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" ContentType="image/tiff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in\PowerFolders\MHCI Quantification paper\PNAS Revision 2\"/>
    </mc:Choice>
  </mc:AlternateContent>
  <xr:revisionPtr revIDLastSave="0" documentId="13_ncr:1_{7F290684-0BAB-4E8A-8A9F-7CA3919DF111}" xr6:coauthVersionLast="47" xr6:coauthVersionMax="47" xr10:uidLastSave="{00000000-0000-0000-0000-000000000000}"/>
  <bookViews>
    <workbookView xWindow="-120" yWindow="-120" windowWidth="29040" windowHeight="15720" tabRatio="903" firstSheet="3" activeTab="21" xr2:uid="{2C41C5D1-16B6-41B6-B758-F8A9C45447E9}"/>
  </bookViews>
  <sheets>
    <sheet name="Fig. 1E, F" sheetId="4" r:id="rId1"/>
    <sheet name="Fig. 2A-C" sheetId="1" r:id="rId2"/>
    <sheet name="Fig. 2D-F" sheetId="8" r:id="rId3"/>
    <sheet name="Fig. 4A" sheetId="3" r:id="rId4"/>
    <sheet name="Fig. 4B" sheetId="9" r:id="rId5"/>
    <sheet name="Fig. 4C" sheetId="11" r:id="rId6"/>
    <sheet name="Fig. 5A" sheetId="12" r:id="rId7"/>
    <sheet name="Fig. 5B" sheetId="13" r:id="rId8"/>
    <sheet name="Fig. 5C" sheetId="14" r:id="rId9"/>
    <sheet name="Fig. S2A" sheetId="15" r:id="rId10"/>
    <sheet name="Fig. S2B" sheetId="38" r:id="rId11"/>
    <sheet name="Fig. S2C" sheetId="39" r:id="rId12"/>
    <sheet name="Fig. S3" sheetId="24" r:id="rId13"/>
    <sheet name="Fig. S6A, B" sheetId="40" r:id="rId14"/>
    <sheet name="Fig. S6C, D" sheetId="17" r:id="rId15"/>
    <sheet name="Fig. S7C" sheetId="18" r:id="rId16"/>
    <sheet name="Fig. S8A, B" sheetId="19" r:id="rId17"/>
    <sheet name="Fig. S8C, D" sheetId="23" r:id="rId18"/>
    <sheet name="Fig. S9A, B" sheetId="20" r:id="rId19"/>
    <sheet name="Fig. S10A, B" sheetId="21" r:id="rId20"/>
    <sheet name="Fig. S10C, D" sheetId="37" r:id="rId21"/>
    <sheet name="Fig. S11C, D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3" l="1"/>
  <c r="B17" i="3"/>
  <c r="D17" i="3"/>
  <c r="D15" i="3"/>
  <c r="B20" i="3"/>
  <c r="B59" i="19"/>
  <c r="J60" i="19"/>
  <c r="I60" i="19"/>
  <c r="H60" i="19"/>
  <c r="G60" i="19"/>
  <c r="F60" i="19"/>
  <c r="E60" i="19"/>
  <c r="D60" i="19"/>
  <c r="C60" i="19"/>
  <c r="B60" i="19"/>
  <c r="J59" i="19"/>
  <c r="I59" i="19"/>
  <c r="H59" i="19"/>
  <c r="G59" i="19"/>
  <c r="F59" i="19"/>
  <c r="E59" i="19"/>
  <c r="D59" i="19"/>
  <c r="C59" i="19"/>
  <c r="C28" i="19"/>
  <c r="D28" i="19"/>
  <c r="E28" i="19"/>
  <c r="F28" i="19"/>
  <c r="G28" i="19"/>
  <c r="H28" i="19"/>
  <c r="I28" i="19"/>
  <c r="J28" i="19"/>
  <c r="C29" i="19"/>
  <c r="D29" i="19"/>
  <c r="E29" i="19"/>
  <c r="F29" i="19"/>
  <c r="G29" i="19"/>
  <c r="H29" i="19"/>
  <c r="I29" i="19"/>
  <c r="J29" i="19"/>
  <c r="B29" i="19"/>
  <c r="B28" i="19"/>
  <c r="E97" i="20"/>
  <c r="D97" i="20"/>
  <c r="I98" i="20"/>
  <c r="H98" i="20"/>
  <c r="G97" i="20"/>
  <c r="F97" i="20"/>
  <c r="K98" i="20"/>
  <c r="J98" i="20"/>
  <c r="C98" i="20"/>
  <c r="B98" i="20"/>
  <c r="J84" i="20"/>
  <c r="H83" i="20"/>
  <c r="G84" i="20"/>
  <c r="F83" i="20"/>
  <c r="D76" i="20"/>
  <c r="C76" i="20"/>
  <c r="I97" i="20"/>
  <c r="H97" i="20"/>
  <c r="K84" i="20"/>
  <c r="I84" i="20"/>
  <c r="H84" i="20"/>
  <c r="F84" i="20"/>
  <c r="E84" i="20"/>
  <c r="D84" i="20"/>
  <c r="C84" i="20"/>
  <c r="B84" i="20"/>
  <c r="K83" i="20"/>
  <c r="K87" i="20" s="1"/>
  <c r="I83" i="20"/>
  <c r="I86" i="20" s="1"/>
  <c r="G83" i="20"/>
  <c r="G86" i="20" s="1"/>
  <c r="E83" i="20"/>
  <c r="E86" i="20" s="1"/>
  <c r="D83" i="20"/>
  <c r="C83" i="20"/>
  <c r="C87" i="20" s="1"/>
  <c r="B83" i="20"/>
  <c r="B86" i="20" s="1"/>
  <c r="K77" i="20"/>
  <c r="J77" i="20"/>
  <c r="I77" i="20"/>
  <c r="H77" i="20"/>
  <c r="G77" i="20"/>
  <c r="F77" i="20"/>
  <c r="E77" i="20"/>
  <c r="D77" i="20"/>
  <c r="C77" i="20"/>
  <c r="B77" i="20"/>
  <c r="K76" i="20"/>
  <c r="J76" i="20"/>
  <c r="I76" i="20"/>
  <c r="H76" i="20"/>
  <c r="G76" i="20"/>
  <c r="F76" i="20"/>
  <c r="E76" i="20"/>
  <c r="B76" i="20"/>
  <c r="C47" i="20"/>
  <c r="D47" i="20"/>
  <c r="E47" i="20"/>
  <c r="F47" i="20"/>
  <c r="G47" i="20"/>
  <c r="H47" i="20"/>
  <c r="I47" i="20"/>
  <c r="J47" i="20"/>
  <c r="K47" i="20"/>
  <c r="C48" i="20"/>
  <c r="D48" i="20"/>
  <c r="E48" i="20"/>
  <c r="F48" i="20"/>
  <c r="G48" i="20"/>
  <c r="H48" i="20"/>
  <c r="I48" i="20"/>
  <c r="J48" i="20"/>
  <c r="K48" i="20"/>
  <c r="B48" i="20"/>
  <c r="B47" i="20"/>
  <c r="I34" i="20"/>
  <c r="H34" i="20"/>
  <c r="H27" i="20"/>
  <c r="F26" i="20"/>
  <c r="B27" i="20"/>
  <c r="K34" i="20"/>
  <c r="J34" i="20"/>
  <c r="G34" i="20"/>
  <c r="F34" i="20"/>
  <c r="E34" i="20"/>
  <c r="D34" i="20"/>
  <c r="C34" i="20"/>
  <c r="B34" i="20"/>
  <c r="K33" i="20"/>
  <c r="K37" i="20" s="1"/>
  <c r="J33" i="20"/>
  <c r="J37" i="20" s="1"/>
  <c r="I33" i="20"/>
  <c r="I36" i="20" s="1"/>
  <c r="G33" i="20"/>
  <c r="G37" i="20" s="1"/>
  <c r="F33" i="20"/>
  <c r="E33" i="20"/>
  <c r="E36" i="20" s="1"/>
  <c r="D33" i="20"/>
  <c r="D36" i="20" s="1"/>
  <c r="C33" i="20"/>
  <c r="C36" i="20" s="1"/>
  <c r="B33" i="20"/>
  <c r="B37" i="20" s="1"/>
  <c r="K27" i="20"/>
  <c r="J27" i="20"/>
  <c r="I27" i="20"/>
  <c r="G27" i="20"/>
  <c r="E27" i="20"/>
  <c r="D27" i="20"/>
  <c r="C27" i="20"/>
  <c r="K26" i="20"/>
  <c r="J26" i="20"/>
  <c r="I26" i="20"/>
  <c r="G26" i="20"/>
  <c r="E26" i="20"/>
  <c r="D26" i="20"/>
  <c r="C26" i="20"/>
  <c r="B26" i="20"/>
  <c r="D98" i="20" l="1"/>
  <c r="F98" i="20"/>
  <c r="G98" i="20"/>
  <c r="E98" i="20"/>
  <c r="B97" i="20"/>
  <c r="J97" i="20"/>
  <c r="C97" i="20"/>
  <c r="K97" i="20"/>
  <c r="J83" i="20"/>
  <c r="J86" i="20" s="1"/>
  <c r="I87" i="20"/>
  <c r="I88" i="20"/>
  <c r="H86" i="20"/>
  <c r="H87" i="20"/>
  <c r="H88" i="20"/>
  <c r="G87" i="20"/>
  <c r="G89" i="20"/>
  <c r="F86" i="20"/>
  <c r="F87" i="20"/>
  <c r="F89" i="20"/>
  <c r="K89" i="20"/>
  <c r="J89" i="20"/>
  <c r="I89" i="20"/>
  <c r="D88" i="20"/>
  <c r="C89" i="20"/>
  <c r="B89" i="20"/>
  <c r="F88" i="20"/>
  <c r="D89" i="20"/>
  <c r="D87" i="20"/>
  <c r="G88" i="20"/>
  <c r="E89" i="20"/>
  <c r="E87" i="20"/>
  <c r="H89" i="20"/>
  <c r="B88" i="20"/>
  <c r="K88" i="20"/>
  <c r="E88" i="20"/>
  <c r="C86" i="20"/>
  <c r="K86" i="20"/>
  <c r="D86" i="20"/>
  <c r="B87" i="20"/>
  <c r="J87" i="20"/>
  <c r="J88" i="20"/>
  <c r="C88" i="20"/>
  <c r="K38" i="20"/>
  <c r="J38" i="20"/>
  <c r="I39" i="20"/>
  <c r="H33" i="20"/>
  <c r="H36" i="20" s="1"/>
  <c r="H39" i="20"/>
  <c r="C37" i="20"/>
  <c r="C38" i="20"/>
  <c r="B38" i="20"/>
  <c r="H26" i="20"/>
  <c r="F27" i="20"/>
  <c r="F39" i="20" s="1"/>
  <c r="F36" i="20"/>
  <c r="E39" i="20"/>
  <c r="D39" i="20"/>
  <c r="B36" i="20"/>
  <c r="D37" i="20"/>
  <c r="D38" i="20"/>
  <c r="J39" i="20"/>
  <c r="E38" i="20"/>
  <c r="K39" i="20"/>
  <c r="I37" i="20"/>
  <c r="J36" i="20"/>
  <c r="E37" i="20"/>
  <c r="B39" i="20"/>
  <c r="C39" i="20"/>
  <c r="K36" i="20"/>
  <c r="G39" i="20"/>
  <c r="I38" i="20"/>
  <c r="F37" i="20"/>
  <c r="F38" i="20"/>
  <c r="G38" i="20"/>
  <c r="G36" i="20"/>
  <c r="H37" i="20" l="1"/>
  <c r="H38" i="20"/>
  <c r="K65" i="20" l="1"/>
  <c r="J65" i="20"/>
  <c r="I65" i="20"/>
  <c r="H65" i="20"/>
  <c r="G65" i="20"/>
  <c r="F65" i="20"/>
  <c r="E65" i="20"/>
  <c r="D65" i="20"/>
  <c r="C65" i="20"/>
  <c r="B65" i="20"/>
  <c r="K64" i="20"/>
  <c r="K68" i="20" s="1"/>
  <c r="J64" i="20"/>
  <c r="J68" i="20" s="1"/>
  <c r="I64" i="20"/>
  <c r="I67" i="20" s="1"/>
  <c r="H64" i="20"/>
  <c r="H67" i="20" s="1"/>
  <c r="G64" i="20"/>
  <c r="G68" i="20" s="1"/>
  <c r="F64" i="20"/>
  <c r="F68" i="20" s="1"/>
  <c r="E64" i="20"/>
  <c r="E68" i="20" s="1"/>
  <c r="D64" i="20"/>
  <c r="D67" i="20" s="1"/>
  <c r="C64" i="20"/>
  <c r="C68" i="20" s="1"/>
  <c r="B64" i="20"/>
  <c r="B67" i="20" s="1"/>
  <c r="K58" i="20"/>
  <c r="J58" i="20"/>
  <c r="I58" i="20"/>
  <c r="I70" i="20" s="1"/>
  <c r="H58" i="20"/>
  <c r="G58" i="20"/>
  <c r="F58" i="20"/>
  <c r="E58" i="20"/>
  <c r="D58" i="20"/>
  <c r="C58" i="20"/>
  <c r="B58" i="20"/>
  <c r="K57" i="20"/>
  <c r="K69" i="20" s="1"/>
  <c r="J57" i="20"/>
  <c r="I57" i="20"/>
  <c r="H57" i="20"/>
  <c r="G57" i="20"/>
  <c r="F57" i="20"/>
  <c r="E57" i="20"/>
  <c r="D57" i="20"/>
  <c r="C57" i="20"/>
  <c r="B57" i="20"/>
  <c r="B8" i="20"/>
  <c r="K8" i="20"/>
  <c r="J8" i="20"/>
  <c r="I8" i="20"/>
  <c r="H8" i="20"/>
  <c r="G8" i="20"/>
  <c r="F8" i="20"/>
  <c r="E8" i="20"/>
  <c r="D8" i="20"/>
  <c r="C8" i="20"/>
  <c r="K7" i="20"/>
  <c r="J7" i="20"/>
  <c r="I7" i="20"/>
  <c r="H7" i="20"/>
  <c r="G7" i="20"/>
  <c r="F7" i="20"/>
  <c r="E7" i="20"/>
  <c r="D7" i="20"/>
  <c r="C7" i="20"/>
  <c r="B7" i="20"/>
  <c r="J69" i="20" l="1"/>
  <c r="H70" i="20"/>
  <c r="C67" i="20"/>
  <c r="C69" i="20"/>
  <c r="B69" i="20"/>
  <c r="B68" i="20"/>
  <c r="E70" i="20"/>
  <c r="D70" i="20"/>
  <c r="H68" i="20"/>
  <c r="E69" i="20"/>
  <c r="C70" i="20"/>
  <c r="K70" i="20"/>
  <c r="E67" i="20"/>
  <c r="I68" i="20"/>
  <c r="B70" i="20"/>
  <c r="J67" i="20"/>
  <c r="D68" i="20"/>
  <c r="D69" i="20"/>
  <c r="J70" i="20"/>
  <c r="K67" i="20"/>
  <c r="F70" i="20"/>
  <c r="G70" i="20"/>
  <c r="F69" i="20"/>
  <c r="G69" i="20"/>
  <c r="H69" i="20"/>
  <c r="I69" i="20"/>
  <c r="F67" i="20"/>
  <c r="G67" i="20"/>
  <c r="K14" i="20" l="1"/>
  <c r="I14" i="20"/>
  <c r="J14" i="20"/>
  <c r="I15" i="20"/>
  <c r="I20" i="20" s="1"/>
  <c r="J15" i="20"/>
  <c r="J20" i="20" s="1"/>
  <c r="K15" i="20"/>
  <c r="K20" i="20" s="1"/>
  <c r="H15" i="20"/>
  <c r="H20" i="20" s="1"/>
  <c r="G15" i="20"/>
  <c r="G20" i="20" s="1"/>
  <c r="F15" i="20"/>
  <c r="F20" i="20" s="1"/>
  <c r="E15" i="20"/>
  <c r="E20" i="20" s="1"/>
  <c r="D15" i="20"/>
  <c r="D20" i="20" s="1"/>
  <c r="C15" i="20"/>
  <c r="C20" i="20" s="1"/>
  <c r="B15" i="20"/>
  <c r="B20" i="20" s="1"/>
  <c r="H14" i="20"/>
  <c r="G14" i="20"/>
  <c r="F14" i="20"/>
  <c r="E14" i="20"/>
  <c r="D14" i="20"/>
  <c r="C14" i="20"/>
  <c r="B14" i="20"/>
  <c r="B17" i="11"/>
  <c r="B17" i="14"/>
  <c r="B66" i="14" s="1"/>
  <c r="D66" i="14"/>
  <c r="D19" i="20" l="1"/>
  <c r="D17" i="20"/>
  <c r="D18" i="20"/>
  <c r="I18" i="20"/>
  <c r="I17" i="20"/>
  <c r="I19" i="20"/>
  <c r="E17" i="20"/>
  <c r="E19" i="20"/>
  <c r="E18" i="20"/>
  <c r="K17" i="20"/>
  <c r="K18" i="20"/>
  <c r="K19" i="20"/>
  <c r="F18" i="20"/>
  <c r="F19" i="20"/>
  <c r="F17" i="20"/>
  <c r="G17" i="20"/>
  <c r="G18" i="20"/>
  <c r="G19" i="20"/>
  <c r="H17" i="20"/>
  <c r="H18" i="20"/>
  <c r="H19" i="20"/>
  <c r="B17" i="20"/>
  <c r="B18" i="20"/>
  <c r="B19" i="20"/>
  <c r="C17" i="20"/>
  <c r="C18" i="20"/>
  <c r="C19" i="20"/>
  <c r="J17" i="20"/>
  <c r="J18" i="20"/>
  <c r="J19" i="20"/>
  <c r="H188" i="15"/>
  <c r="G188" i="15"/>
  <c r="F188" i="15"/>
  <c r="E188" i="15"/>
  <c r="D188" i="15"/>
  <c r="C188" i="15"/>
  <c r="B188" i="15"/>
  <c r="H187" i="15"/>
  <c r="G187" i="15"/>
  <c r="F187" i="15"/>
  <c r="E187" i="15"/>
  <c r="D187" i="15"/>
  <c r="C187" i="15"/>
  <c r="B187" i="15"/>
  <c r="G174" i="15"/>
  <c r="F174" i="15"/>
  <c r="E174" i="15"/>
  <c r="D174" i="15"/>
  <c r="C174" i="15"/>
  <c r="B174" i="15"/>
  <c r="G173" i="15"/>
  <c r="G176" i="15" s="1"/>
  <c r="F173" i="15"/>
  <c r="F176" i="15" s="1"/>
  <c r="E173" i="15"/>
  <c r="E176" i="15" s="1"/>
  <c r="D173" i="15"/>
  <c r="D176" i="15" s="1"/>
  <c r="C173" i="15"/>
  <c r="C176" i="15" s="1"/>
  <c r="B173" i="15"/>
  <c r="B177" i="15" s="1"/>
  <c r="H167" i="15"/>
  <c r="G167" i="15"/>
  <c r="F167" i="15"/>
  <c r="E167" i="15"/>
  <c r="D167" i="15"/>
  <c r="C167" i="15"/>
  <c r="B167" i="15"/>
  <c r="H166" i="15"/>
  <c r="G166" i="15"/>
  <c r="F166" i="15"/>
  <c r="E166" i="15"/>
  <c r="D166" i="15"/>
  <c r="C166" i="15"/>
  <c r="B166" i="15"/>
  <c r="G155" i="15"/>
  <c r="F155" i="15"/>
  <c r="E155" i="15"/>
  <c r="D155" i="15"/>
  <c r="C155" i="15"/>
  <c r="B155" i="15"/>
  <c r="G154" i="15"/>
  <c r="G157" i="15" s="1"/>
  <c r="F154" i="15"/>
  <c r="F158" i="15" s="1"/>
  <c r="E154" i="15"/>
  <c r="E158" i="15" s="1"/>
  <c r="D154" i="15"/>
  <c r="D157" i="15" s="1"/>
  <c r="C154" i="15"/>
  <c r="C158" i="15" s="1"/>
  <c r="B154" i="15"/>
  <c r="B158" i="15" s="1"/>
  <c r="H148" i="15"/>
  <c r="G148" i="15"/>
  <c r="F148" i="15"/>
  <c r="E148" i="15"/>
  <c r="D148" i="15"/>
  <c r="C148" i="15"/>
  <c r="B148" i="15"/>
  <c r="H147" i="15"/>
  <c r="G147" i="15"/>
  <c r="F147" i="15"/>
  <c r="E147" i="15"/>
  <c r="D147" i="15"/>
  <c r="C147" i="15"/>
  <c r="B147" i="15"/>
  <c r="C177" i="15" l="1"/>
  <c r="D158" i="15"/>
  <c r="C160" i="15"/>
  <c r="F179" i="15"/>
  <c r="E157" i="15"/>
  <c r="B159" i="15"/>
  <c r="D160" i="15"/>
  <c r="G179" i="15"/>
  <c r="C179" i="15"/>
  <c r="B176" i="15"/>
  <c r="B178" i="15"/>
  <c r="C178" i="15"/>
  <c r="D179" i="15"/>
  <c r="E179" i="15"/>
  <c r="B179" i="15"/>
  <c r="D159" i="15"/>
  <c r="B157" i="15"/>
  <c r="E159" i="15"/>
  <c r="F160" i="15"/>
  <c r="C157" i="15"/>
  <c r="E160" i="15"/>
  <c r="G160" i="15"/>
  <c r="B160" i="15"/>
  <c r="F159" i="15"/>
  <c r="G159" i="15"/>
  <c r="E178" i="15"/>
  <c r="F178" i="15"/>
  <c r="E177" i="15"/>
  <c r="F157" i="15"/>
  <c r="F177" i="15"/>
  <c r="C159" i="15"/>
  <c r="D178" i="15"/>
  <c r="D177" i="15"/>
  <c r="G158" i="15"/>
  <c r="G178" i="15"/>
  <c r="G177" i="15"/>
  <c r="H139" i="15" l="1"/>
  <c r="G139" i="15"/>
  <c r="F139" i="15"/>
  <c r="E139" i="15"/>
  <c r="D139" i="15"/>
  <c r="C139" i="15"/>
  <c r="B139" i="15"/>
  <c r="H138" i="15"/>
  <c r="G138" i="15"/>
  <c r="F138" i="15"/>
  <c r="E138" i="15"/>
  <c r="D138" i="15"/>
  <c r="C138" i="15"/>
  <c r="B138" i="15"/>
  <c r="G123" i="15"/>
  <c r="F123" i="15"/>
  <c r="E123" i="15"/>
  <c r="D123" i="15"/>
  <c r="C123" i="15"/>
  <c r="B123" i="15"/>
  <c r="G122" i="15"/>
  <c r="F122" i="15"/>
  <c r="E122" i="15"/>
  <c r="D122" i="15"/>
  <c r="C122" i="15"/>
  <c r="B122" i="15"/>
  <c r="H116" i="15"/>
  <c r="G116" i="15"/>
  <c r="F116" i="15"/>
  <c r="E116" i="15"/>
  <c r="D116" i="15"/>
  <c r="C116" i="15"/>
  <c r="B116" i="15"/>
  <c r="H115" i="15"/>
  <c r="G115" i="15"/>
  <c r="F115" i="15"/>
  <c r="E115" i="15"/>
  <c r="D115" i="15"/>
  <c r="C115" i="15"/>
  <c r="B115" i="15"/>
  <c r="G104" i="15"/>
  <c r="F104" i="15"/>
  <c r="E104" i="15"/>
  <c r="D104" i="15"/>
  <c r="C104" i="15"/>
  <c r="B104" i="15"/>
  <c r="B109" i="15" s="1"/>
  <c r="G103" i="15"/>
  <c r="F103" i="15"/>
  <c r="E103" i="15"/>
  <c r="D103" i="15"/>
  <c r="C103" i="15"/>
  <c r="B103" i="15"/>
  <c r="H97" i="15"/>
  <c r="G97" i="15"/>
  <c r="F97" i="15"/>
  <c r="E97" i="15"/>
  <c r="D97" i="15"/>
  <c r="C97" i="15"/>
  <c r="B97" i="15"/>
  <c r="H96" i="15"/>
  <c r="G96" i="15"/>
  <c r="F96" i="15"/>
  <c r="E96" i="15"/>
  <c r="D96" i="15"/>
  <c r="C96" i="15"/>
  <c r="B96" i="15"/>
  <c r="G85" i="15"/>
  <c r="F85" i="15"/>
  <c r="E85" i="15"/>
  <c r="D85" i="15"/>
  <c r="C85" i="15"/>
  <c r="B85" i="15"/>
  <c r="G84" i="15"/>
  <c r="F84" i="15"/>
  <c r="E84" i="15"/>
  <c r="D84" i="15"/>
  <c r="C84" i="15"/>
  <c r="B84" i="15"/>
  <c r="H78" i="15"/>
  <c r="G78" i="15"/>
  <c r="F78" i="15"/>
  <c r="E78" i="15"/>
  <c r="D78" i="15"/>
  <c r="C78" i="15"/>
  <c r="B78" i="15"/>
  <c r="H77" i="15"/>
  <c r="G77" i="15"/>
  <c r="F77" i="15"/>
  <c r="E77" i="15"/>
  <c r="D77" i="15"/>
  <c r="C77" i="15"/>
  <c r="B77" i="15"/>
  <c r="H68" i="15"/>
  <c r="H69" i="15"/>
  <c r="C68" i="15"/>
  <c r="D68" i="15"/>
  <c r="E68" i="15"/>
  <c r="F68" i="15"/>
  <c r="G68" i="15"/>
  <c r="C69" i="15"/>
  <c r="D69" i="15"/>
  <c r="E69" i="15"/>
  <c r="F69" i="15"/>
  <c r="G69" i="15"/>
  <c r="B69" i="15"/>
  <c r="B68" i="15"/>
  <c r="G53" i="15"/>
  <c r="F53" i="15"/>
  <c r="E53" i="15"/>
  <c r="D53" i="15"/>
  <c r="C53" i="15"/>
  <c r="B53" i="15"/>
  <c r="G52" i="15"/>
  <c r="F52" i="15"/>
  <c r="E52" i="15"/>
  <c r="D52" i="15"/>
  <c r="C52" i="15"/>
  <c r="C55" i="15" s="1"/>
  <c r="B52" i="15"/>
  <c r="B56" i="15" s="1"/>
  <c r="H46" i="15"/>
  <c r="G46" i="15"/>
  <c r="F46" i="15"/>
  <c r="E46" i="15"/>
  <c r="D46" i="15"/>
  <c r="C46" i="15"/>
  <c r="B46" i="15"/>
  <c r="H45" i="15"/>
  <c r="G45" i="15"/>
  <c r="F45" i="15"/>
  <c r="E45" i="15"/>
  <c r="D45" i="15"/>
  <c r="C45" i="15"/>
  <c r="B45" i="15"/>
  <c r="B108" i="15" l="1"/>
  <c r="G57" i="15"/>
  <c r="G125" i="15"/>
  <c r="G126" i="15"/>
  <c r="F127" i="15"/>
  <c r="F126" i="15"/>
  <c r="F125" i="15"/>
  <c r="E128" i="15"/>
  <c r="E125" i="15"/>
  <c r="E126" i="15"/>
  <c r="D125" i="15"/>
  <c r="D126" i="15"/>
  <c r="C125" i="15"/>
  <c r="C126" i="15"/>
  <c r="B126" i="15"/>
  <c r="B125" i="15"/>
  <c r="F108" i="15"/>
  <c r="F106" i="15"/>
  <c r="F107" i="15"/>
  <c r="G108" i="15"/>
  <c r="G106" i="15"/>
  <c r="G107" i="15"/>
  <c r="B107" i="15"/>
  <c r="B106" i="15"/>
  <c r="C106" i="15"/>
  <c r="C107" i="15"/>
  <c r="D106" i="15"/>
  <c r="D107" i="15"/>
  <c r="E106" i="15"/>
  <c r="E107" i="15"/>
  <c r="G127" i="15"/>
  <c r="B128" i="15"/>
  <c r="G87" i="15"/>
  <c r="G88" i="15"/>
  <c r="F87" i="15"/>
  <c r="F88" i="15"/>
  <c r="E87" i="15"/>
  <c r="E88" i="15"/>
  <c r="D87" i="15"/>
  <c r="D88" i="15"/>
  <c r="C88" i="15"/>
  <c r="C87" i="15"/>
  <c r="B88" i="15"/>
  <c r="B87" i="15"/>
  <c r="B89" i="15"/>
  <c r="F90" i="15"/>
  <c r="E90" i="15"/>
  <c r="E89" i="15"/>
  <c r="D89" i="15"/>
  <c r="C89" i="15"/>
  <c r="B127" i="15"/>
  <c r="C128" i="15"/>
  <c r="C127" i="15"/>
  <c r="D128" i="15"/>
  <c r="D127" i="15"/>
  <c r="F128" i="15"/>
  <c r="E127" i="15"/>
  <c r="G128" i="15"/>
  <c r="D108" i="15"/>
  <c r="E109" i="15"/>
  <c r="E108" i="15"/>
  <c r="F109" i="15"/>
  <c r="G109" i="15"/>
  <c r="C109" i="15"/>
  <c r="D109" i="15"/>
  <c r="C108" i="15"/>
  <c r="F89" i="15"/>
  <c r="G90" i="15"/>
  <c r="G89" i="15"/>
  <c r="B90" i="15"/>
  <c r="C90" i="15"/>
  <c r="D90" i="15"/>
  <c r="D57" i="15"/>
  <c r="G58" i="15"/>
  <c r="F58" i="15"/>
  <c r="E57" i="15"/>
  <c r="F57" i="15"/>
  <c r="D56" i="15"/>
  <c r="G55" i="15"/>
  <c r="G56" i="15"/>
  <c r="F56" i="15"/>
  <c r="F55" i="15"/>
  <c r="E56" i="15"/>
  <c r="E55" i="15"/>
  <c r="D55" i="15"/>
  <c r="C56" i="15"/>
  <c r="B55" i="15"/>
  <c r="B57" i="15"/>
  <c r="C58" i="15"/>
  <c r="C57" i="15"/>
  <c r="D58" i="15"/>
  <c r="E58" i="15"/>
  <c r="B58" i="15"/>
  <c r="G34" i="15" l="1"/>
  <c r="F34" i="15"/>
  <c r="E34" i="15"/>
  <c r="D34" i="15"/>
  <c r="C34" i="15"/>
  <c r="B34" i="15"/>
  <c r="G33" i="15"/>
  <c r="G38" i="15" s="1"/>
  <c r="F33" i="15"/>
  <c r="F38" i="15" s="1"/>
  <c r="E33" i="15"/>
  <c r="E36" i="15" s="1"/>
  <c r="D33" i="15"/>
  <c r="D37" i="15" s="1"/>
  <c r="C33" i="15"/>
  <c r="B33" i="15"/>
  <c r="H27" i="15"/>
  <c r="G27" i="15"/>
  <c r="F27" i="15"/>
  <c r="E27" i="15"/>
  <c r="D27" i="15"/>
  <c r="C27" i="15"/>
  <c r="B27" i="15"/>
  <c r="H26" i="15"/>
  <c r="G26" i="15"/>
  <c r="F26" i="15"/>
  <c r="E26" i="15"/>
  <c r="D26" i="15"/>
  <c r="C26" i="15"/>
  <c r="B26" i="15"/>
  <c r="G15" i="15"/>
  <c r="F15" i="15"/>
  <c r="E15" i="15"/>
  <c r="D15" i="15"/>
  <c r="C15" i="15"/>
  <c r="B15" i="15"/>
  <c r="G14" i="15"/>
  <c r="G18" i="15" s="1"/>
  <c r="F14" i="15"/>
  <c r="F17" i="15" s="1"/>
  <c r="E14" i="15"/>
  <c r="E17" i="15" s="1"/>
  <c r="D14" i="15"/>
  <c r="D17" i="15" s="1"/>
  <c r="C14" i="15"/>
  <c r="B14" i="15"/>
  <c r="B17" i="15" s="1"/>
  <c r="H8" i="15"/>
  <c r="G8" i="15"/>
  <c r="F8" i="15"/>
  <c r="E8" i="15"/>
  <c r="D8" i="15"/>
  <c r="C8" i="15"/>
  <c r="B8" i="15"/>
  <c r="H7" i="15"/>
  <c r="G7" i="15"/>
  <c r="F7" i="15"/>
  <c r="E7" i="15"/>
  <c r="D7" i="15"/>
  <c r="C7" i="15"/>
  <c r="B7" i="15"/>
  <c r="G20" i="15" l="1"/>
  <c r="B19" i="15"/>
  <c r="C19" i="15"/>
  <c r="D20" i="15"/>
  <c r="D19" i="15"/>
  <c r="E20" i="15"/>
  <c r="B18" i="15"/>
  <c r="B38" i="15"/>
  <c r="E19" i="15"/>
  <c r="F19" i="15"/>
  <c r="G19" i="15"/>
  <c r="B39" i="15"/>
  <c r="D18" i="15"/>
  <c r="C39" i="15"/>
  <c r="F20" i="15"/>
  <c r="F18" i="15"/>
  <c r="F37" i="15"/>
  <c r="E37" i="15"/>
  <c r="G17" i="15"/>
  <c r="G36" i="15"/>
  <c r="B20" i="15"/>
  <c r="C18" i="15"/>
  <c r="C17" i="15"/>
  <c r="F36" i="15"/>
  <c r="C38" i="15"/>
  <c r="C36" i="15"/>
  <c r="C37" i="15"/>
  <c r="E18" i="15"/>
  <c r="C20" i="15"/>
  <c r="B37" i="15"/>
  <c r="B36" i="15"/>
  <c r="G37" i="15"/>
  <c r="D36" i="15"/>
  <c r="D39" i="15"/>
  <c r="D38" i="15"/>
  <c r="E39" i="15"/>
  <c r="E38" i="15"/>
  <c r="F39" i="15"/>
  <c r="G39" i="15"/>
  <c r="B18" i="22"/>
  <c r="I19" i="22"/>
  <c r="H19" i="22"/>
  <c r="G19" i="22"/>
  <c r="F19" i="22"/>
  <c r="E19" i="22"/>
  <c r="D19" i="22"/>
  <c r="C19" i="22"/>
  <c r="B19" i="22"/>
  <c r="I18" i="22"/>
  <c r="H18" i="22"/>
  <c r="G18" i="22"/>
  <c r="F18" i="22"/>
  <c r="E18" i="22"/>
  <c r="D18" i="22"/>
  <c r="C18" i="22"/>
  <c r="C8" i="22"/>
  <c r="D8" i="22"/>
  <c r="E8" i="22"/>
  <c r="F8" i="22"/>
  <c r="G8" i="22"/>
  <c r="H8" i="22"/>
  <c r="I8" i="22"/>
  <c r="C9" i="22"/>
  <c r="D9" i="22"/>
  <c r="E9" i="22"/>
  <c r="F9" i="22"/>
  <c r="G9" i="22"/>
  <c r="H9" i="22"/>
  <c r="I9" i="22"/>
  <c r="B9" i="22"/>
  <c r="B8" i="22"/>
  <c r="B21" i="23" l="1"/>
  <c r="C21" i="23"/>
  <c r="B22" i="23"/>
  <c r="C22" i="23"/>
  <c r="K61" i="23" l="1"/>
  <c r="J61" i="23"/>
  <c r="I61" i="23"/>
  <c r="H61" i="23"/>
  <c r="G61" i="23"/>
  <c r="F61" i="23"/>
  <c r="E61" i="23"/>
  <c r="D61" i="23"/>
  <c r="C61" i="23"/>
  <c r="B61" i="23"/>
  <c r="B66" i="23" s="1"/>
  <c r="K60" i="23"/>
  <c r="J60" i="23"/>
  <c r="I60" i="23"/>
  <c r="H60" i="23"/>
  <c r="G60" i="23"/>
  <c r="F60" i="23"/>
  <c r="E60" i="23"/>
  <c r="D60" i="23"/>
  <c r="C60" i="23"/>
  <c r="B60" i="23"/>
  <c r="G64" i="23" s="1"/>
  <c r="F74" i="23" s="1"/>
  <c r="K22" i="23"/>
  <c r="J22" i="23"/>
  <c r="I22" i="23"/>
  <c r="H22" i="23"/>
  <c r="G22" i="23"/>
  <c r="F22" i="23"/>
  <c r="E22" i="23"/>
  <c r="D22" i="23"/>
  <c r="B27" i="23"/>
  <c r="K21" i="23"/>
  <c r="J21" i="23"/>
  <c r="I21" i="23"/>
  <c r="H21" i="23"/>
  <c r="G21" i="23"/>
  <c r="F21" i="23"/>
  <c r="E21" i="23"/>
  <c r="D21" i="23"/>
  <c r="F25" i="23"/>
  <c r="E35" i="23" s="1"/>
  <c r="K48" i="23"/>
  <c r="J48" i="23"/>
  <c r="I48" i="23"/>
  <c r="H48" i="23"/>
  <c r="G48" i="23"/>
  <c r="F48" i="23"/>
  <c r="E48" i="23"/>
  <c r="D48" i="23"/>
  <c r="C48" i="23"/>
  <c r="B48" i="23"/>
  <c r="B53" i="23" s="1"/>
  <c r="K47" i="23"/>
  <c r="J47" i="23"/>
  <c r="I47" i="23"/>
  <c r="H47" i="23"/>
  <c r="G47" i="23"/>
  <c r="F47" i="23"/>
  <c r="E47" i="23"/>
  <c r="D47" i="23"/>
  <c r="C47" i="23"/>
  <c r="B47" i="23"/>
  <c r="G51" i="23" s="1"/>
  <c r="F72" i="23" s="1"/>
  <c r="K9" i="23"/>
  <c r="J9" i="23"/>
  <c r="I9" i="23"/>
  <c r="H9" i="23"/>
  <c r="G9" i="23"/>
  <c r="F9" i="23"/>
  <c r="E9" i="23"/>
  <c r="D9" i="23"/>
  <c r="C9" i="23"/>
  <c r="B9" i="23"/>
  <c r="B14" i="23" s="1"/>
  <c r="K8" i="23"/>
  <c r="J8" i="23"/>
  <c r="I8" i="23"/>
  <c r="H8" i="23"/>
  <c r="G8" i="23"/>
  <c r="F8" i="23"/>
  <c r="E8" i="23"/>
  <c r="D8" i="23"/>
  <c r="C8" i="23"/>
  <c r="B8" i="23"/>
  <c r="E12" i="23" s="1"/>
  <c r="D33" i="23" s="1"/>
  <c r="F26" i="23" l="1"/>
  <c r="D66" i="23"/>
  <c r="G65" i="23"/>
  <c r="E66" i="23"/>
  <c r="D63" i="23"/>
  <c r="C73" i="23" s="1"/>
  <c r="B63" i="23"/>
  <c r="H65" i="23"/>
  <c r="F66" i="23"/>
  <c r="H63" i="23"/>
  <c r="G73" i="23" s="1"/>
  <c r="F65" i="23"/>
  <c r="I65" i="23"/>
  <c r="G66" i="23"/>
  <c r="J63" i="23"/>
  <c r="I73" i="23" s="1"/>
  <c r="J65" i="23"/>
  <c r="H66" i="23"/>
  <c r="B64" i="23"/>
  <c r="C65" i="23"/>
  <c r="K65" i="23"/>
  <c r="I66" i="23"/>
  <c r="F64" i="23"/>
  <c r="E74" i="23" s="1"/>
  <c r="J66" i="23"/>
  <c r="H64" i="23"/>
  <c r="G74" i="23" s="1"/>
  <c r="D65" i="23"/>
  <c r="E65" i="23"/>
  <c r="C66" i="23"/>
  <c r="K66" i="23"/>
  <c r="J64" i="23"/>
  <c r="I74" i="23" s="1"/>
  <c r="C63" i="23"/>
  <c r="B73" i="23" s="1"/>
  <c r="K63" i="23"/>
  <c r="J73" i="23" s="1"/>
  <c r="I64" i="23"/>
  <c r="H74" i="23" s="1"/>
  <c r="E63" i="23"/>
  <c r="D73" i="23" s="1"/>
  <c r="C64" i="23"/>
  <c r="B74" i="23" s="1"/>
  <c r="K64" i="23"/>
  <c r="J74" i="23" s="1"/>
  <c r="F63" i="23"/>
  <c r="E73" i="23" s="1"/>
  <c r="D64" i="23"/>
  <c r="C74" i="23" s="1"/>
  <c r="B65" i="23"/>
  <c r="G63" i="23"/>
  <c r="F73" i="23" s="1"/>
  <c r="E64" i="23"/>
  <c r="D74" i="23" s="1"/>
  <c r="I63" i="23"/>
  <c r="H73" i="23" s="1"/>
  <c r="K27" i="23"/>
  <c r="D27" i="23"/>
  <c r="C27" i="23"/>
  <c r="F27" i="23"/>
  <c r="I27" i="23"/>
  <c r="H26" i="23"/>
  <c r="C26" i="23"/>
  <c r="D26" i="23"/>
  <c r="K26" i="23"/>
  <c r="E26" i="23"/>
  <c r="B24" i="23"/>
  <c r="I24" i="23"/>
  <c r="H34" i="23" s="1"/>
  <c r="G26" i="23"/>
  <c r="E27" i="23"/>
  <c r="E24" i="23"/>
  <c r="D34" i="23" s="1"/>
  <c r="I26" i="23"/>
  <c r="G27" i="23"/>
  <c r="J24" i="23"/>
  <c r="I34" i="23" s="1"/>
  <c r="J26" i="23"/>
  <c r="H27" i="23"/>
  <c r="C25" i="23"/>
  <c r="B35" i="23" s="1"/>
  <c r="G25" i="23"/>
  <c r="F35" i="23" s="1"/>
  <c r="J27" i="23"/>
  <c r="H25" i="23"/>
  <c r="G35" i="23" s="1"/>
  <c r="K25" i="23"/>
  <c r="J35" i="23" s="1"/>
  <c r="C24" i="23"/>
  <c r="B34" i="23" s="1"/>
  <c r="K24" i="23"/>
  <c r="J34" i="23" s="1"/>
  <c r="I25" i="23"/>
  <c r="H35" i="23" s="1"/>
  <c r="D24" i="23"/>
  <c r="C34" i="23" s="1"/>
  <c r="B25" i="23"/>
  <c r="J25" i="23"/>
  <c r="I35" i="23" s="1"/>
  <c r="F24" i="23"/>
  <c r="E34" i="23" s="1"/>
  <c r="D25" i="23"/>
  <c r="C35" i="23" s="1"/>
  <c r="B26" i="23"/>
  <c r="G24" i="23"/>
  <c r="F34" i="23" s="1"/>
  <c r="E25" i="23"/>
  <c r="D35" i="23" s="1"/>
  <c r="H24" i="23"/>
  <c r="G34" i="23" s="1"/>
  <c r="F14" i="23"/>
  <c r="I52" i="23"/>
  <c r="H13" i="23"/>
  <c r="C51" i="23"/>
  <c r="B72" i="23" s="1"/>
  <c r="I11" i="23"/>
  <c r="H32" i="23" s="1"/>
  <c r="C52" i="23"/>
  <c r="K52" i="23"/>
  <c r="I53" i="23"/>
  <c r="E13" i="23"/>
  <c r="C14" i="23"/>
  <c r="E52" i="23"/>
  <c r="C53" i="23"/>
  <c r="D13" i="23"/>
  <c r="D52" i="23"/>
  <c r="F13" i="23"/>
  <c r="D14" i="23"/>
  <c r="C11" i="23"/>
  <c r="B32" i="23" s="1"/>
  <c r="J50" i="23"/>
  <c r="I71" i="23" s="1"/>
  <c r="G53" i="23"/>
  <c r="G13" i="23"/>
  <c r="E14" i="23"/>
  <c r="H11" i="23"/>
  <c r="G32" i="23" s="1"/>
  <c r="J52" i="23"/>
  <c r="H53" i="23"/>
  <c r="K50" i="23"/>
  <c r="J71" i="23" s="1"/>
  <c r="I13" i="23"/>
  <c r="G14" i="23"/>
  <c r="K11" i="23"/>
  <c r="J32" i="23" s="1"/>
  <c r="J53" i="23"/>
  <c r="H51" i="23"/>
  <c r="G72" i="23" s="1"/>
  <c r="J13" i="23"/>
  <c r="H14" i="23"/>
  <c r="F12" i="23"/>
  <c r="E33" i="23" s="1"/>
  <c r="K53" i="23"/>
  <c r="I51" i="23"/>
  <c r="H72" i="23" s="1"/>
  <c r="C13" i="23"/>
  <c r="K13" i="23"/>
  <c r="I14" i="23"/>
  <c r="G12" i="23"/>
  <c r="F33" i="23" s="1"/>
  <c r="F52" i="23"/>
  <c r="D53" i="23"/>
  <c r="B50" i="23"/>
  <c r="K51" i="23"/>
  <c r="J72" i="23" s="1"/>
  <c r="J14" i="23"/>
  <c r="I12" i="23"/>
  <c r="H33" i="23" s="1"/>
  <c r="G52" i="23"/>
  <c r="E53" i="23"/>
  <c r="C50" i="23"/>
  <c r="B71" i="23" s="1"/>
  <c r="K14" i="23"/>
  <c r="H52" i="23"/>
  <c r="F53" i="23"/>
  <c r="E50" i="23"/>
  <c r="D71" i="23" s="1"/>
  <c r="B11" i="23"/>
  <c r="J11" i="23"/>
  <c r="I32" i="23" s="1"/>
  <c r="H12" i="23"/>
  <c r="G33" i="23" s="1"/>
  <c r="D50" i="23"/>
  <c r="C71" i="23" s="1"/>
  <c r="B51" i="23"/>
  <c r="J51" i="23"/>
  <c r="I72" i="23" s="1"/>
  <c r="D11" i="23"/>
  <c r="C32" i="23" s="1"/>
  <c r="B12" i="23"/>
  <c r="J12" i="23"/>
  <c r="I33" i="23" s="1"/>
  <c r="F50" i="23"/>
  <c r="E71" i="23" s="1"/>
  <c r="D51" i="23"/>
  <c r="C72" i="23" s="1"/>
  <c r="B52" i="23"/>
  <c r="E11" i="23"/>
  <c r="D32" i="23" s="1"/>
  <c r="C12" i="23"/>
  <c r="B33" i="23" s="1"/>
  <c r="K12" i="23"/>
  <c r="J33" i="23" s="1"/>
  <c r="G50" i="23"/>
  <c r="F71" i="23" s="1"/>
  <c r="E51" i="23"/>
  <c r="D72" i="23" s="1"/>
  <c r="F11" i="23"/>
  <c r="E32" i="23" s="1"/>
  <c r="D12" i="23"/>
  <c r="C33" i="23" s="1"/>
  <c r="B13" i="23"/>
  <c r="H50" i="23"/>
  <c r="G71" i="23" s="1"/>
  <c r="F51" i="23"/>
  <c r="E72" i="23" s="1"/>
  <c r="G11" i="23"/>
  <c r="F32" i="23" s="1"/>
  <c r="I50" i="23"/>
  <c r="H71" i="23" s="1"/>
  <c r="C20" i="19"/>
  <c r="B20" i="19"/>
  <c r="K20" i="19"/>
  <c r="J20" i="19"/>
  <c r="I20" i="19"/>
  <c r="H20" i="19"/>
  <c r="G20" i="19"/>
  <c r="F20" i="19"/>
  <c r="E20" i="19"/>
  <c r="D20" i="19"/>
  <c r="C51" i="19"/>
  <c r="D51" i="19"/>
  <c r="E51" i="19"/>
  <c r="F51" i="19"/>
  <c r="G51" i="19"/>
  <c r="H51" i="19"/>
  <c r="I51" i="19"/>
  <c r="J51" i="19"/>
  <c r="K51" i="19"/>
  <c r="B51" i="19"/>
  <c r="F76" i="23" l="1"/>
  <c r="F75" i="23"/>
  <c r="J76" i="23"/>
  <c r="J75" i="23"/>
  <c r="J36" i="23"/>
  <c r="J37" i="23"/>
  <c r="F36" i="23"/>
  <c r="F37" i="23"/>
  <c r="D36" i="23"/>
  <c r="D37" i="23"/>
  <c r="B37" i="23"/>
  <c r="B36" i="23"/>
  <c r="B75" i="23"/>
  <c r="B76" i="23"/>
  <c r="D76" i="23"/>
  <c r="D75" i="23"/>
  <c r="G76" i="23"/>
  <c r="G75" i="23"/>
  <c r="C76" i="23"/>
  <c r="C75" i="23"/>
  <c r="E36" i="23"/>
  <c r="E37" i="23"/>
  <c r="E75" i="23"/>
  <c r="E76" i="23"/>
  <c r="I36" i="23"/>
  <c r="I37" i="23"/>
  <c r="G36" i="23"/>
  <c r="G37" i="23"/>
  <c r="H76" i="23"/>
  <c r="H75" i="23"/>
  <c r="C36" i="23"/>
  <c r="C37" i="23"/>
  <c r="I76" i="23"/>
  <c r="I75" i="23"/>
  <c r="H36" i="23"/>
  <c r="H37" i="23"/>
  <c r="K9" i="19"/>
  <c r="J9" i="19"/>
  <c r="I9" i="19"/>
  <c r="H9" i="19"/>
  <c r="G9" i="19"/>
  <c r="F9" i="19"/>
  <c r="E9" i="19"/>
  <c r="D9" i="19"/>
  <c r="C9" i="19"/>
  <c r="B9" i="19"/>
  <c r="B14" i="19" s="1"/>
  <c r="K8" i="19"/>
  <c r="J8" i="19"/>
  <c r="I8" i="19"/>
  <c r="H8" i="19"/>
  <c r="G8" i="19"/>
  <c r="F8" i="19"/>
  <c r="E8" i="19"/>
  <c r="D8" i="19"/>
  <c r="C8" i="19"/>
  <c r="B8" i="19"/>
  <c r="E12" i="19" s="1"/>
  <c r="C40" i="19"/>
  <c r="D40" i="19"/>
  <c r="E40" i="19"/>
  <c r="F40" i="19"/>
  <c r="G40" i="19"/>
  <c r="H40" i="19"/>
  <c r="I40" i="19"/>
  <c r="J40" i="19"/>
  <c r="K40" i="19"/>
  <c r="B40" i="19"/>
  <c r="B45" i="19" s="1"/>
  <c r="C39" i="19"/>
  <c r="D39" i="19"/>
  <c r="E39" i="19"/>
  <c r="F39" i="19"/>
  <c r="G39" i="19"/>
  <c r="H39" i="19"/>
  <c r="I39" i="19"/>
  <c r="J39" i="19"/>
  <c r="K39" i="19"/>
  <c r="B39" i="19"/>
  <c r="G42" i="19" s="1"/>
  <c r="C42" i="19" l="1"/>
  <c r="I14" i="19"/>
  <c r="D13" i="19"/>
  <c r="J14" i="19"/>
  <c r="C13" i="19"/>
  <c r="K13" i="19"/>
  <c r="E13" i="19"/>
  <c r="H11" i="19"/>
  <c r="I11" i="19"/>
  <c r="G13" i="19"/>
  <c r="H13" i="19"/>
  <c r="G12" i="19"/>
  <c r="H12" i="19"/>
  <c r="C14" i="19"/>
  <c r="K14" i="19"/>
  <c r="F13" i="19"/>
  <c r="D14" i="19"/>
  <c r="B11" i="19"/>
  <c r="I13" i="19"/>
  <c r="G14" i="19"/>
  <c r="J11" i="19"/>
  <c r="E14" i="19"/>
  <c r="F14" i="19"/>
  <c r="J13" i="19"/>
  <c r="H14" i="19"/>
  <c r="F12" i="19"/>
  <c r="C11" i="19"/>
  <c r="K11" i="19"/>
  <c r="I12" i="19"/>
  <c r="D11" i="19"/>
  <c r="B12" i="19"/>
  <c r="J12" i="19"/>
  <c r="E11" i="19"/>
  <c r="C12" i="19"/>
  <c r="K12" i="19"/>
  <c r="F11" i="19"/>
  <c r="D12" i="19"/>
  <c r="B13" i="19"/>
  <c r="G11" i="19"/>
  <c r="K44" i="19"/>
  <c r="I44" i="19"/>
  <c r="D45" i="19"/>
  <c r="F45" i="19"/>
  <c r="C44" i="19"/>
  <c r="E45" i="19"/>
  <c r="K45" i="19"/>
  <c r="H44" i="19"/>
  <c r="J45" i="19"/>
  <c r="B42" i="19"/>
  <c r="I45" i="19"/>
  <c r="G43" i="19"/>
  <c r="C45" i="19"/>
  <c r="F44" i="19"/>
  <c r="H42" i="19"/>
  <c r="G45" i="19"/>
  <c r="G44" i="19"/>
  <c r="H43" i="19"/>
  <c r="E44" i="19"/>
  <c r="E43" i="19"/>
  <c r="D44" i="19"/>
  <c r="I42" i="19"/>
  <c r="J44" i="19"/>
  <c r="F42" i="19"/>
  <c r="H45" i="19"/>
  <c r="B43" i="19"/>
  <c r="D43" i="19"/>
  <c r="E42" i="19"/>
  <c r="K43" i="19"/>
  <c r="C43" i="19"/>
  <c r="D42" i="19"/>
  <c r="J43" i="19"/>
  <c r="K42" i="19"/>
  <c r="I43" i="19"/>
  <c r="J42" i="19"/>
  <c r="B44" i="19"/>
  <c r="F43" i="19"/>
  <c r="C117" i="14"/>
  <c r="C116" i="14"/>
  <c r="C50" i="14"/>
  <c r="C49" i="14"/>
  <c r="I10" i="14" l="1"/>
  <c r="H10" i="14"/>
  <c r="G10" i="14"/>
  <c r="F10" i="14"/>
  <c r="E10" i="14"/>
  <c r="D10" i="14"/>
  <c r="C10" i="14"/>
  <c r="B10" i="14"/>
  <c r="I9" i="14"/>
  <c r="H9" i="14"/>
  <c r="G9" i="14"/>
  <c r="F9" i="14"/>
  <c r="E9" i="14"/>
  <c r="D9" i="14"/>
  <c r="C9" i="14"/>
  <c r="B9" i="14"/>
  <c r="C14" i="14" s="1"/>
  <c r="I117" i="14"/>
  <c r="H117" i="14"/>
  <c r="G117" i="14"/>
  <c r="F117" i="14"/>
  <c r="E117" i="14"/>
  <c r="D117" i="14"/>
  <c r="B117" i="14"/>
  <c r="I116" i="14"/>
  <c r="H116" i="14"/>
  <c r="G116" i="14"/>
  <c r="F116" i="14"/>
  <c r="E116" i="14"/>
  <c r="D116" i="14"/>
  <c r="B116" i="14"/>
  <c r="I103" i="14"/>
  <c r="H103" i="14"/>
  <c r="G103" i="14"/>
  <c r="F103" i="14"/>
  <c r="E103" i="14"/>
  <c r="D103" i="14"/>
  <c r="C103" i="14"/>
  <c r="C108" i="14" s="1"/>
  <c r="B103" i="14"/>
  <c r="I102" i="14"/>
  <c r="H102" i="14"/>
  <c r="G102" i="14"/>
  <c r="F102" i="14"/>
  <c r="E102" i="14"/>
  <c r="D102" i="14"/>
  <c r="C102" i="14"/>
  <c r="H106" i="14" s="1"/>
  <c r="B102" i="14"/>
  <c r="I91" i="14"/>
  <c r="H91" i="14"/>
  <c r="G91" i="14"/>
  <c r="F91" i="14"/>
  <c r="E91" i="14"/>
  <c r="D91" i="14"/>
  <c r="C91" i="14"/>
  <c r="C96" i="14" s="1"/>
  <c r="B91" i="14"/>
  <c r="I90" i="14"/>
  <c r="H90" i="14"/>
  <c r="G90" i="14"/>
  <c r="F90" i="14"/>
  <c r="E90" i="14"/>
  <c r="D90" i="14"/>
  <c r="C90" i="14"/>
  <c r="H94" i="14" s="1"/>
  <c r="B90" i="14"/>
  <c r="I77" i="14"/>
  <c r="H77" i="14"/>
  <c r="G77" i="14"/>
  <c r="F77" i="14"/>
  <c r="E77" i="14"/>
  <c r="D77" i="14"/>
  <c r="C77" i="14"/>
  <c r="B77" i="14"/>
  <c r="I76" i="14"/>
  <c r="H76" i="14"/>
  <c r="G76" i="14"/>
  <c r="F76" i="14"/>
  <c r="E76" i="14"/>
  <c r="D76" i="14"/>
  <c r="C76" i="14"/>
  <c r="B76" i="14"/>
  <c r="H82" i="14" s="1"/>
  <c r="I50" i="14"/>
  <c r="H50" i="14"/>
  <c r="G50" i="14"/>
  <c r="F50" i="14"/>
  <c r="E50" i="14"/>
  <c r="D50" i="14"/>
  <c r="B50" i="14"/>
  <c r="I49" i="14"/>
  <c r="H49" i="14"/>
  <c r="G49" i="14"/>
  <c r="F49" i="14"/>
  <c r="E49" i="14"/>
  <c r="D49" i="14"/>
  <c r="B49" i="14"/>
  <c r="I36" i="14"/>
  <c r="H36" i="14"/>
  <c r="G36" i="14"/>
  <c r="F36" i="14"/>
  <c r="E36" i="14"/>
  <c r="D36" i="14"/>
  <c r="C36" i="14"/>
  <c r="C41" i="14" s="1"/>
  <c r="B36" i="14"/>
  <c r="I35" i="14"/>
  <c r="H35" i="14"/>
  <c r="G35" i="14"/>
  <c r="F35" i="14"/>
  <c r="E35" i="14"/>
  <c r="D35" i="14"/>
  <c r="C35" i="14"/>
  <c r="G39" i="14" s="1"/>
  <c r="B35" i="14"/>
  <c r="I24" i="14"/>
  <c r="H24" i="14"/>
  <c r="G24" i="14"/>
  <c r="F24" i="14"/>
  <c r="E24" i="14"/>
  <c r="D24" i="14"/>
  <c r="C24" i="14"/>
  <c r="C29" i="14" s="1"/>
  <c r="B24" i="14"/>
  <c r="I23" i="14"/>
  <c r="H23" i="14"/>
  <c r="G23" i="14"/>
  <c r="F23" i="14"/>
  <c r="E23" i="14"/>
  <c r="D23" i="14"/>
  <c r="C23" i="14"/>
  <c r="B23" i="14"/>
  <c r="C89" i="13"/>
  <c r="C88" i="13"/>
  <c r="F44" i="13"/>
  <c r="F43" i="13"/>
  <c r="E44" i="13"/>
  <c r="E43" i="13"/>
  <c r="C44" i="13"/>
  <c r="C43" i="13"/>
  <c r="I14" i="14" l="1"/>
  <c r="E12" i="14"/>
  <c r="F12" i="14"/>
  <c r="C15" i="14"/>
  <c r="F13" i="14"/>
  <c r="C124" i="14"/>
  <c r="C12" i="14"/>
  <c r="B79" i="14"/>
  <c r="G55" i="14"/>
  <c r="C54" i="14"/>
  <c r="C55" i="14"/>
  <c r="C53" i="14"/>
  <c r="G27" i="14"/>
  <c r="C26" i="14"/>
  <c r="H122" i="14"/>
  <c r="C122" i="14"/>
  <c r="C121" i="14"/>
  <c r="C120" i="14"/>
  <c r="C119" i="14"/>
  <c r="C80" i="14"/>
  <c r="I121" i="14"/>
  <c r="I53" i="14"/>
  <c r="I108" i="14"/>
  <c r="B106" i="14"/>
  <c r="B108" i="14"/>
  <c r="D108" i="14"/>
  <c r="E108" i="14"/>
  <c r="G108" i="14"/>
  <c r="B105" i="14"/>
  <c r="F108" i="14"/>
  <c r="H108" i="14"/>
  <c r="H41" i="14"/>
  <c r="G41" i="14"/>
  <c r="I39" i="14"/>
  <c r="F96" i="14"/>
  <c r="G96" i="14"/>
  <c r="H96" i="14"/>
  <c r="I96" i="14"/>
  <c r="B93" i="14"/>
  <c r="B94" i="14"/>
  <c r="D96" i="14"/>
  <c r="I94" i="14"/>
  <c r="B96" i="14"/>
  <c r="E96" i="14"/>
  <c r="H29" i="14"/>
  <c r="I29" i="14"/>
  <c r="B29" i="14"/>
  <c r="B27" i="14"/>
  <c r="H27" i="14"/>
  <c r="D29" i="14"/>
  <c r="I27" i="14"/>
  <c r="F29" i="14"/>
  <c r="E29" i="14"/>
  <c r="G29" i="14"/>
  <c r="G15" i="14"/>
  <c r="I119" i="14"/>
  <c r="I120" i="14"/>
  <c r="I122" i="14"/>
  <c r="I105" i="14"/>
  <c r="I106" i="14"/>
  <c r="I93" i="14"/>
  <c r="I79" i="14"/>
  <c r="I80" i="14"/>
  <c r="I82" i="14"/>
  <c r="I81" i="14"/>
  <c r="H53" i="14"/>
  <c r="I52" i="14"/>
  <c r="H54" i="14"/>
  <c r="I54" i="14"/>
  <c r="H55" i="14"/>
  <c r="I55" i="14"/>
  <c r="C57" i="14"/>
  <c r="H52" i="14"/>
  <c r="I41" i="14"/>
  <c r="B41" i="14"/>
  <c r="B38" i="14"/>
  <c r="D41" i="14"/>
  <c r="E41" i="14"/>
  <c r="B39" i="14"/>
  <c r="H38" i="14"/>
  <c r="I38" i="14"/>
  <c r="F41" i="14"/>
  <c r="H39" i="14"/>
  <c r="B26" i="14"/>
  <c r="H26" i="14"/>
  <c r="I26" i="14"/>
  <c r="H15" i="14"/>
  <c r="I15" i="14"/>
  <c r="H12" i="14"/>
  <c r="I12" i="14"/>
  <c r="H13" i="14"/>
  <c r="I13" i="14"/>
  <c r="H14" i="14"/>
  <c r="B81" i="14"/>
  <c r="B14" i="14"/>
  <c r="B53" i="14"/>
  <c r="C81" i="14"/>
  <c r="C130" i="14" s="1"/>
  <c r="C93" i="14"/>
  <c r="C106" i="14"/>
  <c r="C13" i="14"/>
  <c r="C62" i="14" s="1"/>
  <c r="C63" i="14"/>
  <c r="C64" i="14"/>
  <c r="C27" i="14"/>
  <c r="C38" i="14"/>
  <c r="C39" i="14"/>
  <c r="C52" i="14"/>
  <c r="D79" i="14"/>
  <c r="D80" i="14"/>
  <c r="D81" i="14"/>
  <c r="D82" i="14"/>
  <c r="D93" i="14"/>
  <c r="D94" i="14"/>
  <c r="D105" i="14"/>
  <c r="D106" i="14"/>
  <c r="D119" i="14"/>
  <c r="D120" i="14"/>
  <c r="D121" i="14"/>
  <c r="D122" i="14"/>
  <c r="B122" i="14"/>
  <c r="B12" i="14"/>
  <c r="C79" i="14"/>
  <c r="C105" i="14"/>
  <c r="D12" i="14"/>
  <c r="D13" i="14"/>
  <c r="D14" i="14"/>
  <c r="D15" i="14"/>
  <c r="D26" i="14"/>
  <c r="D27" i="14"/>
  <c r="D38" i="14"/>
  <c r="D39" i="14"/>
  <c r="D52" i="14"/>
  <c r="D53" i="14"/>
  <c r="D54" i="14"/>
  <c r="D55" i="14"/>
  <c r="E79" i="14"/>
  <c r="E80" i="14"/>
  <c r="E81" i="14"/>
  <c r="E82" i="14"/>
  <c r="E93" i="14"/>
  <c r="E94" i="14"/>
  <c r="E105" i="14"/>
  <c r="E106" i="14"/>
  <c r="E119" i="14"/>
  <c r="E120" i="14"/>
  <c r="E121" i="14"/>
  <c r="E122" i="14"/>
  <c r="B119" i="14"/>
  <c r="B13" i="14"/>
  <c r="E13" i="14"/>
  <c r="E14" i="14"/>
  <c r="E15" i="14"/>
  <c r="E26" i="14"/>
  <c r="E27" i="14"/>
  <c r="E38" i="14"/>
  <c r="E39" i="14"/>
  <c r="E52" i="14"/>
  <c r="E53" i="14"/>
  <c r="E54" i="14"/>
  <c r="E55" i="14"/>
  <c r="F79" i="14"/>
  <c r="F80" i="14"/>
  <c r="F81" i="14"/>
  <c r="F82" i="14"/>
  <c r="F93" i="14"/>
  <c r="F94" i="14"/>
  <c r="F105" i="14"/>
  <c r="F106" i="14"/>
  <c r="F119" i="14"/>
  <c r="F120" i="14"/>
  <c r="F121" i="14"/>
  <c r="F122" i="14"/>
  <c r="B121" i="14"/>
  <c r="B15" i="14"/>
  <c r="B54" i="14"/>
  <c r="C82" i="14"/>
  <c r="C131" i="14" s="1"/>
  <c r="C94" i="14"/>
  <c r="F14" i="14"/>
  <c r="F15" i="14"/>
  <c r="F26" i="14"/>
  <c r="F27" i="14"/>
  <c r="F38" i="14"/>
  <c r="F39" i="14"/>
  <c r="F52" i="14"/>
  <c r="F53" i="14"/>
  <c r="F54" i="14"/>
  <c r="F55" i="14"/>
  <c r="G79" i="14"/>
  <c r="G80" i="14"/>
  <c r="G81" i="14"/>
  <c r="G82" i="14"/>
  <c r="G93" i="14"/>
  <c r="G94" i="14"/>
  <c r="G105" i="14"/>
  <c r="G106" i="14"/>
  <c r="G119" i="14"/>
  <c r="G120" i="14"/>
  <c r="G121" i="14"/>
  <c r="G122" i="14"/>
  <c r="B80" i="14"/>
  <c r="B82" i="14"/>
  <c r="B120" i="14"/>
  <c r="B52" i="14"/>
  <c r="B55" i="14"/>
  <c r="C129" i="14"/>
  <c r="G12" i="14"/>
  <c r="G13" i="14"/>
  <c r="G14" i="14"/>
  <c r="G26" i="14"/>
  <c r="G38" i="14"/>
  <c r="G40" i="14" s="1"/>
  <c r="G52" i="14"/>
  <c r="G53" i="14"/>
  <c r="G54" i="14"/>
  <c r="H79" i="14"/>
  <c r="H80" i="14"/>
  <c r="H81" i="14"/>
  <c r="H93" i="14"/>
  <c r="H95" i="14" s="1"/>
  <c r="H105" i="14"/>
  <c r="H107" i="14" s="1"/>
  <c r="H119" i="14"/>
  <c r="H120" i="14"/>
  <c r="H121" i="14"/>
  <c r="B95" i="14" l="1"/>
  <c r="B28" i="14"/>
  <c r="I40" i="14"/>
  <c r="G28" i="14"/>
  <c r="I28" i="14"/>
  <c r="I123" i="14"/>
  <c r="I124" i="14" s="1"/>
  <c r="H123" i="14"/>
  <c r="H124" i="14" s="1"/>
  <c r="I56" i="14"/>
  <c r="I62" i="14" s="1"/>
  <c r="G56" i="14"/>
  <c r="G57" i="14" s="1"/>
  <c r="H56" i="14"/>
  <c r="H57" i="14" s="1"/>
  <c r="D56" i="14"/>
  <c r="D57" i="14" s="1"/>
  <c r="G107" i="14"/>
  <c r="B107" i="14"/>
  <c r="I107" i="14"/>
  <c r="F40" i="14"/>
  <c r="B40" i="14"/>
  <c r="H40" i="14"/>
  <c r="H28" i="14"/>
  <c r="E95" i="14"/>
  <c r="I95" i="14"/>
  <c r="D95" i="14"/>
  <c r="F95" i="14"/>
  <c r="C28" i="14"/>
  <c r="I16" i="14"/>
  <c r="I17" i="14" s="1"/>
  <c r="I83" i="14"/>
  <c r="I84" i="14" s="1"/>
  <c r="H16" i="14"/>
  <c r="H17" i="14" s="1"/>
  <c r="B56" i="14"/>
  <c r="B57" i="14" s="1"/>
  <c r="G123" i="14"/>
  <c r="G124" i="14" s="1"/>
  <c r="G83" i="14"/>
  <c r="G84" i="14" s="1"/>
  <c r="F28" i="14"/>
  <c r="F107" i="14"/>
  <c r="C40" i="14"/>
  <c r="D40" i="14"/>
  <c r="C107" i="14"/>
  <c r="C95" i="14"/>
  <c r="D123" i="14"/>
  <c r="D124" i="14" s="1"/>
  <c r="D83" i="14"/>
  <c r="D84" i="14" s="1"/>
  <c r="E83" i="14"/>
  <c r="E84" i="14" s="1"/>
  <c r="H83" i="14"/>
  <c r="H84" i="14" s="1"/>
  <c r="G16" i="14"/>
  <c r="G17" i="14" s="1"/>
  <c r="G61" i="14"/>
  <c r="G95" i="14"/>
  <c r="F56" i="14"/>
  <c r="F57" i="14" s="1"/>
  <c r="F16" i="14"/>
  <c r="F17" i="14" s="1"/>
  <c r="E40" i="14"/>
  <c r="D107" i="14"/>
  <c r="E56" i="14"/>
  <c r="E57" i="14" s="1"/>
  <c r="C83" i="14"/>
  <c r="C84" i="14" s="1"/>
  <c r="C128" i="14"/>
  <c r="C132" i="14" s="1"/>
  <c r="D28" i="14"/>
  <c r="B123" i="14"/>
  <c r="B124" i="14" s="1"/>
  <c r="E107" i="14"/>
  <c r="D63" i="14"/>
  <c r="D16" i="14"/>
  <c r="D17" i="14" s="1"/>
  <c r="D61" i="14"/>
  <c r="B83" i="14"/>
  <c r="B84" i="14" s="1"/>
  <c r="E16" i="14"/>
  <c r="E17" i="14" s="1"/>
  <c r="E123" i="14"/>
  <c r="E124" i="14" s="1"/>
  <c r="B16" i="14"/>
  <c r="F123" i="14"/>
  <c r="F124" i="14" s="1"/>
  <c r="F83" i="14"/>
  <c r="F84" i="14" s="1"/>
  <c r="E28" i="14"/>
  <c r="D62" i="14"/>
  <c r="C16" i="14"/>
  <c r="C17" i="14" s="1"/>
  <c r="C61" i="14"/>
  <c r="C65" i="14" s="1"/>
  <c r="G62" i="14" l="1"/>
  <c r="H131" i="14"/>
  <c r="G63" i="14"/>
  <c r="H129" i="14"/>
  <c r="D130" i="14"/>
  <c r="I131" i="14"/>
  <c r="I128" i="14"/>
  <c r="I129" i="14"/>
  <c r="D128" i="14"/>
  <c r="H130" i="14"/>
  <c r="H128" i="14"/>
  <c r="I130" i="14"/>
  <c r="G64" i="14"/>
  <c r="I57" i="14"/>
  <c r="I64" i="14"/>
  <c r="I63" i="14"/>
  <c r="I61" i="14"/>
  <c r="H61" i="14"/>
  <c r="F62" i="14"/>
  <c r="H63" i="14"/>
  <c r="D64" i="14"/>
  <c r="D65" i="14" s="1"/>
  <c r="H62" i="14"/>
  <c r="H64" i="14"/>
  <c r="C66" i="14"/>
  <c r="G131" i="14"/>
  <c r="D131" i="14"/>
  <c r="F128" i="14"/>
  <c r="G130" i="14"/>
  <c r="E130" i="14"/>
  <c r="G129" i="14"/>
  <c r="F64" i="14"/>
  <c r="F63" i="14"/>
  <c r="E63" i="14"/>
  <c r="B61" i="14"/>
  <c r="B62" i="14"/>
  <c r="F61" i="14"/>
  <c r="F129" i="14"/>
  <c r="E129" i="14"/>
  <c r="E62" i="14"/>
  <c r="G128" i="14"/>
  <c r="B131" i="14"/>
  <c r="F130" i="14"/>
  <c r="E128" i="14"/>
  <c r="E61" i="14"/>
  <c r="B130" i="14"/>
  <c r="F131" i="14"/>
  <c r="B63" i="14"/>
  <c r="B129" i="14"/>
  <c r="D129" i="14"/>
  <c r="E131" i="14"/>
  <c r="E64" i="14"/>
  <c r="B128" i="14"/>
  <c r="C133" i="14"/>
  <c r="G65" i="14"/>
  <c r="G66" i="14" s="1"/>
  <c r="B64" i="14"/>
  <c r="I132" i="14" l="1"/>
  <c r="I133" i="14" s="1"/>
  <c r="I65" i="14"/>
  <c r="I66" i="14" s="1"/>
  <c r="D132" i="14"/>
  <c r="D133" i="14" s="1"/>
  <c r="H132" i="14"/>
  <c r="H133" i="14" s="1"/>
  <c r="G132" i="14"/>
  <c r="G133" i="14" s="1"/>
  <c r="H65" i="14"/>
  <c r="H66" i="14" s="1"/>
  <c r="F65" i="14"/>
  <c r="F66" i="14" s="1"/>
  <c r="B65" i="14"/>
  <c r="F132" i="14"/>
  <c r="F133" i="14" s="1"/>
  <c r="B132" i="14"/>
  <c r="B133" i="14" s="1"/>
  <c r="E65" i="14"/>
  <c r="E66" i="14" s="1"/>
  <c r="E132" i="14"/>
  <c r="E133" i="14" s="1"/>
  <c r="I89" i="13" l="1"/>
  <c r="H89" i="13"/>
  <c r="G89" i="13"/>
  <c r="F89" i="13"/>
  <c r="E89" i="13"/>
  <c r="D89" i="13"/>
  <c r="B89" i="13"/>
  <c r="I88" i="13"/>
  <c r="H88" i="13"/>
  <c r="G88" i="13"/>
  <c r="F88" i="13"/>
  <c r="E88" i="13"/>
  <c r="D88" i="13"/>
  <c r="B88" i="13"/>
  <c r="I75" i="13"/>
  <c r="H75" i="13"/>
  <c r="G75" i="13"/>
  <c r="F75" i="13"/>
  <c r="E75" i="13"/>
  <c r="D75" i="13"/>
  <c r="C75" i="13"/>
  <c r="B75" i="13"/>
  <c r="I74" i="13"/>
  <c r="I78" i="13" s="1"/>
  <c r="H74" i="13"/>
  <c r="H77" i="13" s="1"/>
  <c r="G74" i="13"/>
  <c r="G78" i="13" s="1"/>
  <c r="F74" i="13"/>
  <c r="F78" i="13" s="1"/>
  <c r="E74" i="13"/>
  <c r="E78" i="13" s="1"/>
  <c r="D74" i="13"/>
  <c r="D78" i="13" s="1"/>
  <c r="C74" i="13"/>
  <c r="C78" i="13" s="1"/>
  <c r="B74" i="13"/>
  <c r="B78" i="13" s="1"/>
  <c r="I70" i="13"/>
  <c r="H70" i="13"/>
  <c r="G70" i="13"/>
  <c r="F70" i="13"/>
  <c r="E70" i="13"/>
  <c r="D70" i="13"/>
  <c r="C70" i="13"/>
  <c r="B70" i="13"/>
  <c r="I69" i="13"/>
  <c r="H69" i="13"/>
  <c r="G69" i="13"/>
  <c r="F69" i="13"/>
  <c r="E69" i="13"/>
  <c r="E79" i="13" s="1"/>
  <c r="D69" i="13"/>
  <c r="C69" i="13"/>
  <c r="B69" i="13"/>
  <c r="I58" i="13"/>
  <c r="H58" i="13"/>
  <c r="G58" i="13"/>
  <c r="F58" i="13"/>
  <c r="E58" i="13"/>
  <c r="D58" i="13"/>
  <c r="C58" i="13"/>
  <c r="B58" i="13"/>
  <c r="I57" i="13"/>
  <c r="I61" i="13" s="1"/>
  <c r="H57" i="13"/>
  <c r="H60" i="13" s="1"/>
  <c r="G57" i="13"/>
  <c r="G61" i="13" s="1"/>
  <c r="F57" i="13"/>
  <c r="F61" i="13" s="1"/>
  <c r="E57" i="13"/>
  <c r="E61" i="13" s="1"/>
  <c r="D57" i="13"/>
  <c r="D61" i="13" s="1"/>
  <c r="C57" i="13"/>
  <c r="C61" i="13" s="1"/>
  <c r="B57" i="13"/>
  <c r="B61" i="13" s="1"/>
  <c r="I53" i="13"/>
  <c r="H53" i="13"/>
  <c r="G53" i="13"/>
  <c r="F53" i="13"/>
  <c r="E53" i="13"/>
  <c r="D53" i="13"/>
  <c r="D63" i="13" s="1"/>
  <c r="C53" i="13"/>
  <c r="B53" i="13"/>
  <c r="I52" i="13"/>
  <c r="H52" i="13"/>
  <c r="G52" i="13"/>
  <c r="F52" i="13"/>
  <c r="E52" i="13"/>
  <c r="D52" i="13"/>
  <c r="C52" i="13"/>
  <c r="C62" i="13" s="1"/>
  <c r="B52" i="13"/>
  <c r="I44" i="13"/>
  <c r="H44" i="13"/>
  <c r="G44" i="13"/>
  <c r="D44" i="13"/>
  <c r="B44" i="13"/>
  <c r="I43" i="13"/>
  <c r="H43" i="13"/>
  <c r="G43" i="13"/>
  <c r="D43" i="13"/>
  <c r="B43" i="13"/>
  <c r="I30" i="13"/>
  <c r="H30" i="13"/>
  <c r="G30" i="13"/>
  <c r="F30" i="13"/>
  <c r="E30" i="13"/>
  <c r="D30" i="13"/>
  <c r="C30" i="13"/>
  <c r="B30" i="13"/>
  <c r="I29" i="13"/>
  <c r="I33" i="13" s="1"/>
  <c r="H29" i="13"/>
  <c r="H32" i="13" s="1"/>
  <c r="G29" i="13"/>
  <c r="G33" i="13" s="1"/>
  <c r="F29" i="13"/>
  <c r="F33" i="13" s="1"/>
  <c r="E29" i="13"/>
  <c r="E33" i="13" s="1"/>
  <c r="D29" i="13"/>
  <c r="D33" i="13" s="1"/>
  <c r="C29" i="13"/>
  <c r="C33" i="13" s="1"/>
  <c r="B29" i="13"/>
  <c r="B32" i="13" s="1"/>
  <c r="I25" i="13"/>
  <c r="H25" i="13"/>
  <c r="G25" i="13"/>
  <c r="F25" i="13"/>
  <c r="E25" i="13"/>
  <c r="D25" i="13"/>
  <c r="C25" i="13"/>
  <c r="B25" i="13"/>
  <c r="I24" i="13"/>
  <c r="H24" i="13"/>
  <c r="G24" i="13"/>
  <c r="F24" i="13"/>
  <c r="E24" i="13"/>
  <c r="D24" i="13"/>
  <c r="C24" i="13"/>
  <c r="B24" i="13"/>
  <c r="I13" i="13"/>
  <c r="H13" i="13"/>
  <c r="G13" i="13"/>
  <c r="F13" i="13"/>
  <c r="E13" i="13"/>
  <c r="D13" i="13"/>
  <c r="C13" i="13"/>
  <c r="B13" i="13"/>
  <c r="I12" i="13"/>
  <c r="I16" i="13" s="1"/>
  <c r="H12" i="13"/>
  <c r="H15" i="13" s="1"/>
  <c r="G12" i="13"/>
  <c r="G16" i="13" s="1"/>
  <c r="F12" i="13"/>
  <c r="F16" i="13" s="1"/>
  <c r="E12" i="13"/>
  <c r="E16" i="13" s="1"/>
  <c r="D12" i="13"/>
  <c r="D15" i="13" s="1"/>
  <c r="C12" i="13"/>
  <c r="C16" i="13" s="1"/>
  <c r="B12" i="13"/>
  <c r="B16" i="13" s="1"/>
  <c r="I8" i="13"/>
  <c r="H8" i="13"/>
  <c r="G8" i="13"/>
  <c r="F8" i="13"/>
  <c r="E8" i="13"/>
  <c r="D8" i="13"/>
  <c r="C8" i="13"/>
  <c r="B8" i="13"/>
  <c r="I7" i="13"/>
  <c r="H7" i="13"/>
  <c r="G7" i="13"/>
  <c r="F7" i="13"/>
  <c r="E7" i="13"/>
  <c r="D7" i="13"/>
  <c r="C7" i="13"/>
  <c r="B7" i="13"/>
  <c r="I79" i="13" l="1"/>
  <c r="I80" i="13"/>
  <c r="I34" i="13"/>
  <c r="I35" i="13"/>
  <c r="H80" i="13"/>
  <c r="H79" i="13"/>
  <c r="H35" i="13"/>
  <c r="G79" i="13"/>
  <c r="G80" i="13"/>
  <c r="G35" i="13"/>
  <c r="F80" i="13"/>
  <c r="F79" i="13"/>
  <c r="F35" i="13"/>
  <c r="E80" i="13"/>
  <c r="E35" i="13"/>
  <c r="E34" i="13"/>
  <c r="H34" i="13"/>
  <c r="F34" i="13"/>
  <c r="G34" i="13"/>
  <c r="D80" i="13"/>
  <c r="D79" i="13"/>
  <c r="C79" i="13"/>
  <c r="C80" i="13"/>
  <c r="C35" i="13"/>
  <c r="B79" i="13"/>
  <c r="B80" i="13"/>
  <c r="B35" i="13"/>
  <c r="B34" i="13"/>
  <c r="I62" i="13"/>
  <c r="I63" i="13"/>
  <c r="I17" i="13"/>
  <c r="I18" i="13"/>
  <c r="H17" i="13"/>
  <c r="H18" i="13"/>
  <c r="H62" i="13"/>
  <c r="H61" i="13"/>
  <c r="H63" i="13"/>
  <c r="G63" i="13"/>
  <c r="G62" i="13"/>
  <c r="G18" i="13"/>
  <c r="G17" i="13"/>
  <c r="F62" i="13"/>
  <c r="F63" i="13"/>
  <c r="F17" i="13"/>
  <c r="F18" i="13"/>
  <c r="E63" i="13"/>
  <c r="E62" i="13"/>
  <c r="E18" i="13"/>
  <c r="E17" i="13"/>
  <c r="D62" i="13"/>
  <c r="D17" i="13"/>
  <c r="D18" i="13"/>
  <c r="C63" i="13"/>
  <c r="C17" i="13"/>
  <c r="B63" i="13"/>
  <c r="B62" i="13"/>
  <c r="C34" i="13"/>
  <c r="D34" i="13"/>
  <c r="D35" i="13"/>
  <c r="B17" i="13"/>
  <c r="C18" i="13"/>
  <c r="B18" i="13"/>
  <c r="H33" i="13"/>
  <c r="B60" i="13"/>
  <c r="B77" i="13"/>
  <c r="C15" i="13"/>
  <c r="C32" i="13"/>
  <c r="C60" i="13"/>
  <c r="C77" i="13"/>
  <c r="B33" i="13"/>
  <c r="D32" i="13"/>
  <c r="D60" i="13"/>
  <c r="D77" i="13"/>
  <c r="E15" i="13"/>
  <c r="E32" i="13"/>
  <c r="E60" i="13"/>
  <c r="E77" i="13"/>
  <c r="H16" i="13"/>
  <c r="H78" i="13"/>
  <c r="B15" i="13"/>
  <c r="D16" i="13"/>
  <c r="F15" i="13"/>
  <c r="F32" i="13"/>
  <c r="F60" i="13"/>
  <c r="F77" i="13"/>
  <c r="G15" i="13"/>
  <c r="G32" i="13"/>
  <c r="G60" i="13"/>
  <c r="G77" i="13"/>
  <c r="I15" i="13"/>
  <c r="I32" i="13"/>
  <c r="I60" i="13"/>
  <c r="I77" i="13"/>
  <c r="I109" i="12"/>
  <c r="H109" i="12"/>
  <c r="G109" i="12"/>
  <c r="F109" i="12"/>
  <c r="E109" i="12"/>
  <c r="D109" i="12"/>
  <c r="C109" i="12"/>
  <c r="B109" i="12"/>
  <c r="I108" i="12"/>
  <c r="H108" i="12"/>
  <c r="G108" i="12"/>
  <c r="F108" i="12"/>
  <c r="E108" i="12"/>
  <c r="D108" i="12"/>
  <c r="C108" i="12"/>
  <c r="B108" i="12"/>
  <c r="I90" i="12"/>
  <c r="H90" i="12"/>
  <c r="G90" i="12"/>
  <c r="F90" i="12"/>
  <c r="E90" i="12"/>
  <c r="D90" i="12"/>
  <c r="C90" i="12"/>
  <c r="B90" i="12"/>
  <c r="I89" i="12"/>
  <c r="I93" i="12" s="1"/>
  <c r="H89" i="12"/>
  <c r="H93" i="12" s="1"/>
  <c r="G89" i="12"/>
  <c r="G93" i="12" s="1"/>
  <c r="F89" i="12"/>
  <c r="F93" i="12" s="1"/>
  <c r="E89" i="12"/>
  <c r="E92" i="12" s="1"/>
  <c r="D89" i="12"/>
  <c r="D92" i="12" s="1"/>
  <c r="C89" i="12"/>
  <c r="C93" i="12" s="1"/>
  <c r="B89" i="12"/>
  <c r="B93" i="12" s="1"/>
  <c r="I85" i="12"/>
  <c r="I95" i="12" s="1"/>
  <c r="H85" i="12"/>
  <c r="G85" i="12"/>
  <c r="F85" i="12"/>
  <c r="E85" i="12"/>
  <c r="D85" i="12"/>
  <c r="C85" i="12"/>
  <c r="B85" i="12"/>
  <c r="I84" i="12"/>
  <c r="H84" i="12"/>
  <c r="G84" i="12"/>
  <c r="F84" i="12"/>
  <c r="F94" i="12" s="1"/>
  <c r="E84" i="12"/>
  <c r="D84" i="12"/>
  <c r="C84" i="12"/>
  <c r="B84" i="12"/>
  <c r="I68" i="12"/>
  <c r="H68" i="12"/>
  <c r="G68" i="12"/>
  <c r="F68" i="12"/>
  <c r="E68" i="12"/>
  <c r="D68" i="12"/>
  <c r="C68" i="12"/>
  <c r="B68" i="12"/>
  <c r="I67" i="12"/>
  <c r="I71" i="12" s="1"/>
  <c r="H67" i="12"/>
  <c r="H71" i="12" s="1"/>
  <c r="G67" i="12"/>
  <c r="G71" i="12" s="1"/>
  <c r="F67" i="12"/>
  <c r="F71" i="12" s="1"/>
  <c r="E67" i="12"/>
  <c r="E70" i="12" s="1"/>
  <c r="D67" i="12"/>
  <c r="D70" i="12" s="1"/>
  <c r="C67" i="12"/>
  <c r="C71" i="12" s="1"/>
  <c r="B67" i="12"/>
  <c r="B71" i="12" s="1"/>
  <c r="I63" i="12"/>
  <c r="H63" i="12"/>
  <c r="G63" i="12"/>
  <c r="F63" i="12"/>
  <c r="E63" i="12"/>
  <c r="D63" i="12"/>
  <c r="C63" i="12"/>
  <c r="B63" i="12"/>
  <c r="I62" i="12"/>
  <c r="I72" i="12" s="1"/>
  <c r="H62" i="12"/>
  <c r="G62" i="12"/>
  <c r="G72" i="12" s="1"/>
  <c r="F62" i="12"/>
  <c r="E62" i="12"/>
  <c r="D62" i="12"/>
  <c r="C62" i="12"/>
  <c r="B62" i="12"/>
  <c r="I54" i="12"/>
  <c r="H54" i="12"/>
  <c r="G54" i="12"/>
  <c r="F54" i="12"/>
  <c r="E54" i="12"/>
  <c r="D54" i="12"/>
  <c r="C54" i="12"/>
  <c r="B54" i="12"/>
  <c r="I53" i="12"/>
  <c r="H53" i="12"/>
  <c r="G53" i="12"/>
  <c r="F53" i="12"/>
  <c r="E53" i="12"/>
  <c r="D53" i="12"/>
  <c r="C53" i="12"/>
  <c r="B53" i="12"/>
  <c r="I35" i="12"/>
  <c r="H35" i="12"/>
  <c r="G35" i="12"/>
  <c r="F35" i="12"/>
  <c r="E35" i="12"/>
  <c r="D35" i="12"/>
  <c r="C35" i="12"/>
  <c r="B35" i="12"/>
  <c r="I34" i="12"/>
  <c r="I38" i="12" s="1"/>
  <c r="H34" i="12"/>
  <c r="H38" i="12" s="1"/>
  <c r="G34" i="12"/>
  <c r="G38" i="12" s="1"/>
  <c r="F34" i="12"/>
  <c r="F37" i="12" s="1"/>
  <c r="E34" i="12"/>
  <c r="E38" i="12" s="1"/>
  <c r="D34" i="12"/>
  <c r="D38" i="12" s="1"/>
  <c r="C34" i="12"/>
  <c r="C38" i="12" s="1"/>
  <c r="B34" i="12"/>
  <c r="B37" i="12" s="1"/>
  <c r="I30" i="12"/>
  <c r="H30" i="12"/>
  <c r="G30" i="12"/>
  <c r="F30" i="12"/>
  <c r="E30" i="12"/>
  <c r="D30" i="12"/>
  <c r="C30" i="12"/>
  <c r="C40" i="12" s="1"/>
  <c r="B30" i="12"/>
  <c r="I29" i="12"/>
  <c r="H29" i="12"/>
  <c r="G29" i="12"/>
  <c r="F29" i="12"/>
  <c r="E29" i="12"/>
  <c r="D29" i="12"/>
  <c r="C29" i="12"/>
  <c r="B29" i="12"/>
  <c r="B39" i="12" s="1"/>
  <c r="B44" i="12" s="1"/>
  <c r="I13" i="12"/>
  <c r="H13" i="12"/>
  <c r="G13" i="12"/>
  <c r="F13" i="12"/>
  <c r="E13" i="12"/>
  <c r="D13" i="12"/>
  <c r="C13" i="12"/>
  <c r="B13" i="12"/>
  <c r="I12" i="12"/>
  <c r="I16" i="12" s="1"/>
  <c r="H12" i="12"/>
  <c r="H16" i="12" s="1"/>
  <c r="G12" i="12"/>
  <c r="G16" i="12" s="1"/>
  <c r="F12" i="12"/>
  <c r="F15" i="12" s="1"/>
  <c r="E12" i="12"/>
  <c r="E15" i="12" s="1"/>
  <c r="D12" i="12"/>
  <c r="D15" i="12" s="1"/>
  <c r="C12" i="12"/>
  <c r="C16" i="12" s="1"/>
  <c r="B12" i="12"/>
  <c r="B16" i="12" s="1"/>
  <c r="I8" i="12"/>
  <c r="H8" i="12"/>
  <c r="G8" i="12"/>
  <c r="F8" i="12"/>
  <c r="E8" i="12"/>
  <c r="D8" i="12"/>
  <c r="C8" i="12"/>
  <c r="B8" i="12"/>
  <c r="I7" i="12"/>
  <c r="H7" i="12"/>
  <c r="G7" i="12"/>
  <c r="F7" i="12"/>
  <c r="E7" i="12"/>
  <c r="D7" i="12"/>
  <c r="C7" i="12"/>
  <c r="B7" i="12"/>
  <c r="G116" i="11"/>
  <c r="F116" i="11"/>
  <c r="E116" i="11"/>
  <c r="I117" i="11"/>
  <c r="H117" i="11"/>
  <c r="G117" i="11"/>
  <c r="F117" i="11"/>
  <c r="E117" i="11"/>
  <c r="D117" i="11"/>
  <c r="I116" i="11"/>
  <c r="H116" i="11"/>
  <c r="C50" i="11"/>
  <c r="C49" i="11"/>
  <c r="I50" i="11"/>
  <c r="H50" i="11"/>
  <c r="G50" i="11"/>
  <c r="F50" i="11"/>
  <c r="E50" i="11"/>
  <c r="D50" i="11"/>
  <c r="B50" i="11"/>
  <c r="I49" i="11"/>
  <c r="H49" i="11"/>
  <c r="G49" i="11"/>
  <c r="F49" i="11"/>
  <c r="E49" i="11"/>
  <c r="D49" i="11"/>
  <c r="B49" i="11"/>
  <c r="C52" i="11" s="1"/>
  <c r="I103" i="11"/>
  <c r="H103" i="11"/>
  <c r="G103" i="11"/>
  <c r="F103" i="11"/>
  <c r="E103" i="11"/>
  <c r="D103" i="11"/>
  <c r="C103" i="11"/>
  <c r="C108" i="11" s="1"/>
  <c r="I102" i="11"/>
  <c r="H102" i="11"/>
  <c r="G102" i="11"/>
  <c r="F102" i="11"/>
  <c r="E102" i="11"/>
  <c r="D102" i="11"/>
  <c r="C102" i="11"/>
  <c r="G105" i="11" s="1"/>
  <c r="I94" i="12" l="1"/>
  <c r="I40" i="12"/>
  <c r="I39" i="12"/>
  <c r="H94" i="12"/>
  <c r="H39" i="12"/>
  <c r="H40" i="12"/>
  <c r="G95" i="12"/>
  <c r="G94" i="12"/>
  <c r="G40" i="12"/>
  <c r="G39" i="12"/>
  <c r="G44" i="12" s="1"/>
  <c r="F95" i="12"/>
  <c r="F39" i="12"/>
  <c r="F44" i="12" s="1"/>
  <c r="F40" i="12"/>
  <c r="E94" i="12"/>
  <c r="E95" i="12"/>
  <c r="E39" i="12"/>
  <c r="E44" i="12" s="1"/>
  <c r="D95" i="12"/>
  <c r="D94" i="12"/>
  <c r="D40" i="12"/>
  <c r="D39" i="12"/>
  <c r="D44" i="12" s="1"/>
  <c r="C95" i="12"/>
  <c r="C94" i="12"/>
  <c r="C39" i="12"/>
  <c r="C44" i="12" s="1"/>
  <c r="B94" i="12"/>
  <c r="B99" i="12" s="1"/>
  <c r="B95" i="12"/>
  <c r="B40" i="12"/>
  <c r="B45" i="12" s="1"/>
  <c r="I73" i="12"/>
  <c r="H72" i="12"/>
  <c r="H73" i="12"/>
  <c r="H17" i="12"/>
  <c r="H18" i="12"/>
  <c r="G73" i="12"/>
  <c r="G18" i="12"/>
  <c r="G17" i="12"/>
  <c r="F73" i="12"/>
  <c r="F72" i="12"/>
  <c r="F18" i="12"/>
  <c r="F17" i="12"/>
  <c r="E72" i="12"/>
  <c r="E77" i="12" s="1"/>
  <c r="E73" i="12"/>
  <c r="E17" i="12"/>
  <c r="E18" i="12"/>
  <c r="D72" i="12"/>
  <c r="D73" i="12"/>
  <c r="D17" i="12"/>
  <c r="D18" i="12"/>
  <c r="C72" i="12"/>
  <c r="C73" i="12"/>
  <c r="C17" i="12"/>
  <c r="C18" i="12"/>
  <c r="B72" i="12"/>
  <c r="B77" i="12" s="1"/>
  <c r="B73" i="12"/>
  <c r="B17" i="12"/>
  <c r="B22" i="12" s="1"/>
  <c r="H95" i="12"/>
  <c r="E40" i="12"/>
  <c r="F38" i="12"/>
  <c r="F43" i="12" s="1"/>
  <c r="C43" i="12"/>
  <c r="F42" i="12"/>
  <c r="E43" i="12"/>
  <c r="B15" i="12"/>
  <c r="I17" i="12"/>
  <c r="B18" i="12"/>
  <c r="I18" i="12"/>
  <c r="D43" i="12"/>
  <c r="G43" i="12"/>
  <c r="H44" i="12"/>
  <c r="H43" i="12"/>
  <c r="D75" i="12"/>
  <c r="E75" i="12"/>
  <c r="I44" i="12"/>
  <c r="I43" i="12"/>
  <c r="B42" i="12"/>
  <c r="B38" i="12"/>
  <c r="B43" i="12" s="1"/>
  <c r="B70" i="12"/>
  <c r="B75" i="12" s="1"/>
  <c r="B92" i="12"/>
  <c r="C15" i="12"/>
  <c r="C37" i="12"/>
  <c r="C42" i="12" s="1"/>
  <c r="C70" i="12"/>
  <c r="C92" i="12"/>
  <c r="D16" i="12"/>
  <c r="D37" i="12"/>
  <c r="D42" i="12" s="1"/>
  <c r="D71" i="12"/>
  <c r="D76" i="12" s="1"/>
  <c r="D93" i="12"/>
  <c r="E16" i="12"/>
  <c r="E37" i="12"/>
  <c r="E42" i="12" s="1"/>
  <c r="E71" i="12"/>
  <c r="E93" i="12"/>
  <c r="F16" i="12"/>
  <c r="F70" i="12"/>
  <c r="F75" i="12" s="1"/>
  <c r="F92" i="12"/>
  <c r="G15" i="12"/>
  <c r="G37" i="12"/>
  <c r="G42" i="12" s="1"/>
  <c r="G70" i="12"/>
  <c r="G92" i="12"/>
  <c r="H15" i="12"/>
  <c r="H37" i="12"/>
  <c r="H42" i="12" s="1"/>
  <c r="H70" i="12"/>
  <c r="H75" i="12" s="1"/>
  <c r="H92" i="12"/>
  <c r="I15" i="12"/>
  <c r="I37" i="12"/>
  <c r="I42" i="12" s="1"/>
  <c r="I70" i="12"/>
  <c r="I92" i="12"/>
  <c r="D116" i="11"/>
  <c r="B116" i="11"/>
  <c r="B117" i="11"/>
  <c r="C116" i="11"/>
  <c r="C117" i="11"/>
  <c r="C57" i="11"/>
  <c r="C53" i="11"/>
  <c r="C54" i="11"/>
  <c r="C55" i="11"/>
  <c r="F52" i="11"/>
  <c r="B52" i="11"/>
  <c r="G53" i="11"/>
  <c r="B55" i="11"/>
  <c r="I54" i="11"/>
  <c r="E53" i="11"/>
  <c r="B54" i="11"/>
  <c r="H54" i="11"/>
  <c r="B53" i="11"/>
  <c r="F54" i="11"/>
  <c r="I52" i="11"/>
  <c r="I55" i="11"/>
  <c r="D54" i="11"/>
  <c r="H52" i="11"/>
  <c r="G55" i="11"/>
  <c r="G52" i="11"/>
  <c r="E55" i="11"/>
  <c r="I53" i="11"/>
  <c r="D55" i="11"/>
  <c r="H53" i="11"/>
  <c r="D52" i="11"/>
  <c r="H55" i="11"/>
  <c r="G54" i="11"/>
  <c r="F53" i="11"/>
  <c r="E52" i="11"/>
  <c r="F55" i="11"/>
  <c r="E54" i="11"/>
  <c r="D53" i="11"/>
  <c r="G106" i="11"/>
  <c r="G107" i="11" s="1"/>
  <c r="D106" i="11"/>
  <c r="F105" i="11"/>
  <c r="F106" i="11"/>
  <c r="E105" i="11"/>
  <c r="D105" i="11"/>
  <c r="E106" i="11"/>
  <c r="C105" i="11"/>
  <c r="C106" i="11"/>
  <c r="I106" i="11"/>
  <c r="I105" i="11"/>
  <c r="B105" i="11"/>
  <c r="B106" i="11"/>
  <c r="H105" i="11"/>
  <c r="H106" i="11"/>
  <c r="B103" i="11"/>
  <c r="B108" i="11" s="1"/>
  <c r="B102" i="11"/>
  <c r="D108" i="11"/>
  <c r="E108" i="11"/>
  <c r="F108" i="11"/>
  <c r="G108" i="11"/>
  <c r="H108" i="11"/>
  <c r="I108" i="11"/>
  <c r="C99" i="12" l="1"/>
  <c r="C100" i="12" s="1"/>
  <c r="H45" i="12"/>
  <c r="E98" i="12"/>
  <c r="C97" i="12"/>
  <c r="H98" i="12"/>
  <c r="B76" i="12"/>
  <c r="I97" i="12"/>
  <c r="G97" i="12"/>
  <c r="G45" i="12"/>
  <c r="E97" i="12"/>
  <c r="C98" i="12"/>
  <c r="D77" i="12"/>
  <c r="I98" i="12"/>
  <c r="C120" i="11"/>
  <c r="D120" i="11"/>
  <c r="F121" i="11"/>
  <c r="G122" i="11"/>
  <c r="I121" i="11"/>
  <c r="H120" i="11"/>
  <c r="B121" i="11"/>
  <c r="G119" i="11"/>
  <c r="G123" i="11" s="1"/>
  <c r="G124" i="11" s="1"/>
  <c r="B122" i="11"/>
  <c r="C121" i="11"/>
  <c r="E121" i="11"/>
  <c r="C119" i="11"/>
  <c r="E120" i="11"/>
  <c r="G121" i="11"/>
  <c r="H122" i="11"/>
  <c r="E119" i="11"/>
  <c r="E123" i="11" s="1"/>
  <c r="E124" i="11" s="1"/>
  <c r="F119" i="11"/>
  <c r="D122" i="11"/>
  <c r="E122" i="11"/>
  <c r="F122" i="11"/>
  <c r="D119" i="11"/>
  <c r="F120" i="11"/>
  <c r="H121" i="11"/>
  <c r="I122" i="11"/>
  <c r="G120" i="11"/>
  <c r="B120" i="11"/>
  <c r="C122" i="11"/>
  <c r="I120" i="11"/>
  <c r="H119" i="11"/>
  <c r="D121" i="11"/>
  <c r="B119" i="11"/>
  <c r="B123" i="11" s="1"/>
  <c r="B124" i="11" s="1"/>
  <c r="I119" i="11"/>
  <c r="I123" i="11" s="1"/>
  <c r="I124" i="11" s="1"/>
  <c r="I45" i="12"/>
  <c r="B100" i="12"/>
  <c r="I99" i="12"/>
  <c r="I100" i="12" s="1"/>
  <c r="F98" i="12"/>
  <c r="F99" i="12"/>
  <c r="F100" i="12" s="1"/>
  <c r="D97" i="12"/>
  <c r="G98" i="12"/>
  <c r="B98" i="12"/>
  <c r="G99" i="12"/>
  <c r="G100" i="12" s="1"/>
  <c r="D98" i="12"/>
  <c r="B97" i="12"/>
  <c r="H99" i="12"/>
  <c r="H100" i="12" s="1"/>
  <c r="E99" i="12"/>
  <c r="E100" i="12" s="1"/>
  <c r="H97" i="12"/>
  <c r="F97" i="12"/>
  <c r="D99" i="12"/>
  <c r="D100" i="12" s="1"/>
  <c r="C45" i="12"/>
  <c r="D45" i="12"/>
  <c r="F45" i="12"/>
  <c r="E78" i="12"/>
  <c r="H76" i="12"/>
  <c r="G76" i="12"/>
  <c r="C75" i="12"/>
  <c r="G77" i="12"/>
  <c r="G78" i="12" s="1"/>
  <c r="C76" i="12"/>
  <c r="H77" i="12"/>
  <c r="H78" i="12" s="1"/>
  <c r="E76" i="12"/>
  <c r="I76" i="12"/>
  <c r="F76" i="12"/>
  <c r="I75" i="12"/>
  <c r="G75" i="12"/>
  <c r="I77" i="12"/>
  <c r="I78" i="12" s="1"/>
  <c r="F77" i="12"/>
  <c r="F78" i="12" s="1"/>
  <c r="C77" i="12"/>
  <c r="C78" i="12" s="1"/>
  <c r="D78" i="12"/>
  <c r="B78" i="12"/>
  <c r="D22" i="12"/>
  <c r="D23" i="12" s="1"/>
  <c r="G22" i="12"/>
  <c r="G23" i="12" s="1"/>
  <c r="E21" i="12"/>
  <c r="C20" i="12"/>
  <c r="B21" i="12"/>
  <c r="D20" i="12"/>
  <c r="G20" i="12"/>
  <c r="F20" i="12"/>
  <c r="B23" i="12"/>
  <c r="E20" i="12"/>
  <c r="E22" i="12"/>
  <c r="E23" i="12" s="1"/>
  <c r="I20" i="12"/>
  <c r="C21" i="12"/>
  <c r="I21" i="12"/>
  <c r="G21" i="12"/>
  <c r="C22" i="12"/>
  <c r="C23" i="12" s="1"/>
  <c r="I22" i="12"/>
  <c r="I23" i="12" s="1"/>
  <c r="F21" i="12"/>
  <c r="D21" i="12"/>
  <c r="H21" i="12"/>
  <c r="B20" i="12"/>
  <c r="H20" i="12"/>
  <c r="H22" i="12"/>
  <c r="H23" i="12" s="1"/>
  <c r="F22" i="12"/>
  <c r="F23" i="12" s="1"/>
  <c r="E45" i="12"/>
  <c r="C124" i="11"/>
  <c r="I56" i="11"/>
  <c r="I57" i="11" s="1"/>
  <c r="B56" i="11"/>
  <c r="B57" i="11" s="1"/>
  <c r="E56" i="11"/>
  <c r="E57" i="11" s="1"/>
  <c r="G56" i="11"/>
  <c r="G57" i="11" s="1"/>
  <c r="D56" i="11"/>
  <c r="D57" i="11" s="1"/>
  <c r="H56" i="11"/>
  <c r="H57" i="11" s="1"/>
  <c r="F56" i="11"/>
  <c r="F57" i="11" s="1"/>
  <c r="D107" i="11"/>
  <c r="I107" i="11"/>
  <c r="F107" i="11"/>
  <c r="C107" i="11"/>
  <c r="E107" i="11"/>
  <c r="H107" i="11"/>
  <c r="B107" i="11"/>
  <c r="D123" i="11" l="1"/>
  <c r="D124" i="11" s="1"/>
  <c r="H123" i="11"/>
  <c r="H124" i="11" s="1"/>
  <c r="F123" i="11"/>
  <c r="F124" i="11" s="1"/>
  <c r="D91" i="11"/>
  <c r="B91" i="11"/>
  <c r="I91" i="11"/>
  <c r="H91" i="11"/>
  <c r="G91" i="11"/>
  <c r="F91" i="11"/>
  <c r="E91" i="11"/>
  <c r="C91" i="11"/>
  <c r="C96" i="11" s="1"/>
  <c r="I90" i="11"/>
  <c r="H90" i="11"/>
  <c r="G90" i="11"/>
  <c r="F90" i="11"/>
  <c r="E90" i="11"/>
  <c r="D90" i="11"/>
  <c r="C90" i="11"/>
  <c r="I36" i="11"/>
  <c r="H36" i="11"/>
  <c r="G36" i="11"/>
  <c r="F36" i="11"/>
  <c r="E36" i="11"/>
  <c r="D36" i="11"/>
  <c r="C36" i="11"/>
  <c r="C41" i="11" s="1"/>
  <c r="B36" i="11"/>
  <c r="I35" i="11"/>
  <c r="H35" i="11"/>
  <c r="G35" i="11"/>
  <c r="F35" i="11"/>
  <c r="E35" i="11"/>
  <c r="D35" i="11"/>
  <c r="C35" i="11"/>
  <c r="B35" i="11"/>
  <c r="I24" i="11"/>
  <c r="H24" i="11"/>
  <c r="G24" i="11"/>
  <c r="F24" i="11"/>
  <c r="E24" i="11"/>
  <c r="D24" i="11"/>
  <c r="C24" i="11"/>
  <c r="C29" i="11" s="1"/>
  <c r="B24" i="11"/>
  <c r="I23" i="11"/>
  <c r="H23" i="11"/>
  <c r="G23" i="11"/>
  <c r="F23" i="11"/>
  <c r="E23" i="11"/>
  <c r="D23" i="11"/>
  <c r="C23" i="11"/>
  <c r="B23" i="11"/>
  <c r="D26" i="11" l="1"/>
  <c r="B26" i="11"/>
  <c r="D38" i="11"/>
  <c r="D29" i="11"/>
  <c r="B29" i="11"/>
  <c r="B27" i="11"/>
  <c r="D27" i="11"/>
  <c r="D28" i="11" s="1"/>
  <c r="C26" i="11"/>
  <c r="C27" i="11"/>
  <c r="I26" i="11"/>
  <c r="E29" i="11"/>
  <c r="H29" i="11"/>
  <c r="I29" i="11"/>
  <c r="I27" i="11"/>
  <c r="H26" i="11"/>
  <c r="G26" i="11"/>
  <c r="G29" i="11"/>
  <c r="H27" i="11"/>
  <c r="G27" i="11"/>
  <c r="F26" i="11"/>
  <c r="F29" i="11"/>
  <c r="F27" i="11"/>
  <c r="E26" i="11"/>
  <c r="E27" i="11"/>
  <c r="C38" i="11"/>
  <c r="B41" i="11"/>
  <c r="F39" i="11"/>
  <c r="D39" i="11"/>
  <c r="I38" i="11"/>
  <c r="I39" i="11"/>
  <c r="G38" i="11"/>
  <c r="B39" i="11"/>
  <c r="H39" i="11"/>
  <c r="F38" i="11"/>
  <c r="C39" i="11"/>
  <c r="B38" i="11"/>
  <c r="H38" i="11"/>
  <c r="G39" i="11"/>
  <c r="E38" i="11"/>
  <c r="E39" i="11"/>
  <c r="H93" i="11"/>
  <c r="I96" i="11"/>
  <c r="H94" i="11"/>
  <c r="F93" i="11"/>
  <c r="G94" i="11"/>
  <c r="F94" i="11"/>
  <c r="G93" i="11"/>
  <c r="E93" i="11"/>
  <c r="D93" i="11"/>
  <c r="F96" i="11"/>
  <c r="C94" i="11"/>
  <c r="B96" i="11"/>
  <c r="D94" i="11"/>
  <c r="G96" i="11"/>
  <c r="B94" i="11"/>
  <c r="I93" i="11"/>
  <c r="D96" i="11"/>
  <c r="E94" i="11"/>
  <c r="E96" i="11"/>
  <c r="C93" i="11"/>
  <c r="H96" i="11"/>
  <c r="I94" i="11"/>
  <c r="B93" i="11"/>
  <c r="B90" i="11"/>
  <c r="D41" i="11"/>
  <c r="E41" i="11"/>
  <c r="F41" i="11"/>
  <c r="G41" i="11"/>
  <c r="H41" i="11"/>
  <c r="I41" i="11"/>
  <c r="C95" i="11" l="1"/>
  <c r="D40" i="11"/>
  <c r="B95" i="11"/>
  <c r="G40" i="11"/>
  <c r="H40" i="11"/>
  <c r="B40" i="11"/>
  <c r="F28" i="11"/>
  <c r="B28" i="11"/>
  <c r="E28" i="11"/>
  <c r="H28" i="11"/>
  <c r="C28" i="11"/>
  <c r="I28" i="11"/>
  <c r="H95" i="11"/>
  <c r="I95" i="11"/>
  <c r="G28" i="11"/>
  <c r="G95" i="11"/>
  <c r="F40" i="11"/>
  <c r="I40" i="11"/>
  <c r="C40" i="11"/>
  <c r="E40" i="11"/>
  <c r="F95" i="11"/>
  <c r="E95" i="11"/>
  <c r="D95" i="11"/>
  <c r="I77" i="11" l="1"/>
  <c r="H77" i="11"/>
  <c r="G77" i="11"/>
  <c r="F77" i="11"/>
  <c r="E77" i="11"/>
  <c r="D77" i="11"/>
  <c r="C77" i="11"/>
  <c r="B77" i="11"/>
  <c r="I76" i="11"/>
  <c r="H76" i="11"/>
  <c r="G76" i="11"/>
  <c r="F76" i="11"/>
  <c r="E76" i="11"/>
  <c r="D76" i="11"/>
  <c r="C76" i="11"/>
  <c r="B76" i="11"/>
  <c r="I10" i="11"/>
  <c r="H10" i="11"/>
  <c r="G10" i="11"/>
  <c r="F10" i="11"/>
  <c r="E10" i="11"/>
  <c r="D10" i="11"/>
  <c r="C10" i="11"/>
  <c r="B10" i="11"/>
  <c r="I9" i="11"/>
  <c r="H9" i="11"/>
  <c r="G9" i="11"/>
  <c r="F9" i="11"/>
  <c r="E9" i="11"/>
  <c r="D9" i="11"/>
  <c r="C9" i="11"/>
  <c r="B9" i="11"/>
  <c r="B13" i="11" s="1"/>
  <c r="B62" i="11" s="1"/>
  <c r="I79" i="11" l="1"/>
  <c r="I128" i="11" s="1"/>
  <c r="C81" i="11"/>
  <c r="C130" i="11" s="1"/>
  <c r="D82" i="11"/>
  <c r="D131" i="11" s="1"/>
  <c r="B82" i="11"/>
  <c r="B131" i="11" s="1"/>
  <c r="E80" i="11"/>
  <c r="E129" i="11" s="1"/>
  <c r="G81" i="11"/>
  <c r="G130" i="11" s="1"/>
  <c r="H81" i="11"/>
  <c r="H130" i="11" s="1"/>
  <c r="C80" i="11"/>
  <c r="C129" i="11" s="1"/>
  <c r="D81" i="11"/>
  <c r="D130" i="11" s="1"/>
  <c r="E82" i="11"/>
  <c r="E131" i="11" s="1"/>
  <c r="B79" i="11"/>
  <c r="B128" i="11" s="1"/>
  <c r="D79" i="11"/>
  <c r="D128" i="11" s="1"/>
  <c r="E79" i="11"/>
  <c r="E128" i="11" s="1"/>
  <c r="H82" i="11"/>
  <c r="H131" i="11" s="1"/>
  <c r="G80" i="11"/>
  <c r="G129" i="11" s="1"/>
  <c r="G79" i="11"/>
  <c r="I81" i="11"/>
  <c r="I130" i="11" s="1"/>
  <c r="I80" i="11"/>
  <c r="I129" i="11" s="1"/>
  <c r="B81" i="11"/>
  <c r="B130" i="11" s="1"/>
  <c r="C79" i="11"/>
  <c r="C128" i="11" s="1"/>
  <c r="C132" i="11" s="1"/>
  <c r="D80" i="11"/>
  <c r="D129" i="11" s="1"/>
  <c r="E81" i="11"/>
  <c r="E130" i="11" s="1"/>
  <c r="F82" i="11"/>
  <c r="F131" i="11" s="1"/>
  <c r="F81" i="11"/>
  <c r="F130" i="11" s="1"/>
  <c r="G82" i="11"/>
  <c r="G131" i="11" s="1"/>
  <c r="F80" i="11"/>
  <c r="F129" i="11" s="1"/>
  <c r="F79" i="11"/>
  <c r="F128" i="11" s="1"/>
  <c r="I82" i="11"/>
  <c r="I131" i="11" s="1"/>
  <c r="H80" i="11"/>
  <c r="H129" i="11" s="1"/>
  <c r="B80" i="11"/>
  <c r="B129" i="11" s="1"/>
  <c r="H79" i="11"/>
  <c r="C82" i="11"/>
  <c r="C131" i="11" s="1"/>
  <c r="I13" i="11"/>
  <c r="I62" i="11" s="1"/>
  <c r="I12" i="11"/>
  <c r="I61" i="11" s="1"/>
  <c r="H14" i="11"/>
  <c r="H63" i="11" s="1"/>
  <c r="H12" i="11"/>
  <c r="H61" i="11" s="1"/>
  <c r="G14" i="11"/>
  <c r="G63" i="11" s="1"/>
  <c r="G12" i="11"/>
  <c r="G61" i="11" s="1"/>
  <c r="F15" i="11"/>
  <c r="F64" i="11" s="1"/>
  <c r="F14" i="11"/>
  <c r="F63" i="11" s="1"/>
  <c r="E15" i="11"/>
  <c r="E64" i="11" s="1"/>
  <c r="E13" i="11"/>
  <c r="E62" i="11" s="1"/>
  <c r="E12" i="11"/>
  <c r="E61" i="11" s="1"/>
  <c r="D15" i="11"/>
  <c r="D64" i="11" s="1"/>
  <c r="D14" i="11"/>
  <c r="D63" i="11" s="1"/>
  <c r="D13" i="11"/>
  <c r="D62" i="11" s="1"/>
  <c r="I14" i="11"/>
  <c r="I63" i="11" s="1"/>
  <c r="H15" i="11"/>
  <c r="H64" i="11" s="1"/>
  <c r="G15" i="11"/>
  <c r="G64" i="11" s="1"/>
  <c r="F13" i="11"/>
  <c r="F62" i="11" s="1"/>
  <c r="F12" i="11"/>
  <c r="F61" i="11" s="1"/>
  <c r="E14" i="11"/>
  <c r="E63" i="11" s="1"/>
  <c r="D12" i="11"/>
  <c r="D61" i="11" s="1"/>
  <c r="C15" i="11"/>
  <c r="C64" i="11" s="1"/>
  <c r="C14" i="11"/>
  <c r="C63" i="11" s="1"/>
  <c r="C13" i="11"/>
  <c r="C62" i="11" s="1"/>
  <c r="B12" i="11"/>
  <c r="B61" i="11" s="1"/>
  <c r="I15" i="11"/>
  <c r="I64" i="11" s="1"/>
  <c r="H13" i="11"/>
  <c r="H62" i="11" s="1"/>
  <c r="G13" i="11"/>
  <c r="G62" i="11" s="1"/>
  <c r="C12" i="11"/>
  <c r="C61" i="11" s="1"/>
  <c r="C65" i="11" s="1"/>
  <c r="B15" i="11"/>
  <c r="B64" i="11" s="1"/>
  <c r="B14" i="11"/>
  <c r="B63" i="11" s="1"/>
  <c r="H83" i="11" l="1"/>
  <c r="H84" i="11" s="1"/>
  <c r="H128" i="11"/>
  <c r="H132" i="11" s="1"/>
  <c r="H133" i="11" s="1"/>
  <c r="F132" i="11"/>
  <c r="B132" i="11"/>
  <c r="G83" i="11"/>
  <c r="G84" i="11" s="1"/>
  <c r="G128" i="11"/>
  <c r="G132" i="11" s="1"/>
  <c r="G133" i="11" s="1"/>
  <c r="E132" i="11"/>
  <c r="E133" i="11" s="1"/>
  <c r="D132" i="11"/>
  <c r="I132" i="11"/>
  <c r="C83" i="11"/>
  <c r="C84" i="11" s="1"/>
  <c r="C133" i="11" s="1"/>
  <c r="F83" i="11"/>
  <c r="F84" i="11" s="1"/>
  <c r="B83" i="11"/>
  <c r="B84" i="11" s="1"/>
  <c r="E83" i="11"/>
  <c r="E84" i="11" s="1"/>
  <c r="D83" i="11"/>
  <c r="D84" i="11" s="1"/>
  <c r="I83" i="11"/>
  <c r="I84" i="11" s="1"/>
  <c r="G65" i="11"/>
  <c r="H65" i="11"/>
  <c r="F65" i="11"/>
  <c r="I65" i="11"/>
  <c r="D65" i="11"/>
  <c r="B65" i="11"/>
  <c r="E65" i="11"/>
  <c r="H16" i="11"/>
  <c r="H17" i="11" s="1"/>
  <c r="I16" i="11"/>
  <c r="I17" i="11" s="1"/>
  <c r="B16" i="11"/>
  <c r="G16" i="11"/>
  <c r="G17" i="11" s="1"/>
  <c r="D16" i="11"/>
  <c r="D17" i="11" s="1"/>
  <c r="E16" i="11"/>
  <c r="E17" i="11" s="1"/>
  <c r="C16" i="11"/>
  <c r="C17" i="11" s="1"/>
  <c r="C66" i="11" s="1"/>
  <c r="F16" i="11"/>
  <c r="F17" i="11" s="1"/>
  <c r="B133" i="11" l="1"/>
  <c r="I133" i="11"/>
  <c r="F133" i="11"/>
  <c r="D133" i="11"/>
  <c r="B66" i="11"/>
  <c r="G66" i="11"/>
  <c r="E66" i="11"/>
  <c r="D66" i="11"/>
  <c r="F66" i="11"/>
  <c r="I66" i="11"/>
  <c r="H66" i="11"/>
  <c r="I89" i="9" l="1"/>
  <c r="H89" i="9"/>
  <c r="G89" i="9"/>
  <c r="F89" i="9"/>
  <c r="E89" i="9"/>
  <c r="D89" i="9"/>
  <c r="C89" i="9"/>
  <c r="B89" i="9"/>
  <c r="I88" i="9"/>
  <c r="H88" i="9"/>
  <c r="G88" i="9"/>
  <c r="F88" i="9"/>
  <c r="E88" i="9"/>
  <c r="D88" i="9"/>
  <c r="C88" i="9"/>
  <c r="B88" i="9"/>
  <c r="I75" i="9"/>
  <c r="H75" i="9"/>
  <c r="G75" i="9"/>
  <c r="F75" i="9"/>
  <c r="E75" i="9"/>
  <c r="D75" i="9"/>
  <c r="C75" i="9"/>
  <c r="B75" i="9"/>
  <c r="I74" i="9"/>
  <c r="I78" i="9" s="1"/>
  <c r="H74" i="9"/>
  <c r="H78" i="9" s="1"/>
  <c r="G74" i="9"/>
  <c r="G78" i="9" s="1"/>
  <c r="F74" i="9"/>
  <c r="F78" i="9" s="1"/>
  <c r="E74" i="9"/>
  <c r="E78" i="9" s="1"/>
  <c r="D74" i="9"/>
  <c r="D78" i="9" s="1"/>
  <c r="C74" i="9"/>
  <c r="C78" i="9" s="1"/>
  <c r="B74" i="9"/>
  <c r="B78" i="9" s="1"/>
  <c r="I70" i="9"/>
  <c r="I80" i="9" s="1"/>
  <c r="H70" i="9"/>
  <c r="G70" i="9"/>
  <c r="G80" i="9" s="1"/>
  <c r="F70" i="9"/>
  <c r="F80" i="9" s="1"/>
  <c r="E70" i="9"/>
  <c r="E80" i="9" s="1"/>
  <c r="D70" i="9"/>
  <c r="D80" i="9" s="1"/>
  <c r="C70" i="9"/>
  <c r="C80" i="9" s="1"/>
  <c r="B70" i="9"/>
  <c r="B80" i="9" s="1"/>
  <c r="I69" i="9"/>
  <c r="H69" i="9"/>
  <c r="G69" i="9"/>
  <c r="G79" i="9" s="1"/>
  <c r="F69" i="9"/>
  <c r="F79" i="9" s="1"/>
  <c r="E69" i="9"/>
  <c r="E79" i="9" s="1"/>
  <c r="D69" i="9"/>
  <c r="D79" i="9" s="1"/>
  <c r="C69" i="9"/>
  <c r="C79" i="9" s="1"/>
  <c r="B69" i="9"/>
  <c r="B79" i="9" s="1"/>
  <c r="I58" i="9"/>
  <c r="H58" i="9"/>
  <c r="G58" i="9"/>
  <c r="F58" i="9"/>
  <c r="E58" i="9"/>
  <c r="D58" i="9"/>
  <c r="C58" i="9"/>
  <c r="B58" i="9"/>
  <c r="I57" i="9"/>
  <c r="I61" i="9" s="1"/>
  <c r="H57" i="9"/>
  <c r="H61" i="9" s="1"/>
  <c r="G57" i="9"/>
  <c r="G61" i="9" s="1"/>
  <c r="F57" i="9"/>
  <c r="F61" i="9" s="1"/>
  <c r="E57" i="9"/>
  <c r="E61" i="9" s="1"/>
  <c r="D57" i="9"/>
  <c r="D61" i="9" s="1"/>
  <c r="C57" i="9"/>
  <c r="C61" i="9" s="1"/>
  <c r="B57" i="9"/>
  <c r="B61" i="9" s="1"/>
  <c r="I53" i="9"/>
  <c r="I63" i="9" s="1"/>
  <c r="H53" i="9"/>
  <c r="H63" i="9" s="1"/>
  <c r="G53" i="9"/>
  <c r="G63" i="9" s="1"/>
  <c r="F53" i="9"/>
  <c r="F63" i="9" s="1"/>
  <c r="E53" i="9"/>
  <c r="E63" i="9" s="1"/>
  <c r="D53" i="9"/>
  <c r="C53" i="9"/>
  <c r="C63" i="9" s="1"/>
  <c r="B53" i="9"/>
  <c r="I52" i="9"/>
  <c r="I62" i="9" s="1"/>
  <c r="H52" i="9"/>
  <c r="H62" i="9" s="1"/>
  <c r="G52" i="9"/>
  <c r="G62" i="9" s="1"/>
  <c r="F52" i="9"/>
  <c r="F62" i="9" s="1"/>
  <c r="E52" i="9"/>
  <c r="E62" i="9" s="1"/>
  <c r="D52" i="9"/>
  <c r="C52" i="9"/>
  <c r="C62" i="9" s="1"/>
  <c r="B52" i="9"/>
  <c r="I44" i="9"/>
  <c r="H44" i="9"/>
  <c r="G44" i="9"/>
  <c r="F44" i="9"/>
  <c r="E44" i="9"/>
  <c r="D44" i="9"/>
  <c r="C44" i="9"/>
  <c r="B44" i="9"/>
  <c r="I43" i="9"/>
  <c r="H43" i="9"/>
  <c r="G43" i="9"/>
  <c r="F43" i="9"/>
  <c r="E43" i="9"/>
  <c r="D43" i="9"/>
  <c r="C43" i="9"/>
  <c r="B43" i="9"/>
  <c r="I30" i="9"/>
  <c r="H30" i="9"/>
  <c r="G30" i="9"/>
  <c r="F30" i="9"/>
  <c r="E30" i="9"/>
  <c r="D30" i="9"/>
  <c r="C30" i="9"/>
  <c r="B30" i="9"/>
  <c r="I29" i="9"/>
  <c r="I33" i="9" s="1"/>
  <c r="H29" i="9"/>
  <c r="H33" i="9" s="1"/>
  <c r="G29" i="9"/>
  <c r="G33" i="9" s="1"/>
  <c r="F29" i="9"/>
  <c r="F33" i="9" s="1"/>
  <c r="E29" i="9"/>
  <c r="E32" i="9" s="1"/>
  <c r="D29" i="9"/>
  <c r="D32" i="9" s="1"/>
  <c r="C29" i="9"/>
  <c r="C32" i="9" s="1"/>
  <c r="B29" i="9"/>
  <c r="B32" i="9" s="1"/>
  <c r="I25" i="9"/>
  <c r="H25" i="9"/>
  <c r="H35" i="9" s="1"/>
  <c r="G25" i="9"/>
  <c r="F25" i="9"/>
  <c r="F35" i="9" s="1"/>
  <c r="E25" i="9"/>
  <c r="E35" i="9" s="1"/>
  <c r="D25" i="9"/>
  <c r="D35" i="9" s="1"/>
  <c r="C25" i="9"/>
  <c r="B25" i="9"/>
  <c r="I24" i="9"/>
  <c r="I34" i="9" s="1"/>
  <c r="H24" i="9"/>
  <c r="H34" i="9" s="1"/>
  <c r="G24" i="9"/>
  <c r="G34" i="9" s="1"/>
  <c r="F24" i="9"/>
  <c r="F34" i="9" s="1"/>
  <c r="E24" i="9"/>
  <c r="E34" i="9" s="1"/>
  <c r="D24" i="9"/>
  <c r="D34" i="9" s="1"/>
  <c r="C24" i="9"/>
  <c r="B24" i="9"/>
  <c r="I13" i="9"/>
  <c r="H13" i="9"/>
  <c r="G13" i="9"/>
  <c r="F13" i="9"/>
  <c r="E13" i="9"/>
  <c r="D13" i="9"/>
  <c r="C13" i="9"/>
  <c r="B13" i="9"/>
  <c r="I12" i="9"/>
  <c r="I16" i="9" s="1"/>
  <c r="H12" i="9"/>
  <c r="H16" i="9" s="1"/>
  <c r="G12" i="9"/>
  <c r="G16" i="9" s="1"/>
  <c r="F12" i="9"/>
  <c r="F16" i="9" s="1"/>
  <c r="E12" i="9"/>
  <c r="E15" i="9" s="1"/>
  <c r="D12" i="9"/>
  <c r="D16" i="9" s="1"/>
  <c r="C12" i="9"/>
  <c r="C15" i="9" s="1"/>
  <c r="B12" i="9"/>
  <c r="B15" i="9" s="1"/>
  <c r="I8" i="9"/>
  <c r="I18" i="9" s="1"/>
  <c r="H8" i="9"/>
  <c r="H18" i="9" s="1"/>
  <c r="G8" i="9"/>
  <c r="G18" i="9" s="1"/>
  <c r="F8" i="9"/>
  <c r="F18" i="9" s="1"/>
  <c r="E8" i="9"/>
  <c r="D8" i="9"/>
  <c r="C8" i="9"/>
  <c r="B8" i="9"/>
  <c r="I7" i="9"/>
  <c r="H7" i="9"/>
  <c r="H17" i="9" s="1"/>
  <c r="G7" i="9"/>
  <c r="G17" i="9" s="1"/>
  <c r="F7" i="9"/>
  <c r="F17" i="9" s="1"/>
  <c r="E7" i="9"/>
  <c r="D7" i="9"/>
  <c r="D17" i="9" s="1"/>
  <c r="C7" i="9"/>
  <c r="B7" i="9"/>
  <c r="B17" i="9" s="1"/>
  <c r="B62" i="3"/>
  <c r="C62" i="3"/>
  <c r="D62" i="3"/>
  <c r="E62" i="3"/>
  <c r="F62" i="3"/>
  <c r="G62" i="3"/>
  <c r="H62" i="3"/>
  <c r="H72" i="3" s="1"/>
  <c r="H77" i="3" s="1"/>
  <c r="I62" i="3"/>
  <c r="B63" i="3"/>
  <c r="C63" i="3"/>
  <c r="D63" i="3"/>
  <c r="E63" i="3"/>
  <c r="F63" i="3"/>
  <c r="G63" i="3"/>
  <c r="H63" i="3"/>
  <c r="I63" i="3"/>
  <c r="B67" i="3"/>
  <c r="C67" i="3"/>
  <c r="D67" i="3"/>
  <c r="D71" i="3" s="1"/>
  <c r="D76" i="3" s="1"/>
  <c r="E67" i="3"/>
  <c r="E71" i="3" s="1"/>
  <c r="E76" i="3" s="1"/>
  <c r="F67" i="3"/>
  <c r="F71" i="3" s="1"/>
  <c r="F76" i="3" s="1"/>
  <c r="G67" i="3"/>
  <c r="G71" i="3" s="1"/>
  <c r="G76" i="3" s="1"/>
  <c r="H67" i="3"/>
  <c r="H70" i="3" s="1"/>
  <c r="H75" i="3" s="1"/>
  <c r="I67" i="3"/>
  <c r="I71" i="3" s="1"/>
  <c r="B68" i="3"/>
  <c r="C68" i="3"/>
  <c r="D68" i="3"/>
  <c r="E68" i="3"/>
  <c r="F68" i="3"/>
  <c r="F73" i="3" s="1"/>
  <c r="G68" i="3"/>
  <c r="H68" i="3"/>
  <c r="I68" i="3"/>
  <c r="I73" i="3" s="1"/>
  <c r="B70" i="3"/>
  <c r="C70" i="3"/>
  <c r="D70" i="3"/>
  <c r="E70" i="3"/>
  <c r="F70" i="3"/>
  <c r="F75" i="3" s="1"/>
  <c r="G70" i="3"/>
  <c r="G75" i="3" s="1"/>
  <c r="B71" i="3"/>
  <c r="B76" i="3" s="1"/>
  <c r="C71" i="3"/>
  <c r="C76" i="3" s="1"/>
  <c r="B72" i="3"/>
  <c r="B77" i="3" s="1"/>
  <c r="C72" i="3"/>
  <c r="C77" i="3" s="1"/>
  <c r="I72" i="3"/>
  <c r="I77" i="3" s="1"/>
  <c r="B73" i="3"/>
  <c r="C73" i="3"/>
  <c r="D73" i="3"/>
  <c r="E75" i="3"/>
  <c r="B84" i="3"/>
  <c r="C84" i="3"/>
  <c r="D84" i="3"/>
  <c r="E84" i="3"/>
  <c r="F84" i="3"/>
  <c r="F94" i="3" s="1"/>
  <c r="G84" i="3"/>
  <c r="G94" i="3" s="1"/>
  <c r="H84" i="3"/>
  <c r="I84" i="3"/>
  <c r="B85" i="3"/>
  <c r="C85" i="3"/>
  <c r="D85" i="3"/>
  <c r="E85" i="3"/>
  <c r="F85" i="3"/>
  <c r="F95" i="3" s="1"/>
  <c r="G85" i="3"/>
  <c r="G95" i="3" s="1"/>
  <c r="H85" i="3"/>
  <c r="I85" i="3"/>
  <c r="B89" i="3"/>
  <c r="B93" i="3" s="1"/>
  <c r="C89" i="3"/>
  <c r="C93" i="3" s="1"/>
  <c r="D89" i="3"/>
  <c r="D93" i="3" s="1"/>
  <c r="E89" i="3"/>
  <c r="E92" i="3" s="1"/>
  <c r="F89" i="3"/>
  <c r="F92" i="3" s="1"/>
  <c r="G89" i="3"/>
  <c r="G93" i="3" s="1"/>
  <c r="H89" i="3"/>
  <c r="H92" i="3" s="1"/>
  <c r="I89" i="3"/>
  <c r="I92" i="3" s="1"/>
  <c r="B90" i="3"/>
  <c r="C90" i="3"/>
  <c r="D90" i="3"/>
  <c r="E90" i="3"/>
  <c r="F90" i="3"/>
  <c r="G90" i="3"/>
  <c r="H90" i="3"/>
  <c r="H95" i="3" s="1"/>
  <c r="I90" i="3"/>
  <c r="B92" i="3"/>
  <c r="C92" i="3"/>
  <c r="D92" i="3"/>
  <c r="F93" i="3"/>
  <c r="H93" i="3"/>
  <c r="H94" i="3"/>
  <c r="B108" i="3"/>
  <c r="C108" i="3"/>
  <c r="D108" i="3"/>
  <c r="E108" i="3"/>
  <c r="F108" i="3"/>
  <c r="G108" i="3"/>
  <c r="H108" i="3"/>
  <c r="I108" i="3"/>
  <c r="B109" i="3"/>
  <c r="C109" i="3"/>
  <c r="D109" i="3"/>
  <c r="E109" i="3"/>
  <c r="F109" i="3"/>
  <c r="G109" i="3"/>
  <c r="H109" i="3"/>
  <c r="I109" i="3"/>
  <c r="C53" i="3"/>
  <c r="D53" i="3"/>
  <c r="E53" i="3"/>
  <c r="F53" i="3"/>
  <c r="G53" i="3"/>
  <c r="H53" i="3"/>
  <c r="I53" i="3"/>
  <c r="C54" i="3"/>
  <c r="D54" i="3"/>
  <c r="E54" i="3"/>
  <c r="F54" i="3"/>
  <c r="G54" i="3"/>
  <c r="H54" i="3"/>
  <c r="I54" i="3"/>
  <c r="B54" i="3"/>
  <c r="B53" i="3"/>
  <c r="D15" i="9" l="1"/>
  <c r="F99" i="3"/>
  <c r="F100" i="3" s="1"/>
  <c r="G92" i="3"/>
  <c r="G73" i="3"/>
  <c r="E95" i="3"/>
  <c r="D97" i="3"/>
  <c r="D98" i="3"/>
  <c r="D94" i="3"/>
  <c r="E72" i="3"/>
  <c r="E77" i="3" s="1"/>
  <c r="C97" i="3"/>
  <c r="C98" i="3"/>
  <c r="C94" i="3"/>
  <c r="C99" i="3" s="1"/>
  <c r="C100" i="3" s="1"/>
  <c r="D72" i="3"/>
  <c r="D77" i="3" s="1"/>
  <c r="D78" i="3" s="1"/>
  <c r="B97" i="3"/>
  <c r="B98" i="3"/>
  <c r="B95" i="3"/>
  <c r="B94" i="3"/>
  <c r="G99" i="3" s="1"/>
  <c r="G100" i="3" s="1"/>
  <c r="C78" i="3"/>
  <c r="F98" i="3"/>
  <c r="H73" i="3"/>
  <c r="H78" i="3" s="1"/>
  <c r="G72" i="3"/>
  <c r="G77" i="3" s="1"/>
  <c r="G78" i="3" s="1"/>
  <c r="D95" i="3"/>
  <c r="E73" i="3"/>
  <c r="C95" i="3"/>
  <c r="I95" i="3"/>
  <c r="I94" i="3"/>
  <c r="B78" i="3"/>
  <c r="E94" i="3"/>
  <c r="E99" i="3" s="1"/>
  <c r="H98" i="3"/>
  <c r="B99" i="3"/>
  <c r="B100" i="3" s="1"/>
  <c r="G97" i="3"/>
  <c r="I97" i="3"/>
  <c r="I99" i="3"/>
  <c r="I100" i="3" s="1"/>
  <c r="G98" i="3"/>
  <c r="B75" i="3"/>
  <c r="E97" i="3"/>
  <c r="E93" i="3"/>
  <c r="E98" i="3" s="1"/>
  <c r="D75" i="3"/>
  <c r="H71" i="3"/>
  <c r="H76" i="3" s="1"/>
  <c r="I93" i="3"/>
  <c r="I98" i="3" s="1"/>
  <c r="F72" i="3"/>
  <c r="F77" i="3" s="1"/>
  <c r="F78" i="3" s="1"/>
  <c r="C75" i="3"/>
  <c r="I78" i="3"/>
  <c r="I76" i="3"/>
  <c r="I79" i="9"/>
  <c r="H80" i="9"/>
  <c r="H79" i="9"/>
  <c r="G35" i="9"/>
  <c r="C34" i="9"/>
  <c r="C35" i="9"/>
  <c r="B34" i="9"/>
  <c r="C17" i="9"/>
  <c r="B35" i="9"/>
  <c r="I17" i="9"/>
  <c r="E17" i="9"/>
  <c r="E18" i="9"/>
  <c r="D62" i="9"/>
  <c r="D63" i="9"/>
  <c r="D18" i="9"/>
  <c r="C18" i="9"/>
  <c r="B63" i="9"/>
  <c r="B62" i="9"/>
  <c r="B18" i="9"/>
  <c r="I35" i="9"/>
  <c r="C33" i="9"/>
  <c r="D33" i="9"/>
  <c r="E33" i="9"/>
  <c r="B33" i="9"/>
  <c r="B16" i="9"/>
  <c r="C16" i="9"/>
  <c r="E16" i="9"/>
  <c r="B60" i="9"/>
  <c r="D60" i="9"/>
  <c r="B77" i="9"/>
  <c r="C60" i="9"/>
  <c r="C77" i="9"/>
  <c r="D77" i="9"/>
  <c r="E60" i="9"/>
  <c r="E77" i="9"/>
  <c r="F15" i="9"/>
  <c r="F32" i="9"/>
  <c r="F60" i="9"/>
  <c r="F77" i="9"/>
  <c r="G15" i="9"/>
  <c r="G32" i="9"/>
  <c r="G60" i="9"/>
  <c r="G77" i="9"/>
  <c r="H15" i="9"/>
  <c r="H32" i="9"/>
  <c r="H60" i="9"/>
  <c r="H77" i="9"/>
  <c r="I15" i="9"/>
  <c r="I32" i="9"/>
  <c r="I60" i="9"/>
  <c r="I77" i="9"/>
  <c r="I70" i="3"/>
  <c r="I75" i="3" s="1"/>
  <c r="E78" i="3" l="1"/>
  <c r="F97" i="3"/>
  <c r="E100" i="3"/>
  <c r="H97" i="3"/>
  <c r="H99" i="3"/>
  <c r="H100" i="3" s="1"/>
  <c r="D99" i="3"/>
  <c r="D100" i="3" s="1"/>
  <c r="B29" i="3"/>
  <c r="I35" i="3" l="1"/>
  <c r="H35" i="3"/>
  <c r="G35" i="3"/>
  <c r="F35" i="3"/>
  <c r="E35" i="3"/>
  <c r="D35" i="3"/>
  <c r="C35" i="3"/>
  <c r="B35" i="3"/>
  <c r="I34" i="3"/>
  <c r="H34" i="3"/>
  <c r="G34" i="3"/>
  <c r="F34" i="3"/>
  <c r="E34" i="3"/>
  <c r="D34" i="3"/>
  <c r="C34" i="3"/>
  <c r="B34" i="3"/>
  <c r="I30" i="3"/>
  <c r="I40" i="3" s="1"/>
  <c r="H30" i="3"/>
  <c r="H40" i="3" s="1"/>
  <c r="G30" i="3"/>
  <c r="G40" i="3" s="1"/>
  <c r="F30" i="3"/>
  <c r="F40" i="3" s="1"/>
  <c r="E30" i="3"/>
  <c r="E40" i="3" s="1"/>
  <c r="D30" i="3"/>
  <c r="D40" i="3" s="1"/>
  <c r="C30" i="3"/>
  <c r="B30" i="3"/>
  <c r="B40" i="3" s="1"/>
  <c r="I29" i="3"/>
  <c r="I39" i="3" s="1"/>
  <c r="H29" i="3"/>
  <c r="H39" i="3" s="1"/>
  <c r="G29" i="3"/>
  <c r="G39" i="3" s="1"/>
  <c r="F29" i="3"/>
  <c r="F39" i="3" s="1"/>
  <c r="E29" i="3"/>
  <c r="E39" i="3" s="1"/>
  <c r="D29" i="3"/>
  <c r="D39" i="3" s="1"/>
  <c r="C29" i="3"/>
  <c r="C39" i="3" s="1"/>
  <c r="B39" i="3"/>
  <c r="B44" i="3" s="1"/>
  <c r="B45" i="3" s="1"/>
  <c r="I13" i="3"/>
  <c r="H13" i="3"/>
  <c r="G13" i="3"/>
  <c r="F13" i="3"/>
  <c r="E13" i="3"/>
  <c r="D13" i="3"/>
  <c r="C13" i="3"/>
  <c r="B13" i="3"/>
  <c r="I12" i="3"/>
  <c r="I16" i="3" s="1"/>
  <c r="H12" i="3"/>
  <c r="H16" i="3" s="1"/>
  <c r="G12" i="3"/>
  <c r="G16" i="3" s="1"/>
  <c r="F12" i="3"/>
  <c r="F16" i="3" s="1"/>
  <c r="E12" i="3"/>
  <c r="E15" i="3" s="1"/>
  <c r="D12" i="3"/>
  <c r="C12" i="3"/>
  <c r="C16" i="3" s="1"/>
  <c r="B12" i="3"/>
  <c r="B16" i="3" s="1"/>
  <c r="C7" i="3"/>
  <c r="D7" i="3"/>
  <c r="E7" i="3"/>
  <c r="F7" i="3"/>
  <c r="F17" i="3" s="1"/>
  <c r="G7" i="3"/>
  <c r="H7" i="3"/>
  <c r="I7" i="3"/>
  <c r="C8" i="3"/>
  <c r="C18" i="3" s="1"/>
  <c r="D8" i="3"/>
  <c r="E8" i="3"/>
  <c r="F8" i="3"/>
  <c r="G8" i="3"/>
  <c r="H8" i="3"/>
  <c r="I8" i="3"/>
  <c r="B8" i="3"/>
  <c r="B7" i="3"/>
  <c r="C17" i="3" l="1"/>
  <c r="C22" i="3"/>
  <c r="I21" i="3"/>
  <c r="F22" i="3"/>
  <c r="E16" i="3"/>
  <c r="E21" i="3" s="1"/>
  <c r="F18" i="3"/>
  <c r="E17" i="3"/>
  <c r="E22" i="3" s="1"/>
  <c r="D18" i="3"/>
  <c r="B22" i="3"/>
  <c r="B38" i="3"/>
  <c r="B43" i="3" s="1"/>
  <c r="B37" i="3"/>
  <c r="B42" i="3" s="1"/>
  <c r="C37" i="3"/>
  <c r="C42" i="3" s="1"/>
  <c r="C38" i="3"/>
  <c r="C43" i="3" s="1"/>
  <c r="H17" i="3"/>
  <c r="H22" i="3" s="1"/>
  <c r="H18" i="3"/>
  <c r="G17" i="3"/>
  <c r="G22" i="3" s="1"/>
  <c r="H37" i="3"/>
  <c r="H42" i="3" s="1"/>
  <c r="H38" i="3"/>
  <c r="H43" i="3" s="1"/>
  <c r="D38" i="3"/>
  <c r="D43" i="3" s="1"/>
  <c r="D37" i="3"/>
  <c r="D42" i="3" s="1"/>
  <c r="E44" i="3"/>
  <c r="E45" i="3" s="1"/>
  <c r="E38" i="3"/>
  <c r="E43" i="3" s="1"/>
  <c r="E37" i="3"/>
  <c r="E42" i="3" s="1"/>
  <c r="F37" i="3"/>
  <c r="F42" i="3" s="1"/>
  <c r="F38" i="3"/>
  <c r="F43" i="3" s="1"/>
  <c r="D20" i="3"/>
  <c r="G38" i="3"/>
  <c r="G43" i="3" s="1"/>
  <c r="G37" i="3"/>
  <c r="G42" i="3" s="1"/>
  <c r="G18" i="3"/>
  <c r="I37" i="3"/>
  <c r="I42" i="3" s="1"/>
  <c r="I38" i="3"/>
  <c r="I43" i="3" s="1"/>
  <c r="C40" i="3"/>
  <c r="F44" i="3"/>
  <c r="F45" i="3" s="1"/>
  <c r="G44" i="3"/>
  <c r="G45" i="3" s="1"/>
  <c r="C44" i="3"/>
  <c r="H44" i="3"/>
  <c r="H45" i="3" s="1"/>
  <c r="D44" i="3"/>
  <c r="D45" i="3" s="1"/>
  <c r="I44" i="3"/>
  <c r="I45" i="3" s="1"/>
  <c r="B18" i="3"/>
  <c r="C23" i="3" s="1"/>
  <c r="D16" i="3"/>
  <c r="D21" i="3" s="1"/>
  <c r="F21" i="3"/>
  <c r="I17" i="3"/>
  <c r="I22" i="3" s="1"/>
  <c r="G21" i="3"/>
  <c r="C15" i="3"/>
  <c r="C20" i="3" s="1"/>
  <c r="I18" i="3"/>
  <c r="E18" i="3"/>
  <c r="D22" i="3"/>
  <c r="H21" i="3"/>
  <c r="B21" i="3"/>
  <c r="E20" i="3"/>
  <c r="C21" i="3"/>
  <c r="I15" i="3"/>
  <c r="I20" i="3" s="1"/>
  <c r="H15" i="3"/>
  <c r="H20" i="3" s="1"/>
  <c r="G15" i="3"/>
  <c r="G20" i="3" s="1"/>
  <c r="F15" i="3"/>
  <c r="F20" i="3" s="1"/>
  <c r="D23" i="3" l="1"/>
  <c r="B23" i="3"/>
  <c r="C45" i="3"/>
  <c r="H23" i="3"/>
  <c r="I23" i="3"/>
  <c r="E23" i="3"/>
  <c r="F23" i="3"/>
  <c r="G23" i="3"/>
  <c r="D10" i="4" l="1"/>
  <c r="D9" i="4"/>
  <c r="I57" i="1" l="1"/>
  <c r="H57" i="1"/>
  <c r="G57" i="1"/>
  <c r="F57" i="1"/>
  <c r="E57" i="1"/>
  <c r="D57" i="1"/>
  <c r="C57" i="1"/>
  <c r="B57" i="1"/>
  <c r="I56" i="1"/>
  <c r="H56" i="1"/>
  <c r="G56" i="1"/>
  <c r="F56" i="1"/>
  <c r="E56" i="1"/>
  <c r="D56" i="1"/>
  <c r="C56" i="1"/>
  <c r="B56" i="1"/>
</calcChain>
</file>

<file path=xl/sharedStrings.xml><?xml version="1.0" encoding="utf-8"?>
<sst xmlns="http://schemas.openxmlformats.org/spreadsheetml/2006/main" count="3503" uniqueCount="539">
  <si>
    <t>mean</t>
  </si>
  <si>
    <t>SD</t>
  </si>
  <si>
    <t>total MHC-I (W6/32)</t>
  </si>
  <si>
    <t>ΔHLA</t>
  </si>
  <si>
    <t>ΔTAP1</t>
  </si>
  <si>
    <t>ΔTAP2</t>
  </si>
  <si>
    <t>ΔTSN</t>
  </si>
  <si>
    <t>ΔCRT</t>
  </si>
  <si>
    <t>ΔERp57</t>
  </si>
  <si>
    <t>ΔERAP1</t>
  </si>
  <si>
    <t>A*02:01 (BB7.2)</t>
  </si>
  <si>
    <t>MESF / 4  - HLA</t>
  </si>
  <si>
    <t>B*40:01 (JOAN-1)</t>
  </si>
  <si>
    <t>MESF / 4</t>
  </si>
  <si>
    <t>MHC-I (No.)</t>
  </si>
  <si>
    <t>A*02:01 (No.)</t>
  </si>
  <si>
    <t>B*40:01 (No.)</t>
  </si>
  <si>
    <t>A*02:01 (%)</t>
  </si>
  <si>
    <t>B*40:01 (%)</t>
  </si>
  <si>
    <t>wt</t>
  </si>
  <si>
    <t>MHC-I (%)</t>
  </si>
  <si>
    <t>HLA-C + -G (%)</t>
  </si>
  <si>
    <t>1 µM ELA</t>
  </si>
  <si>
    <t>1 µM TQV</t>
  </si>
  <si>
    <t>ELA - TQV</t>
  </si>
  <si>
    <t>TQV - ELA</t>
  </si>
  <si>
    <t>DMF5 (n=2)</t>
  </si>
  <si>
    <t>DMF5 (n=4)</t>
  </si>
  <si>
    <t>MEL5 (n=2)</t>
  </si>
  <si>
    <t>MEL5 (n=4)</t>
  </si>
  <si>
    <t>1G4 (n=4)</t>
  </si>
  <si>
    <t>1G4 (n=2)</t>
  </si>
  <si>
    <t>n =4</t>
  </si>
  <si>
    <t>total MHC-I (W6/32, n=4)</t>
  </si>
  <si>
    <t>A*02:01 (BB7.2, n=4)</t>
  </si>
  <si>
    <t>B*40:01 (JOAN-1, n=4)</t>
  </si>
  <si>
    <t>A*02:01 of total MHC-I (%, n=4)</t>
  </si>
  <si>
    <t>B*40:01 of total MHC-I (%, n=4)</t>
  </si>
  <si>
    <t>A*02:01+B*40:01 of total MHC-I (%, n=4)</t>
  </si>
  <si>
    <t>norm. to wt (%)</t>
  </si>
  <si>
    <t>norm. to wt (x-fold)</t>
  </si>
  <si>
    <t>ELA-A*02:01 (No., n=4)</t>
  </si>
  <si>
    <t>TQV-A*02:01 (No., n=4)</t>
  </si>
  <si>
    <t>ELA-A*02:01 (No., n=2)</t>
  </si>
  <si>
    <t>TQV-A*02:01 (No., n=2)</t>
  </si>
  <si>
    <t>A*02:01 (n=4)</t>
  </si>
  <si>
    <t>A*02:01 (n=2)</t>
  </si>
  <si>
    <t>-12 -&gt; 0</t>
  </si>
  <si>
    <t>-14 -&gt; 0</t>
  </si>
  <si>
    <t>relative ELA exchange (No., n=4)</t>
  </si>
  <si>
    <t>ELA-A2 / A2 (x-fold)</t>
  </si>
  <si>
    <t>-13 -&gt; 0</t>
  </si>
  <si>
    <t>-2 -&gt; 0</t>
  </si>
  <si>
    <t>relative TQV exchange (No., n=4)</t>
  </si>
  <si>
    <t>ELA</t>
  </si>
  <si>
    <t>TQV</t>
  </si>
  <si>
    <t xml:space="preserve"> TQV</t>
  </si>
  <si>
    <t>-61 -&gt; 0</t>
  </si>
  <si>
    <t>-133 -&gt; 0</t>
  </si>
  <si>
    <t>-118 -&gt; 0</t>
  </si>
  <si>
    <t>-39 -&gt; 0</t>
  </si>
  <si>
    <t>-36 -&gt; 0</t>
  </si>
  <si>
    <t>-87 -&gt; 0</t>
  </si>
  <si>
    <t>-28 -&gt; 0</t>
  </si>
  <si>
    <t>-5 -&gt; 0</t>
  </si>
  <si>
    <t>-51 -&gt; 0</t>
  </si>
  <si>
    <t>relative ELA presentation (No., n=4)</t>
  </si>
  <si>
    <t>relative TQV presentation (No., n=4)</t>
  </si>
  <si>
    <t>Sample</t>
  </si>
  <si>
    <t>Pearson's Coefficient</t>
  </si>
  <si>
    <t>wt_ELA_1G4_1</t>
  </si>
  <si>
    <t>wt_ELA_1G4_2</t>
  </si>
  <si>
    <t>wt_ELA_1G4_3</t>
  </si>
  <si>
    <t>wt_ELA_1G4_4</t>
  </si>
  <si>
    <t>wt_ELA_1G4_5</t>
  </si>
  <si>
    <t>wt_ELA_1G4_6</t>
  </si>
  <si>
    <t>wt_ELA_1G4_7</t>
  </si>
  <si>
    <t>wt_ELA_MEL5_1</t>
  </si>
  <si>
    <t>wt_ELA_MEL5_2</t>
  </si>
  <si>
    <t>wt_ELA_MEL5_3</t>
  </si>
  <si>
    <t>wt_ELA_MEL5_4</t>
  </si>
  <si>
    <t>wt_ELA_MEL5_5</t>
  </si>
  <si>
    <t>wt_ELA_MEL5_6</t>
  </si>
  <si>
    <t>wt_ELA_MEL5_7</t>
  </si>
  <si>
    <t>wt_ELA_MEL5_8</t>
  </si>
  <si>
    <t>wt_ELA_MEL5_9</t>
  </si>
  <si>
    <t>wt_ELA_MEL5_10</t>
  </si>
  <si>
    <t>wt_ELA_MEL5_11</t>
  </si>
  <si>
    <t>wt_TQV_1G4_1</t>
  </si>
  <si>
    <t>wt_TQV_1G4_2</t>
  </si>
  <si>
    <t>wt_TQV_1G4_3</t>
  </si>
  <si>
    <t>wt_TQV_1G4_4</t>
  </si>
  <si>
    <t>wt_TQV_1G4_5</t>
  </si>
  <si>
    <t>wt_TQV_1G4_6</t>
  </si>
  <si>
    <t>wt_TQV_1G4_7</t>
  </si>
  <si>
    <t>wt_TQV_1G4_8</t>
  </si>
  <si>
    <t>wt_TQV_1G4_9</t>
  </si>
  <si>
    <t>wt_TQV_MEL5_1</t>
  </si>
  <si>
    <t>wt_TQV_MEL5_2</t>
  </si>
  <si>
    <t>wt_TQV_MEL5_3</t>
  </si>
  <si>
    <t>wt_TQV_MEL5_4</t>
  </si>
  <si>
    <t>wt_TQV_MEL5_5</t>
  </si>
  <si>
    <t>wt_TQV_MEL5_6</t>
  </si>
  <si>
    <t>wt_TQV_MEL5_7</t>
  </si>
  <si>
    <t>ELA (M)</t>
  </si>
  <si>
    <t>TQV (M)</t>
  </si>
  <si>
    <t>DMSO</t>
  </si>
  <si>
    <t>GFP MFI - DMSO (a.u.)</t>
  </si>
  <si>
    <t>DMF5 (n=1)</t>
  </si>
  <si>
    <t>1G4 (n=1)</t>
  </si>
  <si>
    <t>DMF5 (n=3)</t>
  </si>
  <si>
    <t>1G4 (n=3)</t>
  </si>
  <si>
    <t>AF647 MFI (a.u.)</t>
  </si>
  <si>
    <t>AF647 MFI - DMSO (a.u.)</t>
  </si>
  <si>
    <t>ELA (n=4)</t>
  </si>
  <si>
    <t>GFP pos. cells (%)</t>
  </si>
  <si>
    <t>TQV (n=4)</t>
  </si>
  <si>
    <t>W6/32 - iso (a.u.)</t>
  </si>
  <si>
    <t>W6/32 isotype control - mouse IgG2a (nM)</t>
  </si>
  <si>
    <t>W6/32 (nM) (n=2)</t>
  </si>
  <si>
    <t>W6/32 (nM) (n=6)</t>
  </si>
  <si>
    <t>BB7.2 (nM) (n=2)</t>
  </si>
  <si>
    <t>BB7.2 - iso (a.u.)</t>
  </si>
  <si>
    <t>BB7.2 (nM) (n=6)</t>
  </si>
  <si>
    <t>JOAN-1 (nM) (n=2)</t>
  </si>
  <si>
    <t>BB7.2 isotype control - mouse IgG2b (nM)</t>
  </si>
  <si>
    <t>JOAN-1 isotype control - mouse IgG3 (nM)</t>
  </si>
  <si>
    <t>JOAN-1 - iso (a.u.)</t>
  </si>
  <si>
    <t>JOAN-1 (nM) (n=6)</t>
  </si>
  <si>
    <t>W6/32</t>
  </si>
  <si>
    <t>BB7.2</t>
  </si>
  <si>
    <t>JOAN-1</t>
  </si>
  <si>
    <t>DMF5</t>
  </si>
  <si>
    <t>1G4</t>
  </si>
  <si>
    <t>ELA-A*02:01</t>
  </si>
  <si>
    <t>TQV-A*02:01</t>
  </si>
  <si>
    <t>relative ELA exchange</t>
  </si>
  <si>
    <t>relative TQV exchange</t>
  </si>
  <si>
    <t>MEL5</t>
  </si>
  <si>
    <t>DMSO + MEL5 (M, n=2)</t>
  </si>
  <si>
    <t>100 µM ELA + MEL5 (M, n=2)</t>
  </si>
  <si>
    <t>ELA - DMSO (a.u.)</t>
  </si>
  <si>
    <t>100 µM TQV + 1G4 (M, n=2)</t>
  </si>
  <si>
    <t>DMSO + 1G4 (M, n=2)</t>
  </si>
  <si>
    <t>TQV - DMSO (a.u.)</t>
  </si>
  <si>
    <t>MEL5 (M, n=4)</t>
  </si>
  <si>
    <t>1G4 (M, n=4)</t>
  </si>
  <si>
    <t>GAPDH</t>
  </si>
  <si>
    <t>HC10</t>
  </si>
  <si>
    <t>factor</t>
  </si>
  <si>
    <t>error</t>
  </si>
  <si>
    <t>rel. signal</t>
  </si>
  <si>
    <t>MHC-I hc</t>
  </si>
  <si>
    <t>HC10 norm. to GAPDH</t>
  </si>
  <si>
    <t>HLA-A</t>
  </si>
  <si>
    <t>HLA-A norm. to GAPDH</t>
  </si>
  <si>
    <t>HLA-B</t>
  </si>
  <si>
    <t>HLA-B norm. to GAPDH</t>
  </si>
  <si>
    <t>GAPDH (W17079A 1:2,000)</t>
  </si>
  <si>
    <t xml:space="preserve">GAPDH (W17079A 1:2,000)      </t>
  </si>
  <si>
    <t xml:space="preserve">HLA-A (EP1395Y 1:2,000)      </t>
  </si>
  <si>
    <t xml:space="preserve">GAPDH (W17079A 1:2,000)              </t>
  </si>
  <si>
    <t>HLA-B (polyclonal anti-HLA-B 1:1,000)</t>
  </si>
  <si>
    <t>MHC-I hc (HC10 1:20)</t>
  </si>
  <si>
    <r>
      <t>MEL5</t>
    </r>
    <r>
      <rPr>
        <sz val="11"/>
        <color theme="1"/>
        <rFont val="Calibri"/>
        <family val="2"/>
      </rPr>
      <t>β IBs</t>
    </r>
  </si>
  <si>
    <r>
      <t>MEL5</t>
    </r>
    <r>
      <rPr>
        <sz val="11"/>
        <color theme="1"/>
        <rFont val="Arial"/>
        <family val="2"/>
      </rPr>
      <t>α</t>
    </r>
    <r>
      <rPr>
        <sz val="11"/>
        <color theme="1"/>
        <rFont val="Calibri"/>
        <family val="2"/>
      </rPr>
      <t>-Spy IBs</t>
    </r>
  </si>
  <si>
    <r>
      <t>MEL5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 xml:space="preserve"> (non-red)</t>
    </r>
  </si>
  <si>
    <r>
      <t>MEL5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 xml:space="preserve"> (red)</t>
    </r>
  </si>
  <si>
    <t>SpyCatcher-AF647</t>
  </si>
  <si>
    <r>
      <t>MEL5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 xml:space="preserve"> + SpyCatcher-AF647</t>
    </r>
  </si>
  <si>
    <r>
      <t>MEL5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>-AF647</t>
    </r>
  </si>
  <si>
    <r>
      <t xml:space="preserve">in-gel fluorescence </t>
    </r>
    <r>
      <rPr>
        <sz val="11"/>
        <color theme="1"/>
        <rFont val="Cambria"/>
        <family val="1"/>
      </rPr>
      <t>λ</t>
    </r>
    <r>
      <rPr>
        <sz val="11"/>
        <color theme="1"/>
        <rFont val="Calibri"/>
        <family val="2"/>
      </rPr>
      <t>ex/em 640/710</t>
    </r>
  </si>
  <si>
    <r>
      <t>1G4</t>
    </r>
    <r>
      <rPr>
        <sz val="11"/>
        <color theme="1"/>
        <rFont val="Arial"/>
        <family val="2"/>
      </rPr>
      <t>α</t>
    </r>
    <r>
      <rPr>
        <sz val="11"/>
        <color theme="1"/>
        <rFont val="Calibri"/>
        <family val="2"/>
      </rPr>
      <t>-Spy IBs</t>
    </r>
  </si>
  <si>
    <r>
      <t>1G4</t>
    </r>
    <r>
      <rPr>
        <sz val="11"/>
        <color theme="1"/>
        <rFont val="Calibri"/>
        <family val="2"/>
      </rPr>
      <t>β IBs</t>
    </r>
  </si>
  <si>
    <r>
      <t>1G4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 xml:space="preserve"> (non-red)</t>
    </r>
  </si>
  <si>
    <r>
      <t>1G4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 xml:space="preserve"> (red)</t>
    </r>
  </si>
  <si>
    <r>
      <t>1G4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 xml:space="preserve"> + SpyCatcher-AF647</t>
    </r>
  </si>
  <si>
    <r>
      <t>1G4</t>
    </r>
    <r>
      <rPr>
        <sz val="11"/>
        <color theme="1"/>
        <rFont val="Calibri"/>
        <family val="2"/>
      </rPr>
      <t>-Spy</t>
    </r>
    <r>
      <rPr>
        <sz val="11"/>
        <color theme="1"/>
        <rFont val="Calibri"/>
        <family val="2"/>
        <scheme val="minor"/>
      </rPr>
      <t>-AF647</t>
    </r>
  </si>
  <si>
    <t>Coomassie</t>
  </si>
  <si>
    <t>Welch ANOVA</t>
  </si>
  <si>
    <t>Number of families</t>
  </si>
  <si>
    <t>Number of comparisons per family</t>
  </si>
  <si>
    <t>Alpha</t>
  </si>
  <si>
    <t>Unpaired t with Welch's correction</t>
  </si>
  <si>
    <t>Mean Diff.</t>
  </si>
  <si>
    <t>95.00% CI of diff.</t>
  </si>
  <si>
    <t>Below threshold?</t>
  </si>
  <si>
    <t>Summary</t>
  </si>
  <si>
    <t>Individual P Value</t>
  </si>
  <si>
    <t xml:space="preserve">  W6/32 vs. BB7.2</t>
  </si>
  <si>
    <t>28.57 to 55.43</t>
  </si>
  <si>
    <t>Yes</t>
  </si>
  <si>
    <t>**</t>
  </si>
  <si>
    <t>A-B</t>
  </si>
  <si>
    <t xml:space="preserve">  W6/32 vs. JOAN-1</t>
  </si>
  <si>
    <t>8.751 to 35.45</t>
  </si>
  <si>
    <t>*</t>
  </si>
  <si>
    <t>A-C</t>
  </si>
  <si>
    <t xml:space="preserve">  BB7.2 vs. JOAN-1</t>
  </si>
  <si>
    <t>-24.85 to -14.95</t>
  </si>
  <si>
    <t>***</t>
  </si>
  <si>
    <t>&lt;0.001</t>
  </si>
  <si>
    <t>B-C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</si>
  <si>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</si>
  <si>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</si>
  <si>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</si>
  <si>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</si>
  <si>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</si>
  <si>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</si>
  <si>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</si>
  <si>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</si>
  <si>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>A-?</t>
  </si>
  <si>
    <t xml:space="preserve">  wt vs. TAP1</t>
  </si>
  <si>
    <t>28.70 to 56.70</t>
  </si>
  <si>
    <t>B</t>
  </si>
  <si>
    <t>TAP1</t>
  </si>
  <si>
    <t xml:space="preserve">  wt vs. TAP2</t>
  </si>
  <si>
    <t>27.60 to 55.20</t>
  </si>
  <si>
    <t>C</t>
  </si>
  <si>
    <t>TAP2</t>
  </si>
  <si>
    <t xml:space="preserve">  wt vs. TSN</t>
  </si>
  <si>
    <t>32.05 to 59.95</t>
  </si>
  <si>
    <t>D</t>
  </si>
  <si>
    <t>TSN</t>
  </si>
  <si>
    <t xml:space="preserve">  wt vs. CRT</t>
  </si>
  <si>
    <t>20.14 to 46.66</t>
  </si>
  <si>
    <t>E</t>
  </si>
  <si>
    <t>CRT</t>
  </si>
  <si>
    <t xml:space="preserve">  wt vs. ERp57</t>
  </si>
  <si>
    <t>29.98 to 57.42</t>
  </si>
  <si>
    <t>F</t>
  </si>
  <si>
    <t>ERp57</t>
  </si>
  <si>
    <t xml:space="preserve">  wt vs. ERAP1</t>
  </si>
  <si>
    <t>-12.30 to 14.50</t>
  </si>
  <si>
    <t>No</t>
  </si>
  <si>
    <t>ns</t>
  </si>
  <si>
    <t>G</t>
  </si>
  <si>
    <t>ERAP1</t>
  </si>
  <si>
    <t>7.107 to 15.69</t>
  </si>
  <si>
    <t>5.773 to 14.03</t>
  </si>
  <si>
    <t>9.007 to 17.59</t>
  </si>
  <si>
    <t>7.585 to 16.02</t>
  </si>
  <si>
    <t>8.907 to 17.49</t>
  </si>
  <si>
    <t>-2.860 to 5.260</t>
  </si>
  <si>
    <t>23.54 to 32.66</t>
  </si>
  <si>
    <t>23.62 to 32.78</t>
  </si>
  <si>
    <t>20.32 to 29.48</t>
  </si>
  <si>
    <t>11.83 to 21.37</t>
  </si>
  <si>
    <t>19.04 to 28.56</t>
  </si>
  <si>
    <t>-3.802 to 5.602</t>
  </si>
  <si>
    <t>-4.190 to 15.39</t>
  </si>
  <si>
    <t>-13.24 to 8.042</t>
  </si>
  <si>
    <t>9.010 to 28.59</t>
  </si>
  <si>
    <t>6.500 to 25.10</t>
  </si>
  <si>
    <t>9.865 to 29.14</t>
  </si>
  <si>
    <t>-7.563 to 11.16</t>
  </si>
  <si>
    <t>0.2687 to 34.33</t>
  </si>
  <si>
    <t>5.133 to 38.87</t>
  </si>
  <si>
    <t>-48.28 to -10.72</t>
  </si>
  <si>
    <t>-35.38 to 3.579</t>
  </si>
  <si>
    <t>-41.76 to -2.044</t>
  </si>
  <si>
    <t>-16.07 to 16.87</t>
  </si>
  <si>
    <t>3.780 to 42.02</t>
  </si>
  <si>
    <t>-0.4198 to 39.22</t>
  </si>
  <si>
    <t>-31.05 to 9.653</t>
  </si>
  <si>
    <t>-21.24 to 21.04</t>
  </si>
  <si>
    <t>&gt;0.99</t>
  </si>
  <si>
    <t>-23.60 to 19.00</t>
  </si>
  <si>
    <t>-16.78 to 20.98</t>
  </si>
  <si>
    <t>-7.708 to 35.91</t>
  </si>
  <si>
    <t>-68.83 to 20.43</t>
  </si>
  <si>
    <t>-11.99 to 45.79</t>
  </si>
  <si>
    <t>-12.58 to 25.38</t>
  </si>
  <si>
    <t>9.878 to 48.72</t>
  </si>
  <si>
    <t>-65.31 to -0.2926</t>
  </si>
  <si>
    <t>-13.19 to 30.59</t>
  </si>
  <si>
    <t>-104.2 to 39.81</t>
  </si>
  <si>
    <t>11.45 to 55.15</t>
  </si>
  <si>
    <t>-14.74 to 29.94</t>
  </si>
  <si>
    <t>-0.1519 to 47.35</t>
  </si>
  <si>
    <t>-85.00 to 23.00</t>
  </si>
  <si>
    <t>-772.6 to 614.6</t>
  </si>
  <si>
    <t>-1810 to -461.8</t>
  </si>
  <si>
    <t>-906.2 to 1180</t>
  </si>
  <si>
    <t>-2371 to -553.4</t>
  </si>
  <si>
    <t>-1810 to 714.4</t>
  </si>
  <si>
    <t>176.6 to 1539</t>
  </si>
  <si>
    <t>-672.0 to 912.0</t>
  </si>
  <si>
    <t>-1179 to 203.0</t>
  </si>
  <si>
    <t>-346.2 to 3286</t>
  </si>
  <si>
    <t>-1683 to -235.2</t>
  </si>
  <si>
    <t>-943.0 to 1715</t>
  </si>
  <si>
    <t>18.78 to 1397</t>
  </si>
  <si>
    <t>67.15 to 84.05</t>
  </si>
  <si>
    <t>85.95 to 103.0</t>
  </si>
  <si>
    <t>78.91 to 96.69</t>
  </si>
  <si>
    <t>22.02 to 49.78</t>
  </si>
  <si>
    <t>58.26 to 76.54</t>
  </si>
  <si>
    <t>-62.08 to 10.88</t>
  </si>
  <si>
    <t>4.966 to 83.63</t>
  </si>
  <si>
    <t>62.37 to 83.43</t>
  </si>
  <si>
    <t>71.83 to 85.37</t>
  </si>
  <si>
    <t>12.39 to 32.61</t>
  </si>
  <si>
    <t>15.72 to 75.68</t>
  </si>
  <si>
    <t>-13.29 to 17.09</t>
  </si>
  <si>
    <t>4426 to 6178</t>
  </si>
  <si>
    <t>4288 to 6100</t>
  </si>
  <si>
    <t>4653 to 6419</t>
  </si>
  <si>
    <t>3460 to 5246</t>
  </si>
  <si>
    <t>4231 to 5969</t>
  </si>
  <si>
    <t>460.3 to 2210</t>
  </si>
  <si>
    <t>3820 to 4154</t>
  </si>
  <si>
    <t>3818 to 4216</t>
  </si>
  <si>
    <t>3913 to 4245</t>
  </si>
  <si>
    <t>2974 to 3348</t>
  </si>
  <si>
    <t>3648 to 4050</t>
  </si>
  <si>
    <t>-6420 to -2006</t>
  </si>
  <si>
    <t>Unpaired t test</t>
  </si>
  <si>
    <t>Column B</t>
  </si>
  <si>
    <t>wt_ELA_MEL5</t>
  </si>
  <si>
    <t>vs.</t>
  </si>
  <si>
    <t>Column A</t>
  </si>
  <si>
    <t>wt_TQV_MEL5</t>
  </si>
  <si>
    <t xml:space="preserve">    P value</t>
  </si>
  <si>
    <t xml:space="preserve">    P value summary</t>
  </si>
  <si>
    <t xml:space="preserve">    Significantly different (P &lt; 0.05)?</t>
  </si>
  <si>
    <t xml:space="preserve">    One- or two-tailed P value?</t>
  </si>
  <si>
    <t>Two-tailed</t>
  </si>
  <si>
    <t xml:space="preserve">    t, df</t>
  </si>
  <si>
    <t>t=8.551, df=16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</si>
  <si>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</si>
  <si>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</si>
  <si>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</si>
  <si>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</si>
  <si>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0.4624 ± 0.05407</t>
  </si>
  <si>
    <t xml:space="preserve">    95% confidence interval</t>
  </si>
  <si>
    <t>0.3478 to 0.5770</t>
  </si>
  <si>
    <t xml:space="preserve">    R squared (eta squared)</t>
  </si>
  <si>
    <t>F test to compare variances</t>
  </si>
  <si>
    <t xml:space="preserve">    F, DFn, Dfd</t>
  </si>
  <si>
    <t>1.029, 6, 10</t>
  </si>
  <si>
    <t>Data analyzed</t>
  </si>
  <si>
    <t xml:space="preserve">    Sample size, column A</t>
  </si>
  <si>
    <t xml:space="preserve">    Sample size, column B</t>
  </si>
  <si>
    <t>wt_TQV_1G4</t>
  </si>
  <si>
    <t>wt_ELA_1G4</t>
  </si>
  <si>
    <t>t=11.88, df=14</t>
  </si>
  <si>
    <t>0.3876 ± 0.03263</t>
  </si>
  <si>
    <t>0.3176 to 0.4576</t>
  </si>
  <si>
    <t>1.541, 8, 6</t>
  </si>
  <si>
    <t>13778 to 15982</t>
  </si>
  <si>
    <t>12567 to 14145</t>
  </si>
  <si>
    <t>18212 to 19756</t>
  </si>
  <si>
    <t>14475 to 16397</t>
  </si>
  <si>
    <t>17582 to 19222</t>
  </si>
  <si>
    <t>-1210 to 7298</t>
  </si>
  <si>
    <t>13345 to 16035</t>
  </si>
  <si>
    <t>12567 to 14117</t>
  </si>
  <si>
    <t>18378 to 19936</t>
  </si>
  <si>
    <t>13932 to 16454</t>
  </si>
  <si>
    <t>17462 to 19504</t>
  </si>
  <si>
    <t>-1595 to 7091</t>
  </si>
  <si>
    <t>6646 to 11178</t>
  </si>
  <si>
    <t>6088 to 10498</t>
  </si>
  <si>
    <t>7820 to 12434</t>
  </si>
  <si>
    <t>7124 to 11712</t>
  </si>
  <si>
    <t>7826 to 12444</t>
  </si>
  <si>
    <t>1436 to 5780</t>
  </si>
  <si>
    <t>9401 to 11731</t>
  </si>
  <si>
    <t>8410 to 10742</t>
  </si>
  <si>
    <t>10762 to 13194</t>
  </si>
  <si>
    <t>9937 to 12265</t>
  </si>
  <si>
    <t>10766 to 13192</t>
  </si>
  <si>
    <t>4515 to 7037</t>
  </si>
  <si>
    <t>-4.455 to -1.605</t>
  </si>
  <si>
    <t>-4.209 to -2.071</t>
  </si>
  <si>
    <t>-30.91 to -6.192</t>
  </si>
  <si>
    <t>-7.902 to -3.118</t>
  </si>
  <si>
    <t>-23.32 to -4.879</t>
  </si>
  <si>
    <t>-0.1973 to 0.4973</t>
  </si>
  <si>
    <t>-3.672 to -1.448</t>
  </si>
  <si>
    <t>-2.631 to -1.729</t>
  </si>
  <si>
    <t>-21.61 to -3.792</t>
  </si>
  <si>
    <t>-5.087 to -2.253</t>
  </si>
  <si>
    <t>-16.56 to -2.757</t>
  </si>
  <si>
    <t>-0.2845 to 0.2645</t>
  </si>
  <si>
    <t>0.3729 to 1.007</t>
  </si>
  <si>
    <t>0.5129 to 1.147</t>
  </si>
  <si>
    <t>-2.026 to 1.766</t>
  </si>
  <si>
    <t>-2.856 to -0.7440</t>
  </si>
  <si>
    <t>-6.761 to -0.4989</t>
  </si>
  <si>
    <t>-3.269 to -0.9310</t>
  </si>
  <si>
    <t>-0.3141 to 0.6141</t>
  </si>
  <si>
    <t>0.1132 to 0.6668</t>
  </si>
  <si>
    <t>-5.930 to -0.2296</t>
  </si>
  <si>
    <t>-3.282 to -0.7583</t>
  </si>
  <si>
    <t>-12.41 to -1.705</t>
  </si>
  <si>
    <t>-0.8459 to -0.1141</t>
  </si>
  <si>
    <t>Fig. 1E</t>
  </si>
  <si>
    <t>Fig. 1F</t>
  </si>
  <si>
    <t>Fig. 2A</t>
  </si>
  <si>
    <t>Fig. 2B</t>
  </si>
  <si>
    <t>Fig. 2C</t>
  </si>
  <si>
    <t>Fig. 2D</t>
  </si>
  <si>
    <t>Fig. 2E</t>
  </si>
  <si>
    <t>Fig. 2F</t>
  </si>
  <si>
    <t>Fig. 4A</t>
  </si>
  <si>
    <t>Fig. 4B</t>
  </si>
  <si>
    <t>Fig. 4C</t>
  </si>
  <si>
    <t>Fig. 5A</t>
  </si>
  <si>
    <t>Fig. 5B</t>
  </si>
  <si>
    <t>Fig. 5C</t>
  </si>
  <si>
    <t>Fig. S2A</t>
  </si>
  <si>
    <t>Fig. S3</t>
  </si>
  <si>
    <t>Fig. S6C</t>
  </si>
  <si>
    <t>Fig. S6D</t>
  </si>
  <si>
    <t>Fig. S7C</t>
  </si>
  <si>
    <t>Fig. S8A</t>
  </si>
  <si>
    <t>Fig. S8B</t>
  </si>
  <si>
    <t>Fig. S8C</t>
  </si>
  <si>
    <t>Fig. S8D</t>
  </si>
  <si>
    <t>Fig. S9A</t>
  </si>
  <si>
    <t>Fig. S9B</t>
  </si>
  <si>
    <t>Fig. S10A</t>
  </si>
  <si>
    <t>Fig. S10B</t>
  </si>
  <si>
    <t>Fig. S11C</t>
  </si>
  <si>
    <t>Fig. S11D, ELA-expressing cells</t>
  </si>
  <si>
    <t>Fig. S11D, TQV-expressing cells</t>
  </si>
  <si>
    <t>Fig. S10C</t>
  </si>
  <si>
    <t>untr</t>
  </si>
  <si>
    <t>ELA-pulsed</t>
  </si>
  <si>
    <t>TQV-pulsed</t>
  </si>
  <si>
    <t>eGFP MFI (a.u.)</t>
  </si>
  <si>
    <t>eGFP MFI - DMSO (a.u.)</t>
  </si>
  <si>
    <t>wt_untr</t>
  </si>
  <si>
    <t>vs</t>
  </si>
  <si>
    <t>wt_pulsed</t>
  </si>
  <si>
    <t>Paired t test</t>
  </si>
  <si>
    <t xml:space="preserve">  P value</t>
  </si>
  <si>
    <t xml:space="preserve">  P value summary</t>
  </si>
  <si>
    <t xml:space="preserve">  Are means signif. different? (P &lt; 0.05)</t>
  </si>
  <si>
    <t xml:space="preserve">  One- or two-tailed P value?</t>
  </si>
  <si>
    <t xml:space="preserve">  t, df</t>
  </si>
  <si>
    <t>t=4.327 df=3</t>
  </si>
  <si>
    <t xml:space="preserve">  Number of pairs</t>
  </si>
  <si>
    <t xml:space="preserve">  Mean of differences</t>
  </si>
  <si>
    <t xml:space="preserve">  95% confidence interval</t>
  </si>
  <si>
    <t>-10.51 to -1.603</t>
  </si>
  <si>
    <t xml:space="preserve">  R squared</t>
  </si>
  <si>
    <t>HLA_untr</t>
  </si>
  <si>
    <t>HLA_pulsed</t>
  </si>
  <si>
    <t>t=0.0000 df=3</t>
  </si>
  <si>
    <t>-0.02395 to 0.02395</t>
  </si>
  <si>
    <t>TAP1_untr</t>
  </si>
  <si>
    <t>TAP1_pulsed</t>
  </si>
  <si>
    <t>t=5.495 df=3</t>
  </si>
  <si>
    <t>-4.072 to -1.086</t>
  </si>
  <si>
    <t>t=4.219 df=3</t>
  </si>
  <si>
    <t>-4.655 to -0.6524</t>
  </si>
  <si>
    <t>TSN_untr</t>
  </si>
  <si>
    <t>TSN_pulsed</t>
  </si>
  <si>
    <t>t=2.243 df=3</t>
  </si>
  <si>
    <t>-1.028 to 0.1779</t>
  </si>
  <si>
    <t>CRT_untr</t>
  </si>
  <si>
    <t>CRT_pulsed</t>
  </si>
  <si>
    <t>&lt; 0.0001</t>
  </si>
  <si>
    <t>t=50.32 df=3</t>
  </si>
  <si>
    <t>-2.656 to -2.340</t>
  </si>
  <si>
    <t>ERp57_untr</t>
  </si>
  <si>
    <t>ERp57_pulsed</t>
  </si>
  <si>
    <t>t=5.463 df=3</t>
  </si>
  <si>
    <t>-1.476 to -0.3893</t>
  </si>
  <si>
    <t>ERAP1_untr</t>
  </si>
  <si>
    <t>ERAP1_pulsed</t>
  </si>
  <si>
    <t>t=1.957 df=3</t>
  </si>
  <si>
    <t>-11.20 to 2.670</t>
  </si>
  <si>
    <t>t=4.974 df=3</t>
  </si>
  <si>
    <t>-10.42 to -2.290</t>
  </si>
  <si>
    <t>-0.01709 to 0.01709</t>
  </si>
  <si>
    <t>t=5.338 df=3</t>
  </si>
  <si>
    <t>-4.892 to -1.238</t>
  </si>
  <si>
    <t>t=4.786 df=3</t>
  </si>
  <si>
    <t>-4.933 to -0.9931</t>
  </si>
  <si>
    <t>t=2.639 df=3</t>
  </si>
  <si>
    <t>-1.209 to 0.1127</t>
  </si>
  <si>
    <t>TAP2_untr</t>
  </si>
  <si>
    <t>TAP2_pulsed</t>
  </si>
  <si>
    <t>t=16.54 df=3</t>
  </si>
  <si>
    <t>-3.622 to -2.453</t>
  </si>
  <si>
    <t>t=3.823 df=3</t>
  </si>
  <si>
    <t>-2.102 to -0.1924</t>
  </si>
  <si>
    <t>t=2.195 df=3</t>
  </si>
  <si>
    <t>-11.90 to 2.185</t>
  </si>
  <si>
    <t>One site -- Specific binding</t>
  </si>
  <si>
    <t>Best-fit values</t>
  </si>
  <si>
    <t xml:space="preserve">     Bmax</t>
  </si>
  <si>
    <t>Std. Error</t>
  </si>
  <si>
    <t>95% Confidence Intervals</t>
  </si>
  <si>
    <t>574.5 to 633.5</t>
  </si>
  <si>
    <t>1.642e-006 to 2.693e-006</t>
  </si>
  <si>
    <t>Goodness of Fit</t>
  </si>
  <si>
    <t xml:space="preserve">     Degrees of Freedom</t>
  </si>
  <si>
    <t xml:space="preserve">     R²</t>
  </si>
  <si>
    <t xml:space="preserve">     Absolute Sum of Squares</t>
  </si>
  <si>
    <t xml:space="preserve">     Sy.x</t>
  </si>
  <si>
    <t>Number of points</t>
  </si>
  <si>
    <t xml:space="preserve">     Analyzed</t>
  </si>
  <si>
    <t xml:space="preserve">     EC50</t>
  </si>
  <si>
    <t>662.0 to 761.2</t>
  </si>
  <si>
    <t>3.959e-006 to 7.330e-006</t>
  </si>
  <si>
    <t>934.3 to 981.9</t>
  </si>
  <si>
    <t>5.542e-010 to 7.723e-010</t>
  </si>
  <si>
    <t>750.5 to 840.7</t>
  </si>
  <si>
    <t>1.400e-010 to 3.369e-010</t>
  </si>
  <si>
    <t>Fig. S2B</t>
  </si>
  <si>
    <t>Nb</t>
  </si>
  <si>
    <t>antibody</t>
  </si>
  <si>
    <t>antibody-Nb complex</t>
  </si>
  <si>
    <t>Fig. S2C</t>
  </si>
  <si>
    <t>mass</t>
  </si>
  <si>
    <t>(kDa)</t>
  </si>
  <si>
    <t>volume</t>
  </si>
  <si>
    <t>(ml)</t>
  </si>
  <si>
    <t>A280</t>
  </si>
  <si>
    <t>(mAU)</t>
  </si>
  <si>
    <t>intensity</t>
  </si>
  <si>
    <t xml:space="preserve">intensity </t>
  </si>
  <si>
    <t>(counts)</t>
  </si>
  <si>
    <t>(%)</t>
  </si>
  <si>
    <t>W6/32 + Nb</t>
  </si>
  <si>
    <t>BB7.2 + Nb</t>
  </si>
  <si>
    <t>JOAN-1 + Nb</t>
  </si>
  <si>
    <t>Fig. S6A</t>
  </si>
  <si>
    <t>MEL5-Spy</t>
  </si>
  <si>
    <t>1G4-Spy</t>
  </si>
  <si>
    <t>Fig. S6B</t>
  </si>
  <si>
    <t>SC-AF647</t>
  </si>
  <si>
    <t>MEL5-Spy-AF647</t>
  </si>
  <si>
    <t>1G4-Spy-AF647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</si>
</sst>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E14343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6B91C3"/>
      <name val="Calibri"/>
      <family val="2"/>
      <scheme val="minor"/>
    </font>
    <font>
      <sz val="11"/>
      <color rgb="FF64C5CA"/>
      <name val="Calibri"/>
      <family val="2"/>
      <scheme val="minor"/>
    </font>
    <font>
      <sz val="11"/>
      <color rgb="FFF1984A"/>
      <name val="Calibri"/>
      <family val="2"/>
      <scheme val="minor"/>
    </font>
    <font>
      <sz val="11"/>
      <color rgb="FFE2C914"/>
      <name val="Calibri"/>
      <family val="2"/>
      <scheme val="minor"/>
    </font>
    <font>
      <sz val="11"/>
      <color rgb="FF80BF59"/>
      <name val="Calibri"/>
      <family val="2"/>
      <scheme val="minor"/>
    </font>
    <font>
      <sz val="11"/>
      <color rgb="FF9074C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/>
    <xf numFmtId="3" fontId="0" fillId="0" borderId="1" xfId="0" applyNumberFormat="1" applyBorder="1"/>
    <xf numFmtId="0" fontId="0" fillId="0" borderId="0" xfId="0" applyAlignment="1">
      <alignment horizontal="center" vertical="center" wrapText="1"/>
    </xf>
    <xf numFmtId="0" fontId="0" fillId="0" borderId="1" xfId="0" applyBorder="1"/>
    <xf numFmtId="1" fontId="0" fillId="0" borderId="0" xfId="0" applyNumberFormat="1"/>
    <xf numFmtId="3" fontId="0" fillId="0" borderId="0" xfId="0" applyNumberFormat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164" fontId="0" fillId="0" borderId="1" xfId="0" applyNumberFormat="1" applyBorder="1"/>
    <xf numFmtId="0" fontId="0" fillId="0" borderId="2" xfId="0" applyBorder="1"/>
    <xf numFmtId="0" fontId="3" fillId="0" borderId="0" xfId="0" applyFont="1"/>
    <xf numFmtId="0" fontId="4" fillId="0" borderId="0" xfId="0" applyFont="1" applyAlignment="1">
      <alignment vertical="center" wrapText="1"/>
    </xf>
    <xf numFmtId="164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0" fillId="0" borderId="1" xfId="0" applyNumberFormat="1" applyBorder="1"/>
    <xf numFmtId="2" fontId="0" fillId="0" borderId="0" xfId="0" applyNumberFormat="1"/>
    <xf numFmtId="2" fontId="0" fillId="0" borderId="1" xfId="0" applyNumberFormat="1" applyBorder="1"/>
    <xf numFmtId="165" fontId="0" fillId="0" borderId="0" xfId="0" applyNumberFormat="1"/>
    <xf numFmtId="165" fontId="0" fillId="0" borderId="1" xfId="0" applyNumberFormat="1" applyBorder="1"/>
    <xf numFmtId="0" fontId="0" fillId="0" borderId="0" xfId="0" applyAlignment="1">
      <alignment vertical="center" wrapText="1"/>
    </xf>
    <xf numFmtId="3" fontId="11" fillId="0" borderId="0" xfId="0" applyNumberFormat="1" applyFont="1" applyAlignment="1">
      <alignment horizontal="right" vertical="center"/>
    </xf>
    <xf numFmtId="49" fontId="11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" fontId="11" fillId="0" borderId="0" xfId="0" applyNumberFormat="1" applyFont="1" applyAlignment="1">
      <alignment horizontal="right" vertical="center"/>
    </xf>
    <xf numFmtId="0" fontId="0" fillId="0" borderId="4" xfId="0" applyBorder="1"/>
    <xf numFmtId="11" fontId="0" fillId="0" borderId="0" xfId="0" applyNumberFormat="1"/>
    <xf numFmtId="1" fontId="0" fillId="0" borderId="0" xfId="0" applyNumberFormat="1" applyAlignment="1">
      <alignment horizontal="center" vertical="center" wrapText="1"/>
    </xf>
    <xf numFmtId="11" fontId="0" fillId="0" borderId="2" xfId="0" applyNumberFormat="1" applyBorder="1"/>
    <xf numFmtId="1" fontId="0" fillId="0" borderId="0" xfId="0" applyNumberFormat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165" fontId="0" fillId="0" borderId="2" xfId="0" applyNumberFormat="1" applyBorder="1"/>
    <xf numFmtId="1" fontId="0" fillId="0" borderId="2" xfId="0" applyNumberFormat="1" applyBorder="1"/>
    <xf numFmtId="1" fontId="0" fillId="0" borderId="4" xfId="0" applyNumberFormat="1" applyBorder="1"/>
    <xf numFmtId="11" fontId="0" fillId="0" borderId="0" xfId="0" applyNumberFormat="1" applyAlignment="1">
      <alignment vertical="center"/>
    </xf>
    <xf numFmtId="0" fontId="1" fillId="0" borderId="0" xfId="0" applyFont="1" applyAlignment="1">
      <alignment horizontal="center"/>
    </xf>
    <xf numFmtId="1" fontId="0" fillId="0" borderId="3" xfId="0" applyNumberFormat="1" applyBorder="1"/>
    <xf numFmtId="165" fontId="0" fillId="0" borderId="3" xfId="0" applyNumberFormat="1" applyBorder="1"/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3" xfId="0" applyBorder="1"/>
    <xf numFmtId="11" fontId="0" fillId="0" borderId="3" xfId="0" applyNumberFormat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0" fillId="0" borderId="7" xfId="0" applyNumberFormat="1" applyBorder="1"/>
    <xf numFmtId="0" fontId="0" fillId="0" borderId="6" xfId="0" applyBorder="1" applyAlignment="1">
      <alignment horizontal="center" vertical="center" wrapText="1"/>
    </xf>
    <xf numFmtId="165" fontId="0" fillId="0" borderId="7" xfId="0" applyNumberFormat="1" applyBorder="1"/>
    <xf numFmtId="2" fontId="0" fillId="0" borderId="2" xfId="0" applyNumberFormat="1" applyBorder="1"/>
    <xf numFmtId="2" fontId="0" fillId="0" borderId="13" xfId="0" applyNumberFormat="1" applyBorder="1"/>
    <xf numFmtId="0" fontId="0" fillId="0" borderId="13" xfId="0" applyBorder="1"/>
    <xf numFmtId="165" fontId="0" fillId="0" borderId="13" xfId="0" applyNumberFormat="1" applyBorder="1"/>
    <xf numFmtId="2" fontId="11" fillId="0" borderId="15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/>
    </xf>
    <xf numFmtId="2" fontId="11" fillId="0" borderId="5" xfId="0" applyNumberFormat="1" applyFont="1" applyBorder="1" applyAlignment="1">
      <alignment horizontal="right"/>
    </xf>
    <xf numFmtId="2" fontId="11" fillId="0" borderId="10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/>
    </xf>
    <xf numFmtId="2" fontId="11" fillId="0" borderId="7" xfId="0" applyNumberFormat="1" applyFont="1" applyBorder="1" applyAlignment="1">
      <alignment horizontal="right"/>
    </xf>
    <xf numFmtId="2" fontId="11" fillId="0" borderId="14" xfId="0" applyNumberFormat="1" applyFont="1" applyBorder="1" applyAlignment="1">
      <alignment horizontal="right"/>
    </xf>
    <xf numFmtId="2" fontId="11" fillId="0" borderId="2" xfId="0" applyNumberFormat="1" applyFont="1" applyBorder="1" applyAlignment="1">
      <alignment horizontal="right"/>
    </xf>
    <xf numFmtId="2" fontId="11" fillId="0" borderId="13" xfId="0" applyNumberFormat="1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2" fontId="0" fillId="0" borderId="15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14" xfId="0" applyNumberFormat="1" applyBorder="1"/>
    <xf numFmtId="0" fontId="11" fillId="0" borderId="0" xfId="0" applyFont="1" applyAlignment="1">
      <alignment horizontal="left" textRotation="45"/>
    </xf>
    <xf numFmtId="0" fontId="0" fillId="0" borderId="0" xfId="0" applyAlignment="1">
      <alignment horizontal="right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/>
    <xf numFmtId="2" fontId="11" fillId="0" borderId="5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 textRotation="45"/>
    </xf>
    <xf numFmtId="0" fontId="11" fillId="0" borderId="0" xfId="0" applyFont="1" applyAlignment="1">
      <alignment horizontal="center" vertical="center" wrapText="1"/>
    </xf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0" fillId="0" borderId="15" xfId="0" applyBorder="1"/>
    <xf numFmtId="0" fontId="0" fillId="0" borderId="10" xfId="0" applyBorder="1"/>
    <xf numFmtId="166" fontId="0" fillId="0" borderId="15" xfId="0" applyNumberFormat="1" applyBorder="1"/>
    <xf numFmtId="166" fontId="0" fillId="0" borderId="10" xfId="0" applyNumberFormat="1" applyBorder="1"/>
    <xf numFmtId="166" fontId="0" fillId="0" borderId="0" xfId="0" applyNumberFormat="1"/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2" fontId="11" fillId="0" borderId="0" xfId="0" applyNumberFormat="1" applyFont="1"/>
    <xf numFmtId="166" fontId="11" fillId="0" borderId="0" xfId="0" applyNumberFormat="1" applyFont="1" applyAlignment="1">
      <alignment horizontal="left"/>
    </xf>
    <xf numFmtId="165" fontId="11" fillId="0" borderId="0" xfId="0" applyNumberFormat="1" applyFont="1"/>
    <xf numFmtId="1" fontId="11" fillId="0" borderId="0" xfId="0" applyNumberFormat="1" applyFont="1"/>
    <xf numFmtId="0" fontId="11" fillId="0" borderId="0" xfId="0" applyFont="1" applyAlignment="1">
      <alignment vertical="center"/>
    </xf>
    <xf numFmtId="3" fontId="11" fillId="0" borderId="0" xfId="0" applyNumberFormat="1" applyFont="1"/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center"/>
    </xf>
    <xf numFmtId="11" fontId="0" fillId="0" borderId="2" xfId="0" applyNumberFormat="1" applyBorder="1" applyAlignment="1">
      <alignment horizontal="center" vertical="center"/>
    </xf>
    <xf numFmtId="11" fontId="11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2" xfId="0" applyNumberFormat="1" applyBorder="1"/>
    <xf numFmtId="2" fontId="0" fillId="0" borderId="10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4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/>
    <xf numFmtId="0" fontId="0" fillId="0" borderId="9" xfId="0" applyBorder="1" applyAlignment="1">
      <alignment horizontal="center" vertical="center"/>
    </xf>
    <xf numFmtId="2" fontId="0" fillId="0" borderId="15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2" fontId="0" fillId="0" borderId="15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0" fillId="0" borderId="14" xfId="0" applyNumberFormat="1" applyBorder="1" applyAlignment="1">
      <alignment horizontal="right"/>
    </xf>
    <xf numFmtId="2" fontId="0" fillId="0" borderId="2" xfId="0" applyNumberFormat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7" xfId="0" applyNumberFormat="1" applyBorder="1" applyAlignment="1">
      <alignment horizontal="right"/>
    </xf>
    <xf numFmtId="2" fontId="0" fillId="0" borderId="13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2" fontId="11" fillId="0" borderId="4" xfId="0" applyNumberFormat="1" applyFont="1" applyBorder="1" applyAlignment="1">
      <alignment horizontal="right"/>
    </xf>
    <xf numFmtId="2" fontId="11" fillId="0" borderId="5" xfId="0" applyNumberFormat="1" applyFont="1" applyBorder="1" applyAlignment="1">
      <alignment horizontal="right"/>
    </xf>
    <xf numFmtId="2" fontId="11" fillId="0" borderId="10" xfId="0" applyNumberFormat="1" applyFont="1" applyBorder="1" applyAlignment="1">
      <alignment horizontal="right" vertical="center"/>
    </xf>
    <xf numFmtId="2" fontId="11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horizontal="right"/>
    </xf>
    <xf numFmtId="2" fontId="11" fillId="0" borderId="7" xfId="0" applyNumberFormat="1" applyFont="1" applyBorder="1" applyAlignment="1">
      <alignment horizontal="right"/>
    </xf>
    <xf numFmtId="2" fontId="11" fillId="0" borderId="15" xfId="0" applyNumberFormat="1" applyFont="1" applyBorder="1" applyAlignment="1">
      <alignment horizontal="right" vertical="center"/>
    </xf>
    <xf numFmtId="2" fontId="11" fillId="0" borderId="4" xfId="0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/>
    </xf>
    <xf numFmtId="2" fontId="11" fillId="0" borderId="13" xfId="0" applyNumberFormat="1" applyFont="1" applyBorder="1" applyAlignment="1">
      <alignment horizontal="right"/>
    </xf>
    <xf numFmtId="2" fontId="11" fillId="0" borderId="14" xfId="0" applyNumberFormat="1" applyFont="1" applyBorder="1" applyAlignment="1">
      <alignment horizontal="right" vertical="center"/>
    </xf>
    <xf numFmtId="2" fontId="11" fillId="0" borderId="2" xfId="0" applyNumberFormat="1" applyFont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1" fontId="0" fillId="0" borderId="4" xfId="0" applyNumberFormat="1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166" fontId="3" fillId="0" borderId="0" xfId="0" applyNumberFormat="1" applyFont="1"/>
    <xf numFmtId="166" fontId="1" fillId="0" borderId="0" xfId="0" applyNumberFormat="1" applyFont="1" applyAlignment="1">
      <alignment horizontal="center"/>
    </xf>
  </cellXfs>
  <cellStyles count="1"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074C2"/>
      <color rgb="FFE5B197"/>
      <color rgb="FFED7777"/>
      <color rgb="FFE14343"/>
      <color rgb="FFAE99D2"/>
      <color rgb="FF80BF59"/>
      <color rgb="FF9CCD7D"/>
      <color rgb="FFE2C914"/>
      <color rgb="FFEEDA42"/>
      <color rgb="FFF198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Ti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Relationship Id="rId4" Type="http://schemas.openxmlformats.org/officeDocument/2006/relationships/image" Target="../media/image10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3</xdr:row>
      <xdr:rowOff>9525</xdr:rowOff>
    </xdr:from>
    <xdr:to>
      <xdr:col>10</xdr:col>
      <xdr:colOff>3225</xdr:colOff>
      <xdr:row>28</xdr:row>
      <xdr:rowOff>3225</xdr:rowOff>
    </xdr:to>
    <xdr:pic>
      <xdr:nvPicPr>
        <xdr:cNvPr id="7" name="Grafik 6" descr="Ein Bild, das Text, Papierprodukt, Rechteck, Papier enthält.&#10;&#10;Automatisch generierte Beschreibung">
          <a:extLst>
            <a:ext uri="{FF2B5EF4-FFF2-40B4-BE49-F238E27FC236}">
              <a16:creationId xmlns:a16="http://schemas.microsoft.com/office/drawing/2014/main" id="{E8D2814F-68FF-410F-3F1D-2427671F7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866775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3</xdr:row>
      <xdr:rowOff>9525</xdr:rowOff>
    </xdr:from>
    <xdr:to>
      <xdr:col>21</xdr:col>
      <xdr:colOff>612825</xdr:colOff>
      <xdr:row>28</xdr:row>
      <xdr:rowOff>3225</xdr:rowOff>
    </xdr:to>
    <xdr:pic>
      <xdr:nvPicPr>
        <xdr:cNvPr id="9" name="Grafik 8" descr="Ein Bild, das Text, Rechteck, Screenshot, Quadrat enthält.&#10;&#10;Automatisch generierte Beschreibung">
          <a:extLst>
            <a:ext uri="{FF2B5EF4-FFF2-40B4-BE49-F238E27FC236}">
              <a16:creationId xmlns:a16="http://schemas.microsoft.com/office/drawing/2014/main" id="{C246E966-C3B5-A699-6A87-CF46ABACE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866775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45</xdr:row>
      <xdr:rowOff>0</xdr:rowOff>
    </xdr:from>
    <xdr:to>
      <xdr:col>10</xdr:col>
      <xdr:colOff>317550</xdr:colOff>
      <xdr:row>70</xdr:row>
      <xdr:rowOff>12750</xdr:rowOff>
    </xdr:to>
    <xdr:pic>
      <xdr:nvPicPr>
        <xdr:cNvPr id="13" name="Grafik 12" descr="Ein Bild, das Text, Rechteck, Screenshot, stationär enthält.&#10;&#10;Automatisch generierte Beschreibung">
          <a:extLst>
            <a:ext uri="{FF2B5EF4-FFF2-40B4-BE49-F238E27FC236}">
              <a16:creationId xmlns:a16="http://schemas.microsoft.com/office/drawing/2014/main" id="{47E81565-25A3-AFE0-3E65-8047DC4DA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9096375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333375</xdr:colOff>
      <xdr:row>45</xdr:row>
      <xdr:rowOff>9525</xdr:rowOff>
    </xdr:from>
    <xdr:to>
      <xdr:col>21</xdr:col>
      <xdr:colOff>441375</xdr:colOff>
      <xdr:row>70</xdr:row>
      <xdr:rowOff>22275</xdr:rowOff>
    </xdr:to>
    <xdr:pic>
      <xdr:nvPicPr>
        <xdr:cNvPr id="15" name="Grafik 14" descr="Ein Bild, das Text, Rechteck, Screenshot, Papierprodukt enthält.&#10;&#10;Automatisch generierte Beschreibung">
          <a:extLst>
            <a:ext uri="{FF2B5EF4-FFF2-40B4-BE49-F238E27FC236}">
              <a16:creationId xmlns:a16="http://schemas.microsoft.com/office/drawing/2014/main" id="{567996AA-F7FF-6BBE-AE3C-716E654E6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2125" y="9105900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87</xdr:row>
      <xdr:rowOff>0</xdr:rowOff>
    </xdr:from>
    <xdr:to>
      <xdr:col>10</xdr:col>
      <xdr:colOff>69900</xdr:colOff>
      <xdr:row>112</xdr:row>
      <xdr:rowOff>3225</xdr:rowOff>
    </xdr:to>
    <xdr:pic>
      <xdr:nvPicPr>
        <xdr:cNvPr id="19" name="Grafik 18" descr="Ein Bild, das Text, Rechteck, stationär enthält.&#10;&#10;Automatisch generierte Beschreibung">
          <a:extLst>
            <a:ext uri="{FF2B5EF4-FFF2-40B4-BE49-F238E27FC236}">
              <a16:creationId xmlns:a16="http://schemas.microsoft.com/office/drawing/2014/main" id="{C620F3F9-F1FD-960F-DE08-8F7017C5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287875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87</xdr:row>
      <xdr:rowOff>0</xdr:rowOff>
    </xdr:from>
    <xdr:to>
      <xdr:col>21</xdr:col>
      <xdr:colOff>612825</xdr:colOff>
      <xdr:row>112</xdr:row>
      <xdr:rowOff>3225</xdr:rowOff>
    </xdr:to>
    <xdr:pic>
      <xdr:nvPicPr>
        <xdr:cNvPr id="21" name="Grafik 20" descr="Ein Bild, das Screenshot, Rechteck, Schwarzweiß, Kunst enthält.&#10;&#10;Automatisch generierte Beschreibung">
          <a:extLst>
            <a:ext uri="{FF2B5EF4-FFF2-40B4-BE49-F238E27FC236}">
              <a16:creationId xmlns:a16="http://schemas.microsoft.com/office/drawing/2014/main" id="{17086BDF-F27B-DC4D-A287-FECDB05CB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5" y="17287875"/>
          <a:ext cx="4680000" cy="46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45</xdr:row>
      <xdr:rowOff>0</xdr:rowOff>
    </xdr:from>
    <xdr:to>
      <xdr:col>11</xdr:col>
      <xdr:colOff>41325</xdr:colOff>
      <xdr:row>70</xdr:row>
      <xdr:rowOff>3225</xdr:rowOff>
    </xdr:to>
    <xdr:pic>
      <xdr:nvPicPr>
        <xdr:cNvPr id="3" name="Grafik 2" descr="Ein Bild, das Schwarz, Dunkelheit, Schwarzweiß, Screenshot enthält.&#10;&#10;Automatisch generierte Beschreibung">
          <a:extLst>
            <a:ext uri="{FF2B5EF4-FFF2-40B4-BE49-F238E27FC236}">
              <a16:creationId xmlns:a16="http://schemas.microsoft.com/office/drawing/2014/main" id="{EAEE9EB4-A346-4034-49DC-29CD95A10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81675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514350</xdr:colOff>
      <xdr:row>44</xdr:row>
      <xdr:rowOff>1381125</xdr:rowOff>
    </xdr:from>
    <xdr:to>
      <xdr:col>25</xdr:col>
      <xdr:colOff>31800</xdr:colOff>
      <xdr:row>69</xdr:row>
      <xdr:rowOff>88950</xdr:rowOff>
    </xdr:to>
    <xdr:pic>
      <xdr:nvPicPr>
        <xdr:cNvPr id="5" name="Grafik 4" descr="Ein Bild, das Schwarz, Dunkelheit, Screenshot enthält.&#10;&#10;Automatisch generierte Beschreibung">
          <a:extLst>
            <a:ext uri="{FF2B5EF4-FFF2-40B4-BE49-F238E27FC236}">
              <a16:creationId xmlns:a16="http://schemas.microsoft.com/office/drawing/2014/main" id="{59D04E18-D6C7-2E0E-431A-DF59AFD42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1300" y="10972800"/>
          <a:ext cx="4680000" cy="46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12</xdr:col>
      <xdr:colOff>1050</xdr:colOff>
      <xdr:row>37</xdr:row>
      <xdr:rowOff>172500</xdr:rowOff>
    </xdr:to>
    <xdr:pic>
      <xdr:nvPicPr>
        <xdr:cNvPr id="7" name="Grafik 6" descr="Ein Bild, das Schwarzweiß, Rechteck, Stecker, monochrom enthält.&#10;&#10;Automatisch generierte Beschreibung">
          <a:extLst>
            <a:ext uri="{FF2B5EF4-FFF2-40B4-BE49-F238E27FC236}">
              <a16:creationId xmlns:a16="http://schemas.microsoft.com/office/drawing/2014/main" id="{1A6E2C5A-91CE-103C-5B99-9DEE09AD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90675"/>
          <a:ext cx="6840000" cy="684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2</xdr:row>
      <xdr:rowOff>0</xdr:rowOff>
    </xdr:from>
    <xdr:to>
      <xdr:col>26</xdr:col>
      <xdr:colOff>343950</xdr:colOff>
      <xdr:row>37</xdr:row>
      <xdr:rowOff>172500</xdr:rowOff>
    </xdr:to>
    <xdr:pic>
      <xdr:nvPicPr>
        <xdr:cNvPr id="9" name="Grafik 8" descr="Ein Bild, das Schwarzweiß, Rechteck, Stecker, monochrom enthält.&#10;&#10;Automatisch generierte Beschreibung">
          <a:extLst>
            <a:ext uri="{FF2B5EF4-FFF2-40B4-BE49-F238E27FC236}">
              <a16:creationId xmlns:a16="http://schemas.microsoft.com/office/drawing/2014/main" id="{3A432E05-1AE1-C632-0D52-6C242126A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5450" y="1590675"/>
          <a:ext cx="6840000" cy="68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AD92-6FF8-430F-B5D1-55E183824240}">
  <dimension ref="A1:N29"/>
  <sheetViews>
    <sheetView workbookViewId="0">
      <selection activeCell="K17" sqref="K17"/>
    </sheetView>
  </sheetViews>
  <sheetFormatPr baseColWidth="10" defaultRowHeight="15" x14ac:dyDescent="0.25"/>
  <cols>
    <col min="1" max="1" width="13.7109375" customWidth="1"/>
    <col min="2" max="2" width="11.42578125" customWidth="1"/>
    <col min="6" max="6" width="32.140625" bestFit="1" customWidth="1"/>
    <col min="7" max="7" width="10.28515625" bestFit="1" customWidth="1"/>
    <col min="8" max="8" width="15.7109375" bestFit="1" customWidth="1"/>
    <col min="9" max="9" width="16.7109375" bestFit="1" customWidth="1"/>
    <col min="10" max="10" width="9.42578125" bestFit="1" customWidth="1"/>
    <col min="11" max="11" width="17.140625" bestFit="1" customWidth="1"/>
    <col min="12" max="14" width="4.5703125" bestFit="1" customWidth="1"/>
  </cols>
  <sheetData>
    <row r="1" spans="1:14" x14ac:dyDescent="0.25">
      <c r="A1" s="12" t="s">
        <v>398</v>
      </c>
    </row>
    <row r="2" spans="1:14" x14ac:dyDescent="0.25">
      <c r="A2" s="122" t="s">
        <v>32</v>
      </c>
      <c r="B2" s="123"/>
      <c r="C2" s="123"/>
      <c r="D2" s="123"/>
      <c r="F2" t="s">
        <v>179</v>
      </c>
    </row>
    <row r="3" spans="1:14" x14ac:dyDescent="0.25">
      <c r="A3" s="127"/>
      <c r="B3" s="125" t="s">
        <v>2</v>
      </c>
      <c r="C3" s="125" t="s">
        <v>10</v>
      </c>
      <c r="D3" s="125" t="s">
        <v>12</v>
      </c>
    </row>
    <row r="4" spans="1:14" x14ac:dyDescent="0.25">
      <c r="A4" s="128"/>
      <c r="B4" s="126"/>
      <c r="C4" s="126"/>
      <c r="D4" s="126"/>
      <c r="F4" s="24" t="s">
        <v>180</v>
      </c>
      <c r="G4" s="24">
        <v>1</v>
      </c>
      <c r="H4" s="24"/>
      <c r="I4" s="24"/>
      <c r="J4" s="24"/>
      <c r="K4" s="24"/>
      <c r="L4" s="24"/>
      <c r="M4" s="24"/>
      <c r="N4" s="24"/>
    </row>
    <row r="5" spans="1:14" x14ac:dyDescent="0.25">
      <c r="A5" s="120" t="s">
        <v>13</v>
      </c>
      <c r="B5" s="1">
        <v>65163</v>
      </c>
      <c r="C5" s="1">
        <v>17178</v>
      </c>
      <c r="D5" s="1">
        <v>38982</v>
      </c>
      <c r="F5" s="24" t="s">
        <v>181</v>
      </c>
      <c r="G5" s="24">
        <v>3</v>
      </c>
      <c r="H5" s="24"/>
      <c r="I5" s="24"/>
      <c r="J5" s="24"/>
      <c r="K5" s="24"/>
      <c r="L5" s="24"/>
      <c r="M5" s="24"/>
      <c r="N5" s="24"/>
    </row>
    <row r="6" spans="1:14" x14ac:dyDescent="0.25">
      <c r="A6" s="120"/>
      <c r="B6" s="1">
        <v>64995</v>
      </c>
      <c r="C6" s="1">
        <v>16871</v>
      </c>
      <c r="D6" s="1">
        <v>39182</v>
      </c>
      <c r="F6" s="24" t="s">
        <v>182</v>
      </c>
      <c r="G6" s="24">
        <v>0.05</v>
      </c>
      <c r="H6" s="24"/>
      <c r="I6" s="24"/>
      <c r="J6" s="24"/>
      <c r="K6" s="24"/>
      <c r="L6" s="24"/>
      <c r="M6" s="24"/>
      <c r="N6" s="24"/>
    </row>
    <row r="7" spans="1:14" x14ac:dyDescent="0.25">
      <c r="A7" s="120"/>
      <c r="B7" s="1">
        <v>47427</v>
      </c>
      <c r="C7" s="1">
        <v>11700</v>
      </c>
      <c r="D7" s="1">
        <v>32867</v>
      </c>
      <c r="F7" s="24"/>
      <c r="G7" s="24"/>
      <c r="H7" s="24"/>
      <c r="I7" s="24"/>
      <c r="J7" s="24"/>
      <c r="K7" s="24"/>
      <c r="L7" s="24"/>
      <c r="M7" s="24"/>
      <c r="N7" s="24"/>
    </row>
    <row r="8" spans="1:14" ht="15.75" thickBot="1" x14ac:dyDescent="0.3">
      <c r="A8" s="121"/>
      <c r="B8" s="4">
        <v>47559</v>
      </c>
      <c r="C8" s="4">
        <v>11505</v>
      </c>
      <c r="D8" s="4">
        <v>33144</v>
      </c>
      <c r="F8" s="24" t="s">
        <v>183</v>
      </c>
      <c r="G8" s="24" t="s">
        <v>184</v>
      </c>
      <c r="H8" s="24" t="s">
        <v>185</v>
      </c>
      <c r="I8" s="24" t="s">
        <v>186</v>
      </c>
      <c r="J8" s="24" t="s">
        <v>187</v>
      </c>
      <c r="K8" s="24" t="s">
        <v>188</v>
      </c>
      <c r="L8" s="24"/>
      <c r="M8" s="24"/>
      <c r="N8" s="24"/>
    </row>
    <row r="9" spans="1:14" ht="15.75" thickTop="1" x14ac:dyDescent="0.25">
      <c r="A9" t="s">
        <v>0</v>
      </c>
      <c r="B9" s="1">
        <v>56286</v>
      </c>
      <c r="C9" s="1">
        <v>14313.5</v>
      </c>
      <c r="D9" s="1">
        <f>AVERAGE(D1:D8)</f>
        <v>36043.75</v>
      </c>
      <c r="F9" s="24" t="s">
        <v>189</v>
      </c>
      <c r="G9" s="24">
        <v>42</v>
      </c>
      <c r="H9" s="24" t="s">
        <v>190</v>
      </c>
      <c r="I9" s="24" t="s">
        <v>191</v>
      </c>
      <c r="J9" s="24" t="s">
        <v>192</v>
      </c>
      <c r="K9" s="95">
        <v>1E-3</v>
      </c>
      <c r="L9" s="24" t="s">
        <v>193</v>
      </c>
      <c r="M9" s="24"/>
      <c r="N9" s="24"/>
    </row>
    <row r="10" spans="1:14" x14ac:dyDescent="0.25">
      <c r="A10" t="s">
        <v>1</v>
      </c>
      <c r="B10" s="1">
        <v>8793.3244566546055</v>
      </c>
      <c r="C10" s="1">
        <v>2714.0477611862325</v>
      </c>
      <c r="D10" s="1">
        <f t="shared" ref="D10" si="0">_xlfn.STDEV.P(D1:D8)</f>
        <v>3040.6502902339821</v>
      </c>
      <c r="F10" s="24" t="s">
        <v>194</v>
      </c>
      <c r="G10" s="24">
        <v>22.1</v>
      </c>
      <c r="H10" s="24" t="s">
        <v>195</v>
      </c>
      <c r="I10" s="24" t="s">
        <v>191</v>
      </c>
      <c r="J10" s="24" t="s">
        <v>196</v>
      </c>
      <c r="K10" s="95">
        <v>0.01</v>
      </c>
      <c r="L10" s="24" t="s">
        <v>197</v>
      </c>
      <c r="M10" s="24"/>
      <c r="N10" s="24"/>
    </row>
    <row r="11" spans="1:14" x14ac:dyDescent="0.25">
      <c r="A11" s="2"/>
      <c r="B11" s="2"/>
      <c r="C11" s="2"/>
      <c r="D11" s="2"/>
      <c r="F11" s="24" t="s">
        <v>198</v>
      </c>
      <c r="G11" s="24">
        <v>-19.899999999999999</v>
      </c>
      <c r="H11" s="24" t="s">
        <v>199</v>
      </c>
      <c r="I11" s="24" t="s">
        <v>191</v>
      </c>
      <c r="J11" s="24" t="s">
        <v>200</v>
      </c>
      <c r="K11" s="24" t="s">
        <v>201</v>
      </c>
      <c r="L11" s="24" t="s">
        <v>202</v>
      </c>
      <c r="M11" s="24"/>
      <c r="N11" s="24"/>
    </row>
    <row r="12" spans="1:14" x14ac:dyDescent="0.25">
      <c r="A12" s="120" t="s">
        <v>11</v>
      </c>
      <c r="B12" s="1">
        <v>64791.749999999993</v>
      </c>
      <c r="C12" s="1">
        <v>16794.5</v>
      </c>
      <c r="D12" s="1">
        <v>36710.25</v>
      </c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s="120"/>
      <c r="B13" s="1">
        <v>64623.75</v>
      </c>
      <c r="C13" s="1">
        <v>16487.5</v>
      </c>
      <c r="D13" s="1">
        <v>36910.25</v>
      </c>
      <c r="F13" s="24" t="s">
        <v>203</v>
      </c>
      <c r="G13" s="24" t="s">
        <v>204</v>
      </c>
      <c r="H13" s="24" t="s">
        <v>205</v>
      </c>
      <c r="I13" s="24" t="s">
        <v>184</v>
      </c>
      <c r="J13" s="24" t="s">
        <v>206</v>
      </c>
      <c r="K13" s="24" t="s">
        <v>207</v>
      </c>
      <c r="L13" s="24" t="s">
        <v>208</v>
      </c>
      <c r="M13" s="24" t="s">
        <v>209</v>
      </c>
      <c r="N13" s="24" t="s">
        <v>210</v>
      </c>
    </row>
    <row r="14" spans="1:14" x14ac:dyDescent="0.25">
      <c r="A14" s="120"/>
      <c r="B14" s="1">
        <v>47055.75</v>
      </c>
      <c r="C14" s="1">
        <v>11316.5</v>
      </c>
      <c r="D14" s="1">
        <v>30595.25</v>
      </c>
      <c r="F14" s="24" t="s">
        <v>189</v>
      </c>
      <c r="G14" s="24">
        <v>55.9</v>
      </c>
      <c r="H14" s="24">
        <v>13.9</v>
      </c>
      <c r="I14" s="24">
        <v>42</v>
      </c>
      <c r="J14" s="24">
        <v>4.6020000000000003</v>
      </c>
      <c r="K14" s="24">
        <v>4</v>
      </c>
      <c r="L14" s="24">
        <v>4</v>
      </c>
      <c r="M14" s="24">
        <v>9.1259999999999994</v>
      </c>
      <c r="N14" s="24">
        <v>3.56</v>
      </c>
    </row>
    <row r="15" spans="1:14" ht="15.75" thickBot="1" x14ac:dyDescent="0.3">
      <c r="A15" s="121"/>
      <c r="B15" s="4">
        <v>47187.75</v>
      </c>
      <c r="C15" s="4">
        <v>11121.5</v>
      </c>
      <c r="D15" s="4">
        <v>30872.25</v>
      </c>
      <c r="F15" s="24" t="s">
        <v>194</v>
      </c>
      <c r="G15" s="24">
        <v>55.9</v>
      </c>
      <c r="H15" s="24">
        <v>33.799999999999997</v>
      </c>
      <c r="I15" s="24">
        <v>22.1</v>
      </c>
      <c r="J15" s="24">
        <v>4.649</v>
      </c>
      <c r="K15" s="24">
        <v>4</v>
      </c>
      <c r="L15" s="24">
        <v>4</v>
      </c>
      <c r="M15" s="24">
        <v>4.7539999999999996</v>
      </c>
      <c r="N15" s="24">
        <v>3.6880000000000002</v>
      </c>
    </row>
    <row r="16" spans="1:14" ht="15.75" thickTop="1" x14ac:dyDescent="0.25">
      <c r="A16" t="s">
        <v>0</v>
      </c>
      <c r="B16" s="1">
        <v>55914.75</v>
      </c>
      <c r="C16" s="1">
        <v>13930</v>
      </c>
      <c r="D16" s="1">
        <v>33772</v>
      </c>
      <c r="F16" s="24" t="s">
        <v>198</v>
      </c>
      <c r="G16" s="24">
        <v>13.9</v>
      </c>
      <c r="H16" s="24">
        <v>33.799999999999997</v>
      </c>
      <c r="I16" s="24">
        <v>-19.899999999999999</v>
      </c>
      <c r="J16" s="24">
        <v>2.0179999999999998</v>
      </c>
      <c r="K16" s="24">
        <v>4</v>
      </c>
      <c r="L16" s="24">
        <v>4</v>
      </c>
      <c r="M16" s="24">
        <v>9.8610000000000007</v>
      </c>
      <c r="N16" s="24">
        <v>5.9349999999999996</v>
      </c>
    </row>
    <row r="17" spans="1:9" x14ac:dyDescent="0.25">
      <c r="A17" t="s">
        <v>1</v>
      </c>
      <c r="B17" s="1">
        <v>8793.4534846953065</v>
      </c>
      <c r="C17" s="1">
        <v>2714.0545315081645</v>
      </c>
      <c r="D17" s="1">
        <v>3047.5395608588906</v>
      </c>
    </row>
    <row r="18" spans="1:9" x14ac:dyDescent="0.25">
      <c r="B18" s="1"/>
      <c r="C18" s="1"/>
      <c r="D18" s="1"/>
      <c r="E18" s="1"/>
      <c r="F18" s="1"/>
      <c r="G18" s="1"/>
      <c r="H18" s="1"/>
      <c r="I18" s="1"/>
    </row>
    <row r="19" spans="1:9" x14ac:dyDescent="0.25"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2" t="s">
        <v>399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24" t="s">
        <v>32</v>
      </c>
      <c r="B21" s="124"/>
      <c r="C21" s="1"/>
      <c r="D21" s="1"/>
      <c r="E21" s="1"/>
      <c r="F21" s="1"/>
      <c r="G21" s="1"/>
      <c r="H21" s="1"/>
      <c r="I21" s="1"/>
    </row>
    <row r="22" spans="1:9" ht="15" customHeight="1" x14ac:dyDescent="0.25">
      <c r="A22" s="51" t="s">
        <v>14</v>
      </c>
      <c r="B22" s="8">
        <v>55914.75</v>
      </c>
      <c r="C22" s="8"/>
      <c r="D22" s="8"/>
      <c r="E22" s="8"/>
      <c r="F22" s="8"/>
      <c r="G22" s="8"/>
      <c r="H22" s="8"/>
      <c r="I22" s="8"/>
    </row>
    <row r="23" spans="1:9" ht="15" customHeight="1" x14ac:dyDescent="0.25">
      <c r="A23" s="51" t="s">
        <v>15</v>
      </c>
      <c r="B23" s="8">
        <v>13930</v>
      </c>
      <c r="C23" s="8"/>
      <c r="D23" s="8"/>
      <c r="E23" s="8"/>
      <c r="F23" s="8"/>
      <c r="G23" s="8"/>
      <c r="H23" s="8"/>
      <c r="I23" s="8"/>
    </row>
    <row r="24" spans="1:9" ht="15" customHeight="1" thickBot="1" x14ac:dyDescent="0.3">
      <c r="A24" s="52" t="s">
        <v>16</v>
      </c>
      <c r="B24" s="9">
        <v>33772</v>
      </c>
      <c r="C24" s="8"/>
      <c r="D24" s="8"/>
      <c r="E24" s="8"/>
      <c r="F24" s="8"/>
      <c r="G24" s="8"/>
      <c r="H24" s="8"/>
      <c r="I24" s="8"/>
    </row>
    <row r="25" spans="1:9" ht="15.75" thickTop="1" x14ac:dyDescent="0.25">
      <c r="A25" s="51" t="s">
        <v>20</v>
      </c>
      <c r="B25" s="14">
        <v>100</v>
      </c>
      <c r="C25" s="8"/>
      <c r="D25" s="8"/>
      <c r="E25" s="8"/>
      <c r="F25" s="8"/>
      <c r="G25" s="8"/>
      <c r="H25" s="8"/>
      <c r="I25" s="8"/>
    </row>
    <row r="26" spans="1:9" x14ac:dyDescent="0.25">
      <c r="A26" s="51" t="s">
        <v>17</v>
      </c>
      <c r="B26" s="3">
        <v>24.912925480307074</v>
      </c>
      <c r="C26" s="3"/>
      <c r="D26" s="3"/>
      <c r="E26" s="3"/>
      <c r="F26" s="3"/>
      <c r="G26" s="3"/>
      <c r="H26" s="3"/>
      <c r="I26" s="3"/>
    </row>
    <row r="27" spans="1:9" x14ac:dyDescent="0.25">
      <c r="A27" s="51" t="s">
        <v>18</v>
      </c>
      <c r="B27" s="3">
        <v>60.399089685637506</v>
      </c>
      <c r="C27" s="3"/>
      <c r="D27" s="3"/>
      <c r="E27" s="3"/>
      <c r="F27" s="3"/>
      <c r="G27" s="3"/>
      <c r="H27" s="3"/>
      <c r="I27" s="3"/>
    </row>
    <row r="28" spans="1:9" ht="15" customHeight="1" x14ac:dyDescent="0.25">
      <c r="A28" s="51" t="s">
        <v>21</v>
      </c>
      <c r="B28">
        <v>14.7</v>
      </c>
    </row>
    <row r="29" spans="1:9" x14ac:dyDescent="0.25">
      <c r="A29" s="13"/>
    </row>
  </sheetData>
  <mergeCells count="8">
    <mergeCell ref="A12:A15"/>
    <mergeCell ref="A2:D2"/>
    <mergeCell ref="A21:B21"/>
    <mergeCell ref="B3:B4"/>
    <mergeCell ref="C3:C4"/>
    <mergeCell ref="D3:D4"/>
    <mergeCell ref="A3:A4"/>
    <mergeCell ref="A5:A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568EE-6ACE-41AF-B7F2-0A757FA9BFBC}">
  <dimension ref="A1:S70"/>
  <sheetViews>
    <sheetView topLeftCell="A39" workbookViewId="0">
      <selection activeCell="U25" sqref="U25"/>
    </sheetView>
  </sheetViews>
  <sheetFormatPr baseColWidth="10" defaultRowHeight="15" x14ac:dyDescent="0.25"/>
  <cols>
    <col min="1" max="1" width="8.710937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400</v>
      </c>
    </row>
    <row r="2" spans="1:19" x14ac:dyDescent="0.25">
      <c r="A2" s="122" t="s">
        <v>33</v>
      </c>
      <c r="B2" s="122"/>
      <c r="C2" s="122"/>
      <c r="D2" s="122"/>
      <c r="E2" s="122"/>
      <c r="F2" s="122"/>
      <c r="G2" s="122"/>
      <c r="H2" s="122"/>
      <c r="I2" s="122"/>
      <c r="K2" t="s">
        <v>179</v>
      </c>
    </row>
    <row r="3" spans="1:19" s="2" customFormat="1" x14ac:dyDescent="0.25">
      <c r="B3" s="18" t="s">
        <v>19</v>
      </c>
      <c r="C3" s="15" t="s">
        <v>3</v>
      </c>
      <c r="D3" s="16" t="s">
        <v>4</v>
      </c>
      <c r="E3" s="17" t="s">
        <v>5</v>
      </c>
      <c r="F3" s="19" t="s">
        <v>6</v>
      </c>
      <c r="G3" s="20" t="s">
        <v>7</v>
      </c>
      <c r="H3" s="21" t="s">
        <v>8</v>
      </c>
      <c r="I3" s="22" t="s">
        <v>9</v>
      </c>
      <c r="K3"/>
      <c r="L3"/>
      <c r="M3"/>
      <c r="N3"/>
      <c r="O3"/>
      <c r="P3"/>
      <c r="Q3"/>
      <c r="R3"/>
      <c r="S3"/>
    </row>
    <row r="4" spans="1:19" s="2" customFormat="1" x14ac:dyDescent="0.25">
      <c r="A4" s="120" t="s">
        <v>13</v>
      </c>
      <c r="B4" s="1">
        <v>65163</v>
      </c>
      <c r="C4" s="1">
        <v>410</v>
      </c>
      <c r="D4" s="1">
        <v>13772</v>
      </c>
      <c r="E4" s="1">
        <v>16484.813977664027</v>
      </c>
      <c r="F4" s="1">
        <v>10928</v>
      </c>
      <c r="G4" s="1">
        <v>26311</v>
      </c>
      <c r="H4" s="1">
        <v>14314</v>
      </c>
      <c r="I4" s="1">
        <v>58197</v>
      </c>
      <c r="K4" s="24" t="s">
        <v>180</v>
      </c>
      <c r="L4" s="24">
        <v>1</v>
      </c>
      <c r="M4" s="24"/>
      <c r="N4" s="24"/>
      <c r="O4" s="24"/>
      <c r="P4" s="24"/>
      <c r="Q4" s="24"/>
      <c r="R4" s="24"/>
      <c r="S4" s="24"/>
    </row>
    <row r="5" spans="1:19" s="2" customFormat="1" x14ac:dyDescent="0.25">
      <c r="A5" s="120"/>
      <c r="B5" s="1">
        <v>64995</v>
      </c>
      <c r="C5" s="1">
        <v>427</v>
      </c>
      <c r="D5" s="1">
        <v>13665</v>
      </c>
      <c r="E5" s="1">
        <v>16232.915010955305</v>
      </c>
      <c r="F5" s="1">
        <v>10928</v>
      </c>
      <c r="G5" s="1">
        <v>26245</v>
      </c>
      <c r="H5" s="1">
        <v>14203</v>
      </c>
      <c r="I5" s="1">
        <v>57900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s="2" customFormat="1" x14ac:dyDescent="0.25">
      <c r="A6" s="120"/>
      <c r="B6" s="1">
        <v>47427</v>
      </c>
      <c r="C6" s="1">
        <v>323</v>
      </c>
      <c r="D6" s="1">
        <v>13494</v>
      </c>
      <c r="E6" s="1">
        <v>13494.223072964385</v>
      </c>
      <c r="F6" s="1">
        <v>9617</v>
      </c>
      <c r="G6" s="1">
        <v>19472</v>
      </c>
      <c r="H6" s="1">
        <v>10848</v>
      </c>
      <c r="I6" s="1">
        <v>52456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s="2" customFormat="1" ht="15.75" thickBot="1" x14ac:dyDescent="0.3">
      <c r="A7" s="121"/>
      <c r="B7" s="4">
        <v>47559</v>
      </c>
      <c r="C7" s="4">
        <v>325</v>
      </c>
      <c r="D7" s="4">
        <v>13382</v>
      </c>
      <c r="E7" s="4">
        <v>13456.704751862431</v>
      </c>
      <c r="F7" s="4">
        <v>9592</v>
      </c>
      <c r="G7" s="4">
        <v>19528</v>
      </c>
      <c r="H7" s="4">
        <v>10758</v>
      </c>
      <c r="I7" s="4">
        <v>52309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s="2" customFormat="1" ht="15.75" thickTop="1" x14ac:dyDescent="0.25">
      <c r="A8" t="s">
        <v>0</v>
      </c>
      <c r="B8" s="1">
        <v>56286</v>
      </c>
      <c r="C8" s="1">
        <v>371.25</v>
      </c>
      <c r="D8" s="1">
        <v>13578.25</v>
      </c>
      <c r="E8" s="1">
        <v>14917.164203361537</v>
      </c>
      <c r="F8" s="1">
        <v>10266.25</v>
      </c>
      <c r="G8" s="1">
        <v>22889</v>
      </c>
      <c r="H8" s="1">
        <v>12530.75</v>
      </c>
      <c r="I8" s="1">
        <v>55215.5</v>
      </c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s="2" customFormat="1" x14ac:dyDescent="0.25">
      <c r="A9" t="s">
        <v>1</v>
      </c>
      <c r="B9" s="1">
        <v>8793.3244566546055</v>
      </c>
      <c r="C9" s="1">
        <v>47.635989545720577</v>
      </c>
      <c r="D9" s="1">
        <v>150.56290213727948</v>
      </c>
      <c r="E9" s="1">
        <v>1444.509369353769</v>
      </c>
      <c r="F9" s="1">
        <v>661.80902645702861</v>
      </c>
      <c r="G9" s="1">
        <v>3389.1381647846697</v>
      </c>
      <c r="H9" s="1">
        <v>1728.4885557908678</v>
      </c>
      <c r="I9" s="1">
        <v>2835.4217058490613</v>
      </c>
      <c r="K9" s="24" t="s">
        <v>212</v>
      </c>
      <c r="L9" s="24">
        <v>42.7</v>
      </c>
      <c r="M9" s="24" t="s">
        <v>213</v>
      </c>
      <c r="N9" s="24" t="s">
        <v>191</v>
      </c>
      <c r="O9" s="24" t="s">
        <v>192</v>
      </c>
      <c r="P9" s="95">
        <v>2E-3</v>
      </c>
      <c r="Q9" s="24" t="s">
        <v>214</v>
      </c>
      <c r="R9" s="24" t="s">
        <v>215</v>
      </c>
      <c r="S9" s="24"/>
    </row>
    <row r="10" spans="1:19" s="2" customFormat="1" x14ac:dyDescent="0.25">
      <c r="K10" s="24" t="s">
        <v>216</v>
      </c>
      <c r="L10" s="24">
        <v>41.4</v>
      </c>
      <c r="M10" s="24" t="s">
        <v>217</v>
      </c>
      <c r="N10" s="24" t="s">
        <v>191</v>
      </c>
      <c r="O10" s="24" t="s">
        <v>192</v>
      </c>
      <c r="P10" s="95">
        <v>2E-3</v>
      </c>
      <c r="Q10" s="24" t="s">
        <v>218</v>
      </c>
      <c r="R10" s="24" t="s">
        <v>219</v>
      </c>
      <c r="S10" s="24"/>
    </row>
    <row r="11" spans="1:19" x14ac:dyDescent="0.25">
      <c r="A11" s="120" t="s">
        <v>11</v>
      </c>
      <c r="B11" s="1">
        <v>64791.749999999993</v>
      </c>
      <c r="C11" s="1">
        <v>38.75</v>
      </c>
      <c r="D11" s="1">
        <v>13400.75</v>
      </c>
      <c r="E11" s="1">
        <v>16113.563977664029</v>
      </c>
      <c r="F11" s="1">
        <v>10556.75</v>
      </c>
      <c r="G11" s="1">
        <v>25939.75</v>
      </c>
      <c r="H11" s="1">
        <v>13942.75</v>
      </c>
      <c r="I11" s="1">
        <v>57825.75</v>
      </c>
      <c r="K11" s="24" t="s">
        <v>220</v>
      </c>
      <c r="L11" s="24">
        <v>46</v>
      </c>
      <c r="M11" s="24" t="s">
        <v>221</v>
      </c>
      <c r="N11" s="24" t="s">
        <v>191</v>
      </c>
      <c r="O11" s="24" t="s">
        <v>192</v>
      </c>
      <c r="P11" s="95">
        <v>2E-3</v>
      </c>
      <c r="Q11" s="24" t="s">
        <v>222</v>
      </c>
      <c r="R11" s="24" t="s">
        <v>223</v>
      </c>
      <c r="S11" s="24"/>
    </row>
    <row r="12" spans="1:19" x14ac:dyDescent="0.25">
      <c r="A12" s="120"/>
      <c r="B12" s="1">
        <v>64623.75</v>
      </c>
      <c r="C12" s="1">
        <v>55.75</v>
      </c>
      <c r="D12" s="1">
        <v>13293.75</v>
      </c>
      <c r="E12" s="1">
        <v>15861.665010955305</v>
      </c>
      <c r="F12" s="1">
        <v>10556.75</v>
      </c>
      <c r="G12" s="1">
        <v>25873.75</v>
      </c>
      <c r="H12" s="1">
        <v>13831.75</v>
      </c>
      <c r="I12" s="1">
        <v>57528.75</v>
      </c>
      <c r="K12" s="24" t="s">
        <v>224</v>
      </c>
      <c r="L12" s="24">
        <v>33.4</v>
      </c>
      <c r="M12" s="24" t="s">
        <v>225</v>
      </c>
      <c r="N12" s="24" t="s">
        <v>191</v>
      </c>
      <c r="O12" s="24" t="s">
        <v>192</v>
      </c>
      <c r="P12" s="95">
        <v>2E-3</v>
      </c>
      <c r="Q12" s="24" t="s">
        <v>226</v>
      </c>
      <c r="R12" s="24" t="s">
        <v>227</v>
      </c>
      <c r="S12" s="24"/>
    </row>
    <row r="13" spans="1:19" x14ac:dyDescent="0.25">
      <c r="A13" s="120"/>
      <c r="B13" s="1">
        <v>47055.75</v>
      </c>
      <c r="C13" s="1">
        <v>-48.25</v>
      </c>
      <c r="D13" s="1">
        <v>13122.75</v>
      </c>
      <c r="E13" s="1">
        <v>13122.973072964385</v>
      </c>
      <c r="F13" s="1">
        <v>9245.75</v>
      </c>
      <c r="G13" s="1">
        <v>19100.75</v>
      </c>
      <c r="H13" s="1">
        <v>10476.75</v>
      </c>
      <c r="I13" s="1">
        <v>52084.75</v>
      </c>
      <c r="K13" s="24" t="s">
        <v>228</v>
      </c>
      <c r="L13" s="24">
        <v>43.7</v>
      </c>
      <c r="M13" s="24" t="s">
        <v>229</v>
      </c>
      <c r="N13" s="24" t="s">
        <v>191</v>
      </c>
      <c r="O13" s="24" t="s">
        <v>192</v>
      </c>
      <c r="P13" s="95">
        <v>2E-3</v>
      </c>
      <c r="Q13" s="24" t="s">
        <v>230</v>
      </c>
      <c r="R13" s="24" t="s">
        <v>231</v>
      </c>
      <c r="S13" s="24"/>
    </row>
    <row r="14" spans="1:19" ht="15.75" thickBot="1" x14ac:dyDescent="0.3">
      <c r="A14" s="121"/>
      <c r="B14" s="4">
        <v>47187.75</v>
      </c>
      <c r="C14" s="4">
        <v>-46.25</v>
      </c>
      <c r="D14" s="4">
        <v>13010.75</v>
      </c>
      <c r="E14" s="4">
        <v>13085.454751862431</v>
      </c>
      <c r="F14" s="4">
        <v>9220.75</v>
      </c>
      <c r="G14" s="4">
        <v>19156.75</v>
      </c>
      <c r="H14" s="4">
        <v>10386.75</v>
      </c>
      <c r="I14" s="4">
        <v>51937.75</v>
      </c>
      <c r="K14" s="24" t="s">
        <v>232</v>
      </c>
      <c r="L14" s="24">
        <v>1.1000000000000001</v>
      </c>
      <c r="M14" s="24" t="s">
        <v>233</v>
      </c>
      <c r="N14" s="24" t="s">
        <v>234</v>
      </c>
      <c r="O14" s="24" t="s">
        <v>235</v>
      </c>
      <c r="P14" s="95">
        <v>0.82</v>
      </c>
      <c r="Q14" s="24" t="s">
        <v>236</v>
      </c>
      <c r="R14" s="24" t="s">
        <v>237</v>
      </c>
      <c r="S14" s="24"/>
    </row>
    <row r="15" spans="1:19" ht="15.75" thickTop="1" x14ac:dyDescent="0.25">
      <c r="A15" t="s">
        <v>0</v>
      </c>
      <c r="B15" s="1">
        <v>55914.75</v>
      </c>
      <c r="C15" s="1">
        <v>0</v>
      </c>
      <c r="D15" s="1">
        <v>13207</v>
      </c>
      <c r="E15" s="1">
        <v>14545.914203361537</v>
      </c>
      <c r="F15" s="1">
        <v>9895</v>
      </c>
      <c r="G15" s="1">
        <v>22517.75</v>
      </c>
      <c r="H15" s="1">
        <v>12159.5</v>
      </c>
      <c r="I15" s="1">
        <v>54844.25</v>
      </c>
      <c r="K15" s="24"/>
      <c r="L15" s="24"/>
      <c r="M15" s="24"/>
      <c r="N15" s="24"/>
      <c r="O15" s="24"/>
      <c r="P15" s="24"/>
      <c r="Q15" s="24"/>
      <c r="R15" s="24"/>
      <c r="S15" s="24"/>
    </row>
    <row r="16" spans="1:19" x14ac:dyDescent="0.25">
      <c r="A16" t="s">
        <v>1</v>
      </c>
      <c r="B16" s="1">
        <v>8793.4534846953065</v>
      </c>
      <c r="C16" s="1">
        <v>67.367462472621014</v>
      </c>
      <c r="D16" s="1">
        <v>157.91888740742823</v>
      </c>
      <c r="E16" s="1">
        <v>1445.2946086008981</v>
      </c>
      <c r="F16" s="1">
        <v>663.52119408501187</v>
      </c>
      <c r="G16" s="1">
        <v>3389.4729217829722</v>
      </c>
      <c r="H16" s="1">
        <v>1729.1448392196646</v>
      </c>
      <c r="I16" s="1">
        <v>2835.8218275307777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x14ac:dyDescent="0.25">
      <c r="B17" s="1"/>
      <c r="C17" s="1"/>
      <c r="D17" s="1"/>
      <c r="E17" s="1"/>
      <c r="F17" s="1"/>
      <c r="G17" s="1"/>
      <c r="H17" s="1"/>
      <c r="I17" s="1"/>
      <c r="K17" s="24" t="s">
        <v>212</v>
      </c>
      <c r="L17" s="24">
        <v>55.9</v>
      </c>
      <c r="M17" s="24">
        <v>13.2</v>
      </c>
      <c r="N17" s="24">
        <v>42.7</v>
      </c>
      <c r="O17" s="24">
        <v>4.4009999999999998</v>
      </c>
      <c r="P17" s="24">
        <v>4</v>
      </c>
      <c r="Q17" s="24">
        <v>4</v>
      </c>
      <c r="R17" s="24">
        <v>9.702</v>
      </c>
      <c r="S17" s="24">
        <v>3.0030000000000001</v>
      </c>
    </row>
    <row r="18" spans="1:19" x14ac:dyDescent="0.25">
      <c r="B18" s="1"/>
      <c r="C18" s="1"/>
      <c r="D18" s="1"/>
      <c r="E18" s="1"/>
      <c r="F18" s="1"/>
      <c r="G18" s="1"/>
      <c r="H18" s="1"/>
      <c r="I18" s="1"/>
      <c r="K18" s="24" t="s">
        <v>216</v>
      </c>
      <c r="L18" s="24">
        <v>55.9</v>
      </c>
      <c r="M18" s="24">
        <v>14.5</v>
      </c>
      <c r="N18" s="24">
        <v>41.4</v>
      </c>
      <c r="O18" s="24">
        <v>4.4550000000000001</v>
      </c>
      <c r="P18" s="24">
        <v>4</v>
      </c>
      <c r="Q18" s="24">
        <v>4</v>
      </c>
      <c r="R18" s="24">
        <v>9.2919999999999998</v>
      </c>
      <c r="S18" s="24">
        <v>3.1520000000000001</v>
      </c>
    </row>
    <row r="19" spans="1:19" x14ac:dyDescent="0.25">
      <c r="B19" s="1"/>
      <c r="C19" s="1"/>
      <c r="D19" s="1"/>
      <c r="E19" s="1"/>
      <c r="F19" s="1"/>
      <c r="G19" s="1"/>
      <c r="H19" s="1"/>
      <c r="I19" s="1"/>
      <c r="K19" s="24" t="s">
        <v>220</v>
      </c>
      <c r="L19" s="24">
        <v>55.9</v>
      </c>
      <c r="M19" s="24">
        <v>9.9</v>
      </c>
      <c r="N19" s="24">
        <v>46</v>
      </c>
      <c r="O19" s="24">
        <v>4.4139999999999997</v>
      </c>
      <c r="P19" s="24">
        <v>4</v>
      </c>
      <c r="Q19" s="24">
        <v>4</v>
      </c>
      <c r="R19" s="24">
        <v>10.42</v>
      </c>
      <c r="S19" s="24">
        <v>3.0379999999999998</v>
      </c>
    </row>
    <row r="20" spans="1:19" x14ac:dyDescent="0.25">
      <c r="B20" s="1"/>
      <c r="C20" s="1"/>
      <c r="D20" s="1"/>
      <c r="E20" s="1"/>
      <c r="F20" s="1"/>
      <c r="G20" s="1"/>
      <c r="H20" s="1"/>
      <c r="I20" s="1"/>
      <c r="K20" s="24" t="s">
        <v>224</v>
      </c>
      <c r="L20" s="24">
        <v>55.9</v>
      </c>
      <c r="M20" s="24">
        <v>22.5</v>
      </c>
      <c r="N20" s="24">
        <v>33.4</v>
      </c>
      <c r="O20" s="24">
        <v>4.7169999999999996</v>
      </c>
      <c r="P20" s="24">
        <v>4</v>
      </c>
      <c r="Q20" s="24">
        <v>4</v>
      </c>
      <c r="R20" s="24">
        <v>7.0810000000000004</v>
      </c>
      <c r="S20" s="24">
        <v>3.8759999999999999</v>
      </c>
    </row>
    <row r="21" spans="1:19" x14ac:dyDescent="0.25">
      <c r="B21" s="1"/>
      <c r="C21" s="1"/>
      <c r="D21" s="1"/>
      <c r="E21" s="1"/>
      <c r="F21" s="1"/>
      <c r="G21" s="1"/>
      <c r="H21" s="1"/>
      <c r="I21" s="1"/>
      <c r="K21" s="24" t="s">
        <v>228</v>
      </c>
      <c r="L21" s="24">
        <v>55.9</v>
      </c>
      <c r="M21" s="24">
        <v>12.2</v>
      </c>
      <c r="N21" s="24">
        <v>43.7</v>
      </c>
      <c r="O21" s="24">
        <v>4.4809999999999999</v>
      </c>
      <c r="P21" s="24">
        <v>4</v>
      </c>
      <c r="Q21" s="24">
        <v>4</v>
      </c>
      <c r="R21" s="24">
        <v>9.7520000000000007</v>
      </c>
      <c r="S21" s="24">
        <v>3.2240000000000002</v>
      </c>
    </row>
    <row r="22" spans="1:19" x14ac:dyDescent="0.25">
      <c r="B22" s="1"/>
      <c r="C22" s="1"/>
      <c r="D22" s="1"/>
      <c r="E22" s="1"/>
      <c r="F22" s="1"/>
      <c r="G22" s="1"/>
      <c r="H22" s="1"/>
      <c r="I22" s="1"/>
      <c r="K22" s="24" t="s">
        <v>232</v>
      </c>
      <c r="L22" s="24">
        <v>55.9</v>
      </c>
      <c r="M22" s="24">
        <v>54.8</v>
      </c>
      <c r="N22" s="24">
        <v>1.1000000000000001</v>
      </c>
      <c r="O22" s="24">
        <v>4.617</v>
      </c>
      <c r="P22" s="24">
        <v>4</v>
      </c>
      <c r="Q22" s="24">
        <v>4</v>
      </c>
      <c r="R22" s="24">
        <v>0.2382</v>
      </c>
      <c r="S22" s="24">
        <v>3.601</v>
      </c>
    </row>
    <row r="23" spans="1:19" x14ac:dyDescent="0.25">
      <c r="B23" s="1"/>
      <c r="C23" s="1"/>
      <c r="D23" s="1"/>
      <c r="E23" s="1"/>
      <c r="F23" s="1"/>
      <c r="G23" s="1"/>
      <c r="H23" s="1"/>
      <c r="I23" s="1"/>
      <c r="K23" s="24"/>
      <c r="L23" s="24"/>
      <c r="M23" s="24"/>
      <c r="N23" s="24"/>
      <c r="O23" s="24"/>
      <c r="P23" s="24"/>
      <c r="Q23" s="24"/>
      <c r="R23" s="24"/>
      <c r="S23" s="24"/>
    </row>
    <row r="24" spans="1:19" x14ac:dyDescent="0.25">
      <c r="B24" s="1"/>
      <c r="C24" s="1"/>
      <c r="D24" s="1"/>
      <c r="E24" s="1"/>
      <c r="F24" s="1"/>
      <c r="G24" s="1"/>
      <c r="H24" s="1"/>
      <c r="I24" s="1"/>
    </row>
    <row r="25" spans="1:19" x14ac:dyDescent="0.25">
      <c r="A25" s="12" t="s">
        <v>401</v>
      </c>
    </row>
    <row r="26" spans="1:19" x14ac:dyDescent="0.25">
      <c r="A26" s="122" t="s">
        <v>34</v>
      </c>
      <c r="B26" s="122"/>
      <c r="C26" s="122"/>
      <c r="D26" s="122"/>
      <c r="E26" s="122"/>
      <c r="F26" s="122"/>
      <c r="G26" s="122"/>
      <c r="H26" s="122"/>
      <c r="I26" s="122"/>
      <c r="K26" t="s">
        <v>179</v>
      </c>
    </row>
    <row r="27" spans="1:19" x14ac:dyDescent="0.25">
      <c r="A27" s="2"/>
      <c r="B27" s="18" t="s">
        <v>19</v>
      </c>
      <c r="C27" s="15" t="s">
        <v>3</v>
      </c>
      <c r="D27" s="16" t="s">
        <v>4</v>
      </c>
      <c r="E27" s="17" t="s">
        <v>5</v>
      </c>
      <c r="F27" s="19" t="s">
        <v>6</v>
      </c>
      <c r="G27" s="20" t="s">
        <v>7</v>
      </c>
      <c r="H27" s="21" t="s">
        <v>8</v>
      </c>
      <c r="I27" s="22" t="s">
        <v>9</v>
      </c>
    </row>
    <row r="28" spans="1:19" x14ac:dyDescent="0.25">
      <c r="A28" s="120" t="s">
        <v>13</v>
      </c>
      <c r="B28" s="1">
        <v>17178</v>
      </c>
      <c r="C28" s="1">
        <v>387</v>
      </c>
      <c r="D28" s="1">
        <v>2865</v>
      </c>
      <c r="E28" s="1">
        <v>5227.7243353309223</v>
      </c>
      <c r="F28" s="1">
        <v>1040</v>
      </c>
      <c r="G28" s="1">
        <v>2987</v>
      </c>
      <c r="H28" s="1">
        <v>1178</v>
      </c>
      <c r="I28" s="1">
        <v>14203</v>
      </c>
      <c r="K28" s="24" t="s">
        <v>180</v>
      </c>
      <c r="L28" s="24">
        <v>1</v>
      </c>
      <c r="M28" s="24"/>
      <c r="N28" s="24"/>
      <c r="O28" s="24"/>
      <c r="P28" s="24"/>
      <c r="Q28" s="24"/>
      <c r="R28" s="24"/>
      <c r="S28" s="24"/>
    </row>
    <row r="29" spans="1:19" x14ac:dyDescent="0.25">
      <c r="A29" s="120"/>
      <c r="B29" s="1">
        <v>16871</v>
      </c>
      <c r="C29" s="1">
        <v>381</v>
      </c>
      <c r="D29" s="1">
        <v>2829</v>
      </c>
      <c r="E29" s="1">
        <v>5147.4872444209759</v>
      </c>
      <c r="F29" s="1">
        <v>1043</v>
      </c>
      <c r="G29" s="1">
        <v>2911</v>
      </c>
      <c r="H29" s="1">
        <v>1154</v>
      </c>
      <c r="I29" s="1">
        <v>14023</v>
      </c>
      <c r="K29" s="24" t="s">
        <v>181</v>
      </c>
      <c r="L29" s="24">
        <v>6</v>
      </c>
      <c r="M29" s="24"/>
      <c r="N29" s="24"/>
      <c r="O29" s="24"/>
      <c r="P29" s="24"/>
      <c r="Q29" s="24"/>
      <c r="R29" s="24"/>
      <c r="S29" s="24"/>
    </row>
    <row r="30" spans="1:19" ht="15" customHeight="1" x14ac:dyDescent="0.25">
      <c r="A30" s="120"/>
      <c r="B30" s="1">
        <v>11700</v>
      </c>
      <c r="C30" s="1">
        <v>375</v>
      </c>
      <c r="D30" s="1">
        <v>2992</v>
      </c>
      <c r="E30" s="1">
        <v>3620.5951927279748</v>
      </c>
      <c r="F30" s="1">
        <v>935</v>
      </c>
      <c r="G30" s="1">
        <v>1913</v>
      </c>
      <c r="H30" s="1">
        <v>896</v>
      </c>
      <c r="I30" s="1">
        <v>12133</v>
      </c>
      <c r="K30" s="24" t="s">
        <v>182</v>
      </c>
      <c r="L30" s="24">
        <v>0.05</v>
      </c>
      <c r="M30" s="24"/>
      <c r="N30" s="24"/>
      <c r="O30" s="24"/>
      <c r="P30" s="24"/>
      <c r="Q30" s="24"/>
      <c r="R30" s="24"/>
      <c r="S30" s="24"/>
    </row>
    <row r="31" spans="1:19" ht="15.75" thickBot="1" x14ac:dyDescent="0.3">
      <c r="A31" s="121"/>
      <c r="B31" s="4">
        <v>11505</v>
      </c>
      <c r="C31" s="4">
        <v>391</v>
      </c>
      <c r="D31" s="4">
        <v>3034</v>
      </c>
      <c r="E31" s="4">
        <v>3559.777826793118</v>
      </c>
      <c r="F31" s="4">
        <v>932</v>
      </c>
      <c r="G31" s="4">
        <v>1924</v>
      </c>
      <c r="H31" s="4">
        <v>916</v>
      </c>
      <c r="I31" s="4">
        <v>11898</v>
      </c>
      <c r="K31" s="24"/>
      <c r="L31" s="24"/>
      <c r="M31" s="24"/>
      <c r="N31" s="24"/>
      <c r="O31" s="24"/>
      <c r="P31" s="24"/>
      <c r="Q31" s="24"/>
      <c r="R31" s="24"/>
      <c r="S31" s="24"/>
    </row>
    <row r="32" spans="1:19" ht="15.75" thickTop="1" x14ac:dyDescent="0.25">
      <c r="A32" t="s">
        <v>0</v>
      </c>
      <c r="B32" s="1">
        <v>14313.5</v>
      </c>
      <c r="C32" s="1">
        <v>383.5</v>
      </c>
      <c r="D32" s="1">
        <v>2930</v>
      </c>
      <c r="E32" s="1">
        <v>4388.896149818248</v>
      </c>
      <c r="F32" s="1">
        <v>987.5</v>
      </c>
      <c r="G32" s="1">
        <v>2433.75</v>
      </c>
      <c r="H32" s="1">
        <v>1036</v>
      </c>
      <c r="I32" s="1">
        <v>13064.25</v>
      </c>
      <c r="K32" s="24" t="s">
        <v>183</v>
      </c>
      <c r="L32" s="24" t="s">
        <v>184</v>
      </c>
      <c r="M32" s="24" t="s">
        <v>185</v>
      </c>
      <c r="N32" s="24" t="s">
        <v>186</v>
      </c>
      <c r="O32" s="24" t="s">
        <v>187</v>
      </c>
      <c r="P32" s="24" t="s">
        <v>188</v>
      </c>
      <c r="Q32" s="24" t="s">
        <v>211</v>
      </c>
      <c r="R32" s="24"/>
      <c r="S32" s="24"/>
    </row>
    <row r="33" spans="1:19" x14ac:dyDescent="0.25">
      <c r="A33" t="s">
        <v>1</v>
      </c>
      <c r="B33" s="1">
        <v>2714.0477611862325</v>
      </c>
      <c r="C33" s="1">
        <v>6.0621778264910704</v>
      </c>
      <c r="D33" s="1">
        <v>85.273090714480375</v>
      </c>
      <c r="E33" s="1">
        <v>799.50245901167807</v>
      </c>
      <c r="F33" s="1">
        <v>54.020829316107317</v>
      </c>
      <c r="G33" s="1">
        <v>515.96481226920889</v>
      </c>
      <c r="H33" s="1">
        <v>130.46838697554284</v>
      </c>
      <c r="I33" s="1">
        <v>1053.959053995932</v>
      </c>
      <c r="K33" s="24" t="s">
        <v>212</v>
      </c>
      <c r="L33" s="24">
        <v>11.4</v>
      </c>
      <c r="M33" s="24" t="s">
        <v>238</v>
      </c>
      <c r="N33" s="24" t="s">
        <v>191</v>
      </c>
      <c r="O33" s="24" t="s">
        <v>192</v>
      </c>
      <c r="P33" s="95">
        <v>3.0000000000000001E-3</v>
      </c>
      <c r="Q33" s="24" t="s">
        <v>214</v>
      </c>
      <c r="R33" s="24" t="s">
        <v>215</v>
      </c>
      <c r="S33" s="24"/>
    </row>
    <row r="34" spans="1:19" x14ac:dyDescent="0.25">
      <c r="A34" s="2"/>
      <c r="B34" s="2"/>
      <c r="C34" s="2"/>
      <c r="D34" s="2"/>
      <c r="E34" s="2"/>
      <c r="F34" s="2"/>
      <c r="G34" s="2"/>
      <c r="H34" s="2"/>
      <c r="I34" s="2"/>
      <c r="K34" s="24" t="s">
        <v>216</v>
      </c>
      <c r="L34" s="24">
        <v>9.9</v>
      </c>
      <c r="M34" s="24" t="s">
        <v>239</v>
      </c>
      <c r="N34" s="24" t="s">
        <v>191</v>
      </c>
      <c r="O34" s="24" t="s">
        <v>192</v>
      </c>
      <c r="P34" s="95">
        <v>3.0000000000000001E-3</v>
      </c>
      <c r="Q34" s="24" t="s">
        <v>218</v>
      </c>
      <c r="R34" s="24" t="s">
        <v>219</v>
      </c>
      <c r="S34" s="24"/>
    </row>
    <row r="35" spans="1:19" x14ac:dyDescent="0.25">
      <c r="A35" s="120" t="s">
        <v>11</v>
      </c>
      <c r="B35" s="1">
        <v>16794.5</v>
      </c>
      <c r="C35" s="1">
        <v>3.5</v>
      </c>
      <c r="D35" s="1">
        <v>2481.5</v>
      </c>
      <c r="E35" s="1">
        <v>4844.2243353309223</v>
      </c>
      <c r="F35" s="1">
        <v>656.5</v>
      </c>
      <c r="G35" s="1">
        <v>2603.5</v>
      </c>
      <c r="H35" s="1">
        <v>794.5</v>
      </c>
      <c r="I35" s="1">
        <v>13819.5</v>
      </c>
      <c r="K35" s="24" t="s">
        <v>220</v>
      </c>
      <c r="L35" s="24">
        <v>13.3</v>
      </c>
      <c r="M35" s="24" t="s">
        <v>240</v>
      </c>
      <c r="N35" s="24" t="s">
        <v>191</v>
      </c>
      <c r="O35" s="24" t="s">
        <v>192</v>
      </c>
      <c r="P35" s="95">
        <v>2E-3</v>
      </c>
      <c r="Q35" s="24" t="s">
        <v>222</v>
      </c>
      <c r="R35" s="24" t="s">
        <v>223</v>
      </c>
      <c r="S35" s="24"/>
    </row>
    <row r="36" spans="1:19" x14ac:dyDescent="0.25">
      <c r="A36" s="120"/>
      <c r="B36" s="1">
        <v>16487.5</v>
      </c>
      <c r="C36" s="1">
        <v>-2.5</v>
      </c>
      <c r="D36" s="1">
        <v>2445.5</v>
      </c>
      <c r="E36" s="1">
        <v>4763.9872444209759</v>
      </c>
      <c r="F36" s="1">
        <v>659.5</v>
      </c>
      <c r="G36" s="1">
        <v>2527.5</v>
      </c>
      <c r="H36" s="1">
        <v>770.5</v>
      </c>
      <c r="I36" s="1">
        <v>13639.5</v>
      </c>
      <c r="K36" s="24" t="s">
        <v>224</v>
      </c>
      <c r="L36" s="24">
        <v>11.8</v>
      </c>
      <c r="M36" s="24" t="s">
        <v>241</v>
      </c>
      <c r="N36" s="24" t="s">
        <v>191</v>
      </c>
      <c r="O36" s="24" t="s">
        <v>192</v>
      </c>
      <c r="P36" s="95">
        <v>3.0000000000000001E-3</v>
      </c>
      <c r="Q36" s="24" t="s">
        <v>226</v>
      </c>
      <c r="R36" s="24" t="s">
        <v>227</v>
      </c>
      <c r="S36" s="24"/>
    </row>
    <row r="37" spans="1:19" x14ac:dyDescent="0.25">
      <c r="A37" s="120"/>
      <c r="B37" s="1">
        <v>11316.5</v>
      </c>
      <c r="C37" s="1">
        <v>-8.5</v>
      </c>
      <c r="D37" s="1">
        <v>2608.5</v>
      </c>
      <c r="E37" s="1">
        <v>3237.0951927279748</v>
      </c>
      <c r="F37" s="1">
        <v>551.5</v>
      </c>
      <c r="G37" s="1">
        <v>1529.5</v>
      </c>
      <c r="H37" s="1">
        <v>512.5</v>
      </c>
      <c r="I37" s="1">
        <v>11749.5</v>
      </c>
      <c r="K37" s="24" t="s">
        <v>228</v>
      </c>
      <c r="L37" s="24">
        <v>13.2</v>
      </c>
      <c r="M37" s="24" t="s">
        <v>242</v>
      </c>
      <c r="N37" s="24" t="s">
        <v>191</v>
      </c>
      <c r="O37" s="24" t="s">
        <v>192</v>
      </c>
      <c r="P37" s="95">
        <v>2E-3</v>
      </c>
      <c r="Q37" s="24" t="s">
        <v>230</v>
      </c>
      <c r="R37" s="24" t="s">
        <v>231</v>
      </c>
      <c r="S37" s="24"/>
    </row>
    <row r="38" spans="1:19" ht="15.75" thickBot="1" x14ac:dyDescent="0.3">
      <c r="A38" s="121"/>
      <c r="B38" s="4">
        <v>11121.5</v>
      </c>
      <c r="C38" s="4">
        <v>7.5</v>
      </c>
      <c r="D38" s="4">
        <v>2650.5</v>
      </c>
      <c r="E38" s="4">
        <v>3176.277826793118</v>
      </c>
      <c r="F38" s="4">
        <v>548.5</v>
      </c>
      <c r="G38" s="4">
        <v>1540.5</v>
      </c>
      <c r="H38" s="4">
        <v>532.5</v>
      </c>
      <c r="I38" s="4">
        <v>11514.5</v>
      </c>
      <c r="K38" s="24" t="s">
        <v>232</v>
      </c>
      <c r="L38" s="24">
        <v>1.2</v>
      </c>
      <c r="M38" s="24" t="s">
        <v>243</v>
      </c>
      <c r="N38" s="24" t="s">
        <v>234</v>
      </c>
      <c r="O38" s="24" t="s">
        <v>235</v>
      </c>
      <c r="P38" s="95">
        <v>0.46</v>
      </c>
      <c r="Q38" s="24" t="s">
        <v>236</v>
      </c>
      <c r="R38" s="24" t="s">
        <v>237</v>
      </c>
      <c r="S38" s="24"/>
    </row>
    <row r="39" spans="1:19" ht="15.75" thickTop="1" x14ac:dyDescent="0.25">
      <c r="A39" t="s">
        <v>0</v>
      </c>
      <c r="B39" s="1">
        <v>13930</v>
      </c>
      <c r="C39" s="1">
        <v>0</v>
      </c>
      <c r="D39" s="1">
        <v>2546.5</v>
      </c>
      <c r="E39" s="1">
        <v>4005.396149818248</v>
      </c>
      <c r="F39" s="1">
        <v>604</v>
      </c>
      <c r="G39" s="1">
        <v>2050.25</v>
      </c>
      <c r="H39" s="1">
        <v>652.5</v>
      </c>
      <c r="I39" s="1">
        <v>12680.75</v>
      </c>
      <c r="K39" s="24"/>
      <c r="L39" s="24"/>
      <c r="M39" s="24"/>
      <c r="N39" s="24"/>
      <c r="O39" s="24"/>
      <c r="P39" s="24"/>
      <c r="Q39" s="24"/>
      <c r="R39" s="24"/>
      <c r="S39" s="24"/>
    </row>
    <row r="40" spans="1:19" x14ac:dyDescent="0.25">
      <c r="A40" t="s">
        <v>1</v>
      </c>
      <c r="B40" s="1">
        <v>2714.0545315081645</v>
      </c>
      <c r="C40" s="1">
        <v>8.5732140997411239</v>
      </c>
      <c r="D40" s="1">
        <v>85.488303293491555</v>
      </c>
      <c r="E40" s="1">
        <v>799.52544172510238</v>
      </c>
      <c r="F40" s="1">
        <v>54.359911699707531</v>
      </c>
      <c r="G40" s="1">
        <v>516.00042393393437</v>
      </c>
      <c r="H40" s="1">
        <v>130.6091497560565</v>
      </c>
      <c r="I40" s="1">
        <v>1053.9764881153658</v>
      </c>
      <c r="K40" s="24" t="s">
        <v>203</v>
      </c>
      <c r="L40" s="24" t="s">
        <v>204</v>
      </c>
      <c r="M40" s="24" t="s">
        <v>205</v>
      </c>
      <c r="N40" s="24" t="s">
        <v>184</v>
      </c>
      <c r="O40" s="24" t="s">
        <v>206</v>
      </c>
      <c r="P40" s="24" t="s">
        <v>207</v>
      </c>
      <c r="Q40" s="24" t="s">
        <v>208</v>
      </c>
      <c r="R40" s="24" t="s">
        <v>209</v>
      </c>
      <c r="S40" s="24" t="s">
        <v>210</v>
      </c>
    </row>
    <row r="41" spans="1:19" x14ac:dyDescent="0.25">
      <c r="B41" s="1"/>
      <c r="C41" s="1"/>
      <c r="D41" s="1"/>
      <c r="E41" s="1"/>
      <c r="F41" s="1"/>
      <c r="G41" s="1"/>
      <c r="H41" s="1"/>
      <c r="I41" s="1"/>
      <c r="K41" s="24" t="s">
        <v>212</v>
      </c>
      <c r="L41" s="24">
        <v>13.9</v>
      </c>
      <c r="M41" s="24">
        <v>2.5</v>
      </c>
      <c r="N41" s="24">
        <v>11.4</v>
      </c>
      <c r="O41" s="24">
        <v>1.351</v>
      </c>
      <c r="P41" s="24">
        <v>4</v>
      </c>
      <c r="Q41" s="24">
        <v>4</v>
      </c>
      <c r="R41" s="24">
        <v>8.4390000000000001</v>
      </c>
      <c r="S41" s="24">
        <v>3.008</v>
      </c>
    </row>
    <row r="42" spans="1:19" x14ac:dyDescent="0.25">
      <c r="B42" s="1"/>
      <c r="C42" s="1"/>
      <c r="D42" s="1"/>
      <c r="E42" s="1"/>
      <c r="F42" s="1"/>
      <c r="G42" s="1"/>
      <c r="H42" s="1"/>
      <c r="I42" s="1"/>
      <c r="K42" s="24" t="s">
        <v>216</v>
      </c>
      <c r="L42" s="24">
        <v>13.9</v>
      </c>
      <c r="M42" s="24">
        <v>4</v>
      </c>
      <c r="N42" s="24">
        <v>9.9</v>
      </c>
      <c r="O42" s="24">
        <v>1.4079999999999999</v>
      </c>
      <c r="P42" s="24">
        <v>4</v>
      </c>
      <c r="Q42" s="24">
        <v>4</v>
      </c>
      <c r="R42" s="24">
        <v>7.0309999999999997</v>
      </c>
      <c r="S42" s="24">
        <v>3.5230000000000001</v>
      </c>
    </row>
    <row r="43" spans="1:19" x14ac:dyDescent="0.25">
      <c r="B43" s="1"/>
      <c r="C43" s="1"/>
      <c r="D43" s="1"/>
      <c r="E43" s="1"/>
      <c r="F43" s="1"/>
      <c r="G43" s="1"/>
      <c r="H43" s="1"/>
      <c r="I43" s="1"/>
      <c r="K43" s="24" t="s">
        <v>220</v>
      </c>
      <c r="L43" s="24">
        <v>13.9</v>
      </c>
      <c r="M43" s="24">
        <v>0.6</v>
      </c>
      <c r="N43" s="24">
        <v>13.3</v>
      </c>
      <c r="O43" s="24">
        <v>1.351</v>
      </c>
      <c r="P43" s="24">
        <v>4</v>
      </c>
      <c r="Q43" s="24">
        <v>4</v>
      </c>
      <c r="R43" s="24">
        <v>9.8450000000000006</v>
      </c>
      <c r="S43" s="24">
        <v>3.008</v>
      </c>
    </row>
    <row r="44" spans="1:19" x14ac:dyDescent="0.25">
      <c r="B44" s="1"/>
      <c r="C44" s="1"/>
      <c r="D44" s="1"/>
      <c r="E44" s="1"/>
      <c r="F44" s="1"/>
      <c r="G44" s="1"/>
      <c r="H44" s="1"/>
      <c r="I44" s="1"/>
      <c r="K44" s="24" t="s">
        <v>224</v>
      </c>
      <c r="L44" s="24">
        <v>13.9</v>
      </c>
      <c r="M44" s="24">
        <v>2.1</v>
      </c>
      <c r="N44" s="24">
        <v>11.8</v>
      </c>
      <c r="O44" s="24">
        <v>1.373</v>
      </c>
      <c r="P44" s="24">
        <v>4</v>
      </c>
      <c r="Q44" s="24">
        <v>4</v>
      </c>
      <c r="R44" s="24">
        <v>8.5950000000000006</v>
      </c>
      <c r="S44" s="24">
        <v>3.206</v>
      </c>
    </row>
    <row r="45" spans="1:19" x14ac:dyDescent="0.25">
      <c r="B45" s="1"/>
      <c r="C45" s="1"/>
      <c r="D45" s="1"/>
      <c r="E45" s="1"/>
      <c r="F45" s="1"/>
      <c r="G45" s="1"/>
      <c r="H45" s="1"/>
      <c r="I45" s="1"/>
      <c r="K45" s="24" t="s">
        <v>228</v>
      </c>
      <c r="L45" s="24">
        <v>13.9</v>
      </c>
      <c r="M45" s="24">
        <v>0.7</v>
      </c>
      <c r="N45" s="24">
        <v>13.2</v>
      </c>
      <c r="O45" s="24">
        <v>1.351</v>
      </c>
      <c r="P45" s="24">
        <v>4</v>
      </c>
      <c r="Q45" s="24">
        <v>4</v>
      </c>
      <c r="R45" s="24">
        <v>9.7710000000000008</v>
      </c>
      <c r="S45" s="24">
        <v>3.008</v>
      </c>
    </row>
    <row r="46" spans="1:19" x14ac:dyDescent="0.25">
      <c r="B46" s="1"/>
      <c r="C46" s="1"/>
      <c r="D46" s="1"/>
      <c r="E46" s="1"/>
      <c r="F46" s="1"/>
      <c r="G46" s="1"/>
      <c r="H46" s="1"/>
      <c r="I46" s="1"/>
      <c r="K46" s="24" t="s">
        <v>232</v>
      </c>
      <c r="L46" s="24">
        <v>13.9</v>
      </c>
      <c r="M46" s="24">
        <v>12.7</v>
      </c>
      <c r="N46" s="24">
        <v>1.2</v>
      </c>
      <c r="O46" s="24">
        <v>1.458</v>
      </c>
      <c r="P46" s="24">
        <v>4</v>
      </c>
      <c r="Q46" s="24">
        <v>4</v>
      </c>
      <c r="R46" s="24">
        <v>0.82320000000000004</v>
      </c>
      <c r="S46" s="24">
        <v>3.9689999999999999</v>
      </c>
    </row>
    <row r="47" spans="1:19" x14ac:dyDescent="0.25">
      <c r="B47" s="1"/>
      <c r="C47" s="1"/>
      <c r="D47" s="1"/>
      <c r="E47" s="1"/>
      <c r="F47" s="1"/>
      <c r="G47" s="1"/>
      <c r="H47" s="1"/>
      <c r="I47" s="1"/>
      <c r="K47" s="24"/>
      <c r="L47" s="24"/>
      <c r="M47" s="24"/>
      <c r="N47" s="24"/>
      <c r="O47" s="24"/>
      <c r="P47" s="24"/>
      <c r="Q47" s="24"/>
      <c r="R47" s="24"/>
      <c r="S47" s="24"/>
    </row>
    <row r="49" spans="1:19" x14ac:dyDescent="0.25">
      <c r="A49" s="12" t="s">
        <v>402</v>
      </c>
    </row>
    <row r="50" spans="1:19" x14ac:dyDescent="0.25">
      <c r="A50" s="122" t="s">
        <v>35</v>
      </c>
      <c r="B50" s="122"/>
      <c r="C50" s="122"/>
      <c r="D50" s="122"/>
      <c r="E50" s="122"/>
      <c r="F50" s="122"/>
      <c r="G50" s="122"/>
      <c r="H50" s="122"/>
      <c r="I50" s="122"/>
      <c r="K50" t="s">
        <v>179</v>
      </c>
    </row>
    <row r="51" spans="1:19" x14ac:dyDescent="0.25">
      <c r="A51" s="2"/>
      <c r="B51" s="18" t="s">
        <v>19</v>
      </c>
      <c r="C51" s="15" t="s">
        <v>3</v>
      </c>
      <c r="D51" s="16" t="s">
        <v>4</v>
      </c>
      <c r="E51" s="17" t="s">
        <v>5</v>
      </c>
      <c r="F51" s="19" t="s">
        <v>6</v>
      </c>
      <c r="G51" s="20" t="s">
        <v>7</v>
      </c>
      <c r="H51" s="21" t="s">
        <v>8</v>
      </c>
      <c r="I51" s="22" t="s">
        <v>9</v>
      </c>
    </row>
    <row r="52" spans="1:19" x14ac:dyDescent="0.25">
      <c r="A52" s="120" t="s">
        <v>13</v>
      </c>
      <c r="B52" s="1">
        <v>38982</v>
      </c>
      <c r="C52" s="1">
        <v>2053</v>
      </c>
      <c r="D52" s="1">
        <v>6936</v>
      </c>
      <c r="E52" s="1">
        <v>8628.6960432090327</v>
      </c>
      <c r="F52" s="1">
        <v>10489</v>
      </c>
      <c r="G52" s="1">
        <v>19481</v>
      </c>
      <c r="H52" s="1">
        <v>12175</v>
      </c>
      <c r="I52" s="1">
        <v>32316</v>
      </c>
      <c r="K52" s="24" t="s">
        <v>180</v>
      </c>
      <c r="L52" s="24">
        <v>1</v>
      </c>
      <c r="M52" s="24"/>
      <c r="N52" s="24"/>
      <c r="O52" s="24"/>
      <c r="P52" s="24"/>
      <c r="Q52" s="24"/>
      <c r="R52" s="24"/>
      <c r="S52" s="24"/>
    </row>
    <row r="53" spans="1:19" x14ac:dyDescent="0.25">
      <c r="A53" s="120"/>
      <c r="B53" s="1">
        <v>39182</v>
      </c>
      <c r="C53" s="1">
        <v>2116</v>
      </c>
      <c r="D53" s="1">
        <v>6936</v>
      </c>
      <c r="E53" s="1">
        <v>8944.6741004988253</v>
      </c>
      <c r="F53" s="1">
        <v>10171</v>
      </c>
      <c r="G53" s="1">
        <v>19282</v>
      </c>
      <c r="H53" s="1">
        <v>12491</v>
      </c>
      <c r="I53" s="1">
        <v>33585</v>
      </c>
      <c r="K53" s="24" t="s">
        <v>181</v>
      </c>
      <c r="L53" s="24">
        <v>6</v>
      </c>
      <c r="M53" s="24"/>
      <c r="N53" s="24"/>
      <c r="O53" s="24"/>
      <c r="P53" s="24"/>
      <c r="Q53" s="24"/>
      <c r="R53" s="24"/>
      <c r="S53" s="24"/>
    </row>
    <row r="54" spans="1:19" x14ac:dyDescent="0.25">
      <c r="A54" s="120"/>
      <c r="B54" s="1">
        <v>32867</v>
      </c>
      <c r="C54" s="1">
        <v>2572</v>
      </c>
      <c r="D54" s="1">
        <v>8794</v>
      </c>
      <c r="E54" s="1">
        <v>6930.7656852586233</v>
      </c>
      <c r="F54" s="1">
        <v>11832</v>
      </c>
      <c r="G54" s="1">
        <v>19472</v>
      </c>
      <c r="H54" s="1">
        <v>12100</v>
      </c>
      <c r="I54" s="1">
        <v>37176</v>
      </c>
      <c r="K54" s="24" t="s">
        <v>182</v>
      </c>
      <c r="L54" s="24">
        <v>0.05</v>
      </c>
      <c r="M54" s="24"/>
      <c r="N54" s="24"/>
      <c r="O54" s="24"/>
      <c r="P54" s="24"/>
      <c r="Q54" s="24"/>
      <c r="R54" s="24"/>
      <c r="S54" s="24"/>
    </row>
    <row r="55" spans="1:19" ht="15.75" thickBot="1" x14ac:dyDescent="0.3">
      <c r="A55" s="121"/>
      <c r="B55" s="4">
        <v>33144</v>
      </c>
      <c r="C55" s="4">
        <v>2346</v>
      </c>
      <c r="D55" s="4">
        <v>9197</v>
      </c>
      <c r="E55" s="4">
        <v>6912.8538240060634</v>
      </c>
      <c r="F55" s="4">
        <v>12167</v>
      </c>
      <c r="G55" s="4">
        <v>19583</v>
      </c>
      <c r="H55" s="4">
        <v>12340</v>
      </c>
      <c r="I55" s="4">
        <v>37700</v>
      </c>
      <c r="K55" s="24"/>
      <c r="L55" s="24"/>
      <c r="M55" s="24"/>
      <c r="N55" s="24"/>
      <c r="O55" s="24"/>
      <c r="P55" s="24"/>
      <c r="Q55" s="24"/>
      <c r="R55" s="24"/>
      <c r="S55" s="24"/>
    </row>
    <row r="56" spans="1:19" ht="15.75" thickTop="1" x14ac:dyDescent="0.25">
      <c r="A56" t="s">
        <v>0</v>
      </c>
      <c r="B56" s="1">
        <f t="shared" ref="B56:I56" si="0">AVERAGE(B48:B55)</f>
        <v>36043.75</v>
      </c>
      <c r="C56" s="1">
        <f t="shared" si="0"/>
        <v>2271.75</v>
      </c>
      <c r="D56" s="1">
        <f t="shared" si="0"/>
        <v>7965.75</v>
      </c>
      <c r="E56" s="1">
        <f t="shared" si="0"/>
        <v>7854.2474132431353</v>
      </c>
      <c r="F56" s="1">
        <f t="shared" si="0"/>
        <v>11164.75</v>
      </c>
      <c r="G56" s="1">
        <f t="shared" si="0"/>
        <v>19454.5</v>
      </c>
      <c r="H56" s="1">
        <f t="shared" si="0"/>
        <v>12276.5</v>
      </c>
      <c r="I56" s="1">
        <f t="shared" si="0"/>
        <v>35194.25</v>
      </c>
      <c r="K56" s="24" t="s">
        <v>183</v>
      </c>
      <c r="L56" s="24" t="s">
        <v>184</v>
      </c>
      <c r="M56" s="24" t="s">
        <v>185</v>
      </c>
      <c r="N56" s="24" t="s">
        <v>186</v>
      </c>
      <c r="O56" s="24" t="s">
        <v>187</v>
      </c>
      <c r="P56" s="24" t="s">
        <v>188</v>
      </c>
      <c r="Q56" s="24" t="s">
        <v>211</v>
      </c>
      <c r="R56" s="24"/>
      <c r="S56" s="24"/>
    </row>
    <row r="57" spans="1:19" x14ac:dyDescent="0.25">
      <c r="A57" t="s">
        <v>1</v>
      </c>
      <c r="B57" s="1">
        <f t="shared" ref="B57:I57" si="1">_xlfn.STDEV.P(B48:B55)</f>
        <v>3040.6502902339821</v>
      </c>
      <c r="C57" s="1">
        <f t="shared" si="1"/>
        <v>204.80036010710529</v>
      </c>
      <c r="D57" s="1">
        <f t="shared" si="1"/>
        <v>1039.5605742331709</v>
      </c>
      <c r="E57" s="1">
        <f t="shared" si="1"/>
        <v>939.12744509377501</v>
      </c>
      <c r="F57" s="1">
        <f t="shared" si="1"/>
        <v>850.57403410873064</v>
      </c>
      <c r="G57" s="1">
        <f t="shared" si="1"/>
        <v>108.71637411172247</v>
      </c>
      <c r="H57" s="1">
        <f t="shared" si="1"/>
        <v>151.24235517869985</v>
      </c>
      <c r="I57" s="1">
        <f t="shared" si="1"/>
        <v>2295.65484938394</v>
      </c>
      <c r="K57" s="24" t="s">
        <v>212</v>
      </c>
      <c r="L57" s="24">
        <v>28.1</v>
      </c>
      <c r="M57" s="24" t="s">
        <v>244</v>
      </c>
      <c r="N57" s="24" t="s">
        <v>191</v>
      </c>
      <c r="O57" s="24" t="s">
        <v>200</v>
      </c>
      <c r="P57" s="24" t="s">
        <v>201</v>
      </c>
      <c r="Q57" s="24" t="s">
        <v>214</v>
      </c>
      <c r="R57" s="24" t="s">
        <v>215</v>
      </c>
      <c r="S57" s="24"/>
    </row>
    <row r="58" spans="1:19" x14ac:dyDescent="0.25">
      <c r="A58" s="2"/>
      <c r="B58" s="2"/>
      <c r="C58" s="2"/>
      <c r="D58" s="2"/>
      <c r="E58" s="2"/>
      <c r="F58" s="2"/>
      <c r="G58" s="2"/>
      <c r="H58" s="2"/>
      <c r="I58" s="2"/>
      <c r="K58" s="24" t="s">
        <v>216</v>
      </c>
      <c r="L58" s="24">
        <v>28.2</v>
      </c>
      <c r="M58" s="24" t="s">
        <v>245</v>
      </c>
      <c r="N58" s="24" t="s">
        <v>191</v>
      </c>
      <c r="O58" s="24" t="s">
        <v>200</v>
      </c>
      <c r="P58" s="24" t="s">
        <v>201</v>
      </c>
      <c r="Q58" s="24" t="s">
        <v>218</v>
      </c>
      <c r="R58" s="24" t="s">
        <v>219</v>
      </c>
      <c r="S58" s="24"/>
    </row>
    <row r="59" spans="1:19" x14ac:dyDescent="0.25">
      <c r="A59" s="120" t="s">
        <v>11</v>
      </c>
      <c r="B59" s="1">
        <v>36710.25</v>
      </c>
      <c r="C59" s="1">
        <v>-218.75</v>
      </c>
      <c r="D59" s="1">
        <v>4664.25</v>
      </c>
      <c r="E59" s="1">
        <v>6356.9460432090327</v>
      </c>
      <c r="F59" s="1">
        <v>8217.25</v>
      </c>
      <c r="G59" s="1">
        <v>17209.25</v>
      </c>
      <c r="H59" s="1">
        <v>9903.25</v>
      </c>
      <c r="I59" s="1">
        <v>30044.25</v>
      </c>
      <c r="K59" s="24" t="s">
        <v>220</v>
      </c>
      <c r="L59" s="24">
        <v>24.9</v>
      </c>
      <c r="M59" s="24" t="s">
        <v>246</v>
      </c>
      <c r="N59" s="24" t="s">
        <v>191</v>
      </c>
      <c r="O59" s="24" t="s">
        <v>200</v>
      </c>
      <c r="P59" s="24" t="s">
        <v>201</v>
      </c>
      <c r="Q59" s="24" t="s">
        <v>222</v>
      </c>
      <c r="R59" s="24" t="s">
        <v>223</v>
      </c>
      <c r="S59" s="24"/>
    </row>
    <row r="60" spans="1:19" x14ac:dyDescent="0.25">
      <c r="A60" s="120"/>
      <c r="B60" s="1">
        <v>36910.25</v>
      </c>
      <c r="C60" s="1">
        <v>-155.75</v>
      </c>
      <c r="D60" s="1">
        <v>4664.25</v>
      </c>
      <c r="E60" s="1">
        <v>6672.9241004988253</v>
      </c>
      <c r="F60" s="1">
        <v>7899.25</v>
      </c>
      <c r="G60" s="1">
        <v>17010.25</v>
      </c>
      <c r="H60" s="1">
        <v>10219.25</v>
      </c>
      <c r="I60" s="1">
        <v>31313.25</v>
      </c>
      <c r="K60" s="24" t="s">
        <v>224</v>
      </c>
      <c r="L60" s="24">
        <v>16.600000000000001</v>
      </c>
      <c r="M60" s="24" t="s">
        <v>247</v>
      </c>
      <c r="N60" s="24" t="s">
        <v>191</v>
      </c>
      <c r="O60" s="24" t="s">
        <v>192</v>
      </c>
      <c r="P60" s="95">
        <v>2E-3</v>
      </c>
      <c r="Q60" s="24" t="s">
        <v>226</v>
      </c>
      <c r="R60" s="24" t="s">
        <v>227</v>
      </c>
      <c r="S60" s="24"/>
    </row>
    <row r="61" spans="1:19" x14ac:dyDescent="0.25">
      <c r="A61" s="120"/>
      <c r="B61" s="1">
        <v>30595.25</v>
      </c>
      <c r="C61" s="1">
        <v>300.25</v>
      </c>
      <c r="D61" s="1">
        <v>6522.25</v>
      </c>
      <c r="E61" s="1">
        <v>4659.0156852586233</v>
      </c>
      <c r="F61" s="1">
        <v>9560.25</v>
      </c>
      <c r="G61" s="1">
        <v>17200.25</v>
      </c>
      <c r="H61" s="1">
        <v>9828.25</v>
      </c>
      <c r="I61" s="1">
        <v>34904.25</v>
      </c>
      <c r="K61" s="24" t="s">
        <v>228</v>
      </c>
      <c r="L61" s="24">
        <v>23.8</v>
      </c>
      <c r="M61" s="24" t="s">
        <v>248</v>
      </c>
      <c r="N61" s="24" t="s">
        <v>191</v>
      </c>
      <c r="O61" s="24" t="s">
        <v>200</v>
      </c>
      <c r="P61" s="24" t="s">
        <v>201</v>
      </c>
      <c r="Q61" s="24" t="s">
        <v>230</v>
      </c>
      <c r="R61" s="24" t="s">
        <v>231</v>
      </c>
      <c r="S61" s="24"/>
    </row>
    <row r="62" spans="1:19" ht="15.75" thickBot="1" x14ac:dyDescent="0.3">
      <c r="A62" s="121"/>
      <c r="B62" s="4">
        <v>30872.25</v>
      </c>
      <c r="C62" s="4">
        <v>74.25</v>
      </c>
      <c r="D62" s="4">
        <v>6925.25</v>
      </c>
      <c r="E62" s="4">
        <v>4641.1038240060634</v>
      </c>
      <c r="F62" s="4">
        <v>9895.25</v>
      </c>
      <c r="G62" s="4">
        <v>17311.25</v>
      </c>
      <c r="H62" s="4">
        <v>10068.25</v>
      </c>
      <c r="I62" s="4">
        <v>35428.25</v>
      </c>
      <c r="K62" s="24" t="s">
        <v>232</v>
      </c>
      <c r="L62" s="24">
        <v>0.9</v>
      </c>
      <c r="M62" s="24" t="s">
        <v>249</v>
      </c>
      <c r="N62" s="24" t="s">
        <v>234</v>
      </c>
      <c r="O62" s="24" t="s">
        <v>235</v>
      </c>
      <c r="P62" s="95">
        <v>0.65</v>
      </c>
      <c r="Q62" s="24" t="s">
        <v>236</v>
      </c>
      <c r="R62" s="24" t="s">
        <v>237</v>
      </c>
      <c r="S62" s="24"/>
    </row>
    <row r="63" spans="1:19" ht="15.75" thickTop="1" x14ac:dyDescent="0.25">
      <c r="A63" t="s">
        <v>0</v>
      </c>
      <c r="B63" s="1">
        <v>33772</v>
      </c>
      <c r="C63" s="1">
        <v>0</v>
      </c>
      <c r="D63" s="1">
        <v>5694</v>
      </c>
      <c r="E63" s="1">
        <v>5582.4974132431353</v>
      </c>
      <c r="F63" s="1">
        <v>8893</v>
      </c>
      <c r="G63" s="1">
        <v>17182.75</v>
      </c>
      <c r="H63" s="1">
        <v>10004.75</v>
      </c>
      <c r="I63" s="1">
        <v>32922.5</v>
      </c>
      <c r="K63" s="24"/>
      <c r="L63" s="24"/>
      <c r="M63" s="24"/>
      <c r="N63" s="24"/>
      <c r="O63" s="24"/>
      <c r="P63" s="24"/>
      <c r="Q63" s="24"/>
      <c r="R63" s="24"/>
      <c r="S63" s="24"/>
    </row>
    <row r="64" spans="1:19" x14ac:dyDescent="0.25">
      <c r="A64" t="s">
        <v>1</v>
      </c>
      <c r="B64" s="1">
        <v>3047.5395608588906</v>
      </c>
      <c r="C64" s="1">
        <v>289.6314468423621</v>
      </c>
      <c r="D64" s="1">
        <v>1059.5420590991184</v>
      </c>
      <c r="E64" s="1">
        <v>961.19901457937488</v>
      </c>
      <c r="F64" s="1">
        <v>874.88249210965478</v>
      </c>
      <c r="G64" s="1">
        <v>231.86728423820384</v>
      </c>
      <c r="H64" s="1">
        <v>254.59268940800325</v>
      </c>
      <c r="I64" s="1">
        <v>2304.7720874307724</v>
      </c>
      <c r="K64" s="24" t="s">
        <v>203</v>
      </c>
      <c r="L64" s="24" t="s">
        <v>204</v>
      </c>
      <c r="M64" s="24" t="s">
        <v>205</v>
      </c>
      <c r="N64" s="24" t="s">
        <v>184</v>
      </c>
      <c r="O64" s="24" t="s">
        <v>206</v>
      </c>
      <c r="P64" s="24" t="s">
        <v>207</v>
      </c>
      <c r="Q64" s="24" t="s">
        <v>208</v>
      </c>
      <c r="R64" s="24" t="s">
        <v>209</v>
      </c>
      <c r="S64" s="24" t="s">
        <v>210</v>
      </c>
    </row>
    <row r="65" spans="11:19" x14ac:dyDescent="0.25">
      <c r="K65" s="24" t="s">
        <v>212</v>
      </c>
      <c r="L65" s="24">
        <v>33.799999999999997</v>
      </c>
      <c r="M65" s="24">
        <v>5.7</v>
      </c>
      <c r="N65" s="24">
        <v>28.1</v>
      </c>
      <c r="O65" s="24">
        <v>1.581</v>
      </c>
      <c r="P65" s="24">
        <v>4</v>
      </c>
      <c r="Q65" s="24">
        <v>4</v>
      </c>
      <c r="R65" s="24">
        <v>17.77</v>
      </c>
      <c r="S65" s="24">
        <v>3.6589999999999998</v>
      </c>
    </row>
    <row r="66" spans="11:19" x14ac:dyDescent="0.25">
      <c r="K66" s="24" t="s">
        <v>216</v>
      </c>
      <c r="L66" s="24">
        <v>33.799999999999997</v>
      </c>
      <c r="M66" s="24">
        <v>5.6</v>
      </c>
      <c r="N66" s="24">
        <v>28.2</v>
      </c>
      <c r="O66" s="24">
        <v>1.5660000000000001</v>
      </c>
      <c r="P66" s="24">
        <v>4</v>
      </c>
      <c r="Q66" s="24">
        <v>4</v>
      </c>
      <c r="R66" s="24">
        <v>18.010000000000002</v>
      </c>
      <c r="S66" s="24">
        <v>3.536</v>
      </c>
    </row>
    <row r="67" spans="11:19" x14ac:dyDescent="0.25">
      <c r="K67" s="24" t="s">
        <v>220</v>
      </c>
      <c r="L67" s="24">
        <v>33.799999999999997</v>
      </c>
      <c r="M67" s="24">
        <v>8.9</v>
      </c>
      <c r="N67" s="24">
        <v>24.9</v>
      </c>
      <c r="O67" s="24">
        <v>1.5660000000000001</v>
      </c>
      <c r="P67" s="24">
        <v>4</v>
      </c>
      <c r="Q67" s="24">
        <v>4</v>
      </c>
      <c r="R67" s="24">
        <v>15.9</v>
      </c>
      <c r="S67" s="24">
        <v>3.536</v>
      </c>
    </row>
    <row r="68" spans="11:19" x14ac:dyDescent="0.25">
      <c r="K68" s="24" t="s">
        <v>224</v>
      </c>
      <c r="L68" s="24">
        <v>33.799999999999997</v>
      </c>
      <c r="M68" s="24">
        <v>17.2</v>
      </c>
      <c r="N68" s="24">
        <v>16.600000000000001</v>
      </c>
      <c r="O68" s="24">
        <v>1.5009999999999999</v>
      </c>
      <c r="P68" s="24">
        <v>4</v>
      </c>
      <c r="Q68" s="24">
        <v>4</v>
      </c>
      <c r="R68" s="24">
        <v>11.06</v>
      </c>
      <c r="S68" s="24">
        <v>3.0070000000000001</v>
      </c>
    </row>
    <row r="69" spans="11:19" x14ac:dyDescent="0.25">
      <c r="K69" s="24" t="s">
        <v>228</v>
      </c>
      <c r="L69" s="24">
        <v>33.799999999999997</v>
      </c>
      <c r="M69" s="24">
        <v>10</v>
      </c>
      <c r="N69" s="24">
        <v>23.8</v>
      </c>
      <c r="O69" s="24">
        <v>1.5029999999999999</v>
      </c>
      <c r="P69" s="24">
        <v>4</v>
      </c>
      <c r="Q69" s="24">
        <v>4</v>
      </c>
      <c r="R69" s="24">
        <v>15.83</v>
      </c>
      <c r="S69" s="24">
        <v>3.0270000000000001</v>
      </c>
    </row>
    <row r="70" spans="11:19" x14ac:dyDescent="0.25">
      <c r="K70" s="24" t="s">
        <v>232</v>
      </c>
      <c r="L70" s="24">
        <v>33.799999999999997</v>
      </c>
      <c r="M70" s="24">
        <v>32.9</v>
      </c>
      <c r="N70" s="24">
        <v>0.9</v>
      </c>
      <c r="O70" s="24">
        <v>1.89</v>
      </c>
      <c r="P70" s="24">
        <v>4</v>
      </c>
      <c r="Q70" s="24">
        <v>4</v>
      </c>
      <c r="R70" s="24">
        <v>0.47620000000000001</v>
      </c>
      <c r="S70" s="24">
        <v>5.6210000000000004</v>
      </c>
    </row>
  </sheetData>
  <mergeCells count="9">
    <mergeCell ref="A50:I50"/>
    <mergeCell ref="A59:A62"/>
    <mergeCell ref="A52:A55"/>
    <mergeCell ref="A2:I2"/>
    <mergeCell ref="A11:A14"/>
    <mergeCell ref="A26:I26"/>
    <mergeCell ref="A35:A38"/>
    <mergeCell ref="A4:A7"/>
    <mergeCell ref="A28:A3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88AC7-36BD-477E-BDB1-52118584ADE4}">
  <dimension ref="A1:T70"/>
  <sheetViews>
    <sheetView topLeftCell="A39" workbookViewId="0">
      <selection activeCell="K51" sqref="K51"/>
    </sheetView>
  </sheetViews>
  <sheetFormatPr baseColWidth="10" defaultRowHeight="15" x14ac:dyDescent="0.25"/>
  <cols>
    <col min="1" max="1" width="8.7109375" customWidth="1"/>
    <col min="12" max="12" width="32.140625" bestFit="1" customWidth="1"/>
    <col min="13" max="13" width="10.28515625" bestFit="1" customWidth="1"/>
    <col min="14" max="14" width="15.7109375" bestFit="1" customWidth="1"/>
    <col min="15" max="15" width="16.7109375" bestFit="1" customWidth="1"/>
    <col min="16" max="16" width="9.42578125" bestFit="1" customWidth="1"/>
    <col min="17" max="17" width="17.140625" bestFit="1" customWidth="1"/>
    <col min="18" max="18" width="4.5703125" bestFit="1" customWidth="1"/>
    <col min="19" max="19" width="6.5703125" bestFit="1" customWidth="1"/>
    <col min="20" max="20" width="4.5703125" bestFit="1" customWidth="1"/>
  </cols>
  <sheetData>
    <row r="1" spans="1:20" x14ac:dyDescent="0.25">
      <c r="A1" s="12" t="s">
        <v>403</v>
      </c>
    </row>
    <row r="2" spans="1:20" x14ac:dyDescent="0.25">
      <c r="A2" s="11"/>
      <c r="B2" s="122" t="s">
        <v>36</v>
      </c>
      <c r="C2" s="122"/>
      <c r="D2" s="122"/>
      <c r="E2" s="122"/>
      <c r="F2" s="122"/>
      <c r="G2" s="122"/>
      <c r="H2" s="122"/>
      <c r="I2" s="122"/>
      <c r="J2" s="122"/>
      <c r="L2" t="s">
        <v>179</v>
      </c>
    </row>
    <row r="3" spans="1:20" x14ac:dyDescent="0.25">
      <c r="B3" s="2"/>
      <c r="C3" s="18" t="s">
        <v>19</v>
      </c>
      <c r="D3" s="15" t="s">
        <v>3</v>
      </c>
      <c r="E3" s="16" t="s">
        <v>4</v>
      </c>
      <c r="F3" s="17" t="s">
        <v>5</v>
      </c>
      <c r="G3" s="19" t="s">
        <v>6</v>
      </c>
      <c r="H3" s="20" t="s">
        <v>7</v>
      </c>
      <c r="I3" s="21" t="s">
        <v>8</v>
      </c>
      <c r="J3" s="22" t="s">
        <v>9</v>
      </c>
    </row>
    <row r="4" spans="1:20" x14ac:dyDescent="0.25">
      <c r="A4" s="120" t="s">
        <v>14</v>
      </c>
      <c r="B4" t="s">
        <v>0</v>
      </c>
      <c r="C4" s="8">
        <v>55914.75</v>
      </c>
      <c r="D4" s="8">
        <v>0</v>
      </c>
      <c r="E4" s="8">
        <v>13207</v>
      </c>
      <c r="F4" s="8">
        <v>14545.914203361537</v>
      </c>
      <c r="G4" s="8">
        <v>9895</v>
      </c>
      <c r="H4" s="8">
        <v>22517.75</v>
      </c>
      <c r="I4" s="8">
        <v>12159.5</v>
      </c>
      <c r="J4" s="8">
        <v>54844.25</v>
      </c>
      <c r="L4" s="24" t="s">
        <v>180</v>
      </c>
      <c r="M4" s="24">
        <v>1</v>
      </c>
      <c r="N4" s="24"/>
      <c r="O4" s="24"/>
      <c r="P4" s="24"/>
      <c r="Q4" s="24"/>
      <c r="R4" s="24"/>
      <c r="S4" s="24"/>
      <c r="T4" s="24"/>
    </row>
    <row r="5" spans="1:20" x14ac:dyDescent="0.25">
      <c r="A5" s="120"/>
      <c r="B5" t="s">
        <v>1</v>
      </c>
      <c r="C5" s="8">
        <v>8793.4534846953065</v>
      </c>
      <c r="D5" s="8">
        <v>67.367462472621014</v>
      </c>
      <c r="E5" s="8">
        <v>157.91888740742823</v>
      </c>
      <c r="F5" s="8">
        <v>1445.2946086008981</v>
      </c>
      <c r="G5" s="8">
        <v>663.52119408501187</v>
      </c>
      <c r="H5" s="8">
        <v>3389.4729217829722</v>
      </c>
      <c r="I5" s="8">
        <v>1729.1448392196646</v>
      </c>
      <c r="J5" s="8">
        <v>2835.8218275307777</v>
      </c>
      <c r="L5" s="24" t="s">
        <v>181</v>
      </c>
      <c r="M5" s="24">
        <v>6</v>
      </c>
      <c r="N5" s="24"/>
      <c r="O5" s="24"/>
      <c r="P5" s="24"/>
      <c r="Q5" s="24"/>
      <c r="R5" s="24"/>
      <c r="S5" s="24"/>
      <c r="T5" s="24"/>
    </row>
    <row r="6" spans="1:20" x14ac:dyDescent="0.25">
      <c r="A6" s="120" t="s">
        <v>15</v>
      </c>
      <c r="B6" t="s">
        <v>0</v>
      </c>
      <c r="C6" s="8">
        <v>13930</v>
      </c>
      <c r="D6" s="8">
        <v>0</v>
      </c>
      <c r="E6" s="8">
        <v>2546.5</v>
      </c>
      <c r="F6" s="8">
        <v>4005.396149818248</v>
      </c>
      <c r="G6" s="8">
        <v>604</v>
      </c>
      <c r="H6" s="8">
        <v>2050.25</v>
      </c>
      <c r="I6" s="8">
        <v>652.5</v>
      </c>
      <c r="J6" s="8">
        <v>12680.75</v>
      </c>
      <c r="L6" s="24" t="s">
        <v>182</v>
      </c>
      <c r="M6" s="24">
        <v>0.05</v>
      </c>
      <c r="N6" s="24"/>
      <c r="O6" s="24"/>
      <c r="P6" s="24"/>
      <c r="Q6" s="24"/>
      <c r="R6" s="24"/>
      <c r="S6" s="24"/>
      <c r="T6" s="24"/>
    </row>
    <row r="7" spans="1:20" ht="15.75" thickBot="1" x14ac:dyDescent="0.3">
      <c r="A7" s="121"/>
      <c r="B7" s="6" t="s">
        <v>1</v>
      </c>
      <c r="C7" s="9">
        <v>2714.0545315081645</v>
      </c>
      <c r="D7" s="9">
        <v>8.5732140997411239</v>
      </c>
      <c r="E7" s="9">
        <v>85.488303293491555</v>
      </c>
      <c r="F7" s="9">
        <v>799.52544172510238</v>
      </c>
      <c r="G7" s="9">
        <v>54.359911699707531</v>
      </c>
      <c r="H7" s="9">
        <v>516.00042393393437</v>
      </c>
      <c r="I7" s="9">
        <v>130.6091497560565</v>
      </c>
      <c r="J7" s="9">
        <v>1053.9764881153658</v>
      </c>
      <c r="L7" s="24"/>
      <c r="M7" s="24"/>
      <c r="N7" s="24"/>
      <c r="O7" s="24"/>
      <c r="P7" s="24"/>
      <c r="Q7" s="24"/>
      <c r="R7" s="24"/>
      <c r="S7" s="24"/>
      <c r="T7" s="24"/>
    </row>
    <row r="8" spans="1:20" ht="15.75" thickTop="1" x14ac:dyDescent="0.25">
      <c r="B8" t="s">
        <v>0</v>
      </c>
      <c r="C8" s="3">
        <v>24.912925480307074</v>
      </c>
      <c r="D8" s="3">
        <v>0</v>
      </c>
      <c r="E8" s="3">
        <v>19.281441659725903</v>
      </c>
      <c r="F8" s="3">
        <v>27.536228344400708</v>
      </c>
      <c r="G8" s="3">
        <v>6.104092976250632</v>
      </c>
      <c r="H8" s="3">
        <v>9.1050393578399262</v>
      </c>
      <c r="I8" s="3">
        <v>5.3661745959949014</v>
      </c>
      <c r="J8" s="3">
        <v>23.121384648345085</v>
      </c>
      <c r="L8" s="24" t="s">
        <v>183</v>
      </c>
      <c r="M8" s="24" t="s">
        <v>184</v>
      </c>
      <c r="N8" s="24" t="s">
        <v>185</v>
      </c>
      <c r="O8" s="24" t="s">
        <v>186</v>
      </c>
      <c r="P8" s="24" t="s">
        <v>187</v>
      </c>
      <c r="Q8" s="24" t="s">
        <v>188</v>
      </c>
      <c r="R8" s="24" t="s">
        <v>211</v>
      </c>
      <c r="S8" s="24"/>
      <c r="T8" s="24"/>
    </row>
    <row r="9" spans="1:20" x14ac:dyDescent="0.25">
      <c r="B9" t="s">
        <v>1</v>
      </c>
      <c r="C9" s="3">
        <v>6.2378480674637089</v>
      </c>
      <c r="D9" s="3">
        <v>0</v>
      </c>
      <c r="E9" s="3">
        <v>0.68712857728223786</v>
      </c>
      <c r="F9" s="3">
        <v>6.1398727156491617</v>
      </c>
      <c r="G9" s="3">
        <v>0.68508780925340118</v>
      </c>
      <c r="H9" s="3">
        <v>2.670103840041719</v>
      </c>
      <c r="I9" s="3">
        <v>1.317603774918304</v>
      </c>
      <c r="J9" s="3">
        <v>2.2632880485812858</v>
      </c>
      <c r="L9" s="24" t="s">
        <v>212</v>
      </c>
      <c r="M9" s="24">
        <v>5.6</v>
      </c>
      <c r="N9" s="24" t="s">
        <v>250</v>
      </c>
      <c r="O9" s="24" t="s">
        <v>234</v>
      </c>
      <c r="P9" s="24" t="s">
        <v>235</v>
      </c>
      <c r="Q9" s="95">
        <v>0.17</v>
      </c>
      <c r="R9" s="24" t="s">
        <v>214</v>
      </c>
      <c r="S9" s="24" t="s">
        <v>215</v>
      </c>
      <c r="T9" s="24"/>
    </row>
    <row r="10" spans="1:20" x14ac:dyDescent="0.25">
      <c r="C10" s="3"/>
      <c r="D10" s="3"/>
      <c r="E10" s="3"/>
      <c r="F10" s="3"/>
      <c r="G10" s="3"/>
      <c r="H10" s="3"/>
      <c r="I10" s="3"/>
      <c r="J10" s="3"/>
      <c r="L10" s="24" t="s">
        <v>216</v>
      </c>
      <c r="M10" s="24">
        <v>-2.6</v>
      </c>
      <c r="N10" s="24" t="s">
        <v>251</v>
      </c>
      <c r="O10" s="24" t="s">
        <v>234</v>
      </c>
      <c r="P10" s="24" t="s">
        <v>235</v>
      </c>
      <c r="Q10" s="95">
        <v>0.56999999999999995</v>
      </c>
      <c r="R10" s="24" t="s">
        <v>218</v>
      </c>
      <c r="S10" s="24" t="s">
        <v>219</v>
      </c>
      <c r="T10" s="24"/>
    </row>
    <row r="11" spans="1:20" x14ac:dyDescent="0.25">
      <c r="C11" s="3"/>
      <c r="D11" s="3"/>
      <c r="E11" s="3"/>
      <c r="F11" s="3"/>
      <c r="G11" s="3"/>
      <c r="H11" s="3"/>
      <c r="I11" s="3"/>
      <c r="J11" s="3"/>
      <c r="L11" s="24" t="s">
        <v>220</v>
      </c>
      <c r="M11" s="24">
        <v>18.8</v>
      </c>
      <c r="N11" s="24" t="s">
        <v>252</v>
      </c>
      <c r="O11" s="24" t="s">
        <v>191</v>
      </c>
      <c r="P11" s="24" t="s">
        <v>192</v>
      </c>
      <c r="Q11" s="95">
        <v>8.9999999999999993E-3</v>
      </c>
      <c r="R11" s="24" t="s">
        <v>222</v>
      </c>
      <c r="S11" s="24" t="s">
        <v>223</v>
      </c>
      <c r="T11" s="24"/>
    </row>
    <row r="12" spans="1:20" x14ac:dyDescent="0.25">
      <c r="C12" s="3"/>
      <c r="D12" s="3"/>
      <c r="E12" s="3"/>
      <c r="F12" s="3"/>
      <c r="G12" s="3"/>
      <c r="H12" s="3"/>
      <c r="I12" s="3"/>
      <c r="J12" s="3"/>
      <c r="L12" s="24" t="s">
        <v>224</v>
      </c>
      <c r="M12" s="24">
        <v>15.8</v>
      </c>
      <c r="N12" s="24" t="s">
        <v>253</v>
      </c>
      <c r="O12" s="24" t="s">
        <v>191</v>
      </c>
      <c r="P12" s="24" t="s">
        <v>192</v>
      </c>
      <c r="Q12" s="95">
        <v>8.9999999999999993E-3</v>
      </c>
      <c r="R12" s="24" t="s">
        <v>226</v>
      </c>
      <c r="S12" s="24" t="s">
        <v>227</v>
      </c>
      <c r="T12" s="24"/>
    </row>
    <row r="13" spans="1:20" x14ac:dyDescent="0.25">
      <c r="C13" s="3"/>
      <c r="D13" s="3"/>
      <c r="E13" s="3"/>
      <c r="F13" s="3"/>
      <c r="G13" s="3"/>
      <c r="H13" s="3"/>
      <c r="I13" s="3"/>
      <c r="J13" s="3"/>
      <c r="L13" s="24" t="s">
        <v>228</v>
      </c>
      <c r="M13" s="24">
        <v>19.5</v>
      </c>
      <c r="N13" s="24" t="s">
        <v>254</v>
      </c>
      <c r="O13" s="24" t="s">
        <v>191</v>
      </c>
      <c r="P13" s="24" t="s">
        <v>192</v>
      </c>
      <c r="Q13" s="95">
        <v>7.0000000000000001E-3</v>
      </c>
      <c r="R13" s="24" t="s">
        <v>230</v>
      </c>
      <c r="S13" s="24" t="s">
        <v>231</v>
      </c>
      <c r="T13" s="24"/>
    </row>
    <row r="14" spans="1:20" x14ac:dyDescent="0.25">
      <c r="C14" s="3"/>
      <c r="D14" s="3"/>
      <c r="E14" s="3"/>
      <c r="F14" s="3"/>
      <c r="G14" s="3"/>
      <c r="H14" s="3"/>
      <c r="I14" s="3"/>
      <c r="J14" s="3"/>
      <c r="L14" s="24" t="s">
        <v>232</v>
      </c>
      <c r="M14" s="24">
        <v>1.8</v>
      </c>
      <c r="N14" s="24" t="s">
        <v>255</v>
      </c>
      <c r="O14" s="24" t="s">
        <v>234</v>
      </c>
      <c r="P14" s="24" t="s">
        <v>235</v>
      </c>
      <c r="Q14" s="95">
        <v>0.62</v>
      </c>
      <c r="R14" s="24" t="s">
        <v>236</v>
      </c>
      <c r="S14" s="24" t="s">
        <v>237</v>
      </c>
      <c r="T14" s="24"/>
    </row>
    <row r="15" spans="1:20" x14ac:dyDescent="0.25">
      <c r="C15" s="3"/>
      <c r="D15" s="3"/>
      <c r="E15" s="3"/>
      <c r="F15" s="3"/>
      <c r="G15" s="3"/>
      <c r="H15" s="3"/>
      <c r="I15" s="3"/>
      <c r="J15" s="3"/>
      <c r="L15" s="24"/>
      <c r="M15" s="24"/>
      <c r="N15" s="24"/>
      <c r="O15" s="24"/>
      <c r="P15" s="24"/>
      <c r="Q15" s="24"/>
      <c r="R15" s="24"/>
      <c r="S15" s="24"/>
      <c r="T15" s="24"/>
    </row>
    <row r="16" spans="1:20" x14ac:dyDescent="0.25">
      <c r="C16" s="3"/>
      <c r="D16" s="3"/>
      <c r="E16" s="3"/>
      <c r="F16" s="3"/>
      <c r="G16" s="3"/>
      <c r="H16" s="3"/>
      <c r="I16" s="3"/>
      <c r="J16" s="3"/>
      <c r="L16" s="24" t="s">
        <v>203</v>
      </c>
      <c r="M16" s="24" t="s">
        <v>204</v>
      </c>
      <c r="N16" s="24" t="s">
        <v>205</v>
      </c>
      <c r="O16" s="24" t="s">
        <v>184</v>
      </c>
      <c r="P16" s="24" t="s">
        <v>206</v>
      </c>
      <c r="Q16" s="24" t="s">
        <v>207</v>
      </c>
      <c r="R16" s="24" t="s">
        <v>208</v>
      </c>
      <c r="S16" s="24" t="s">
        <v>209</v>
      </c>
      <c r="T16" s="24" t="s">
        <v>210</v>
      </c>
    </row>
    <row r="17" spans="1:20" x14ac:dyDescent="0.25">
      <c r="C17" s="3"/>
      <c r="D17" s="3"/>
      <c r="E17" s="3"/>
      <c r="F17" s="3"/>
      <c r="G17" s="3"/>
      <c r="H17" s="3"/>
      <c r="I17" s="3"/>
      <c r="J17" s="3"/>
      <c r="L17" s="24" t="s">
        <v>212</v>
      </c>
      <c r="M17" s="24">
        <v>24.9</v>
      </c>
      <c r="N17" s="24">
        <v>19.3</v>
      </c>
      <c r="O17" s="24">
        <v>5.6</v>
      </c>
      <c r="P17" s="24">
        <v>3.12</v>
      </c>
      <c r="Q17" s="24">
        <v>4</v>
      </c>
      <c r="R17" s="24">
        <v>4</v>
      </c>
      <c r="S17" s="24">
        <v>1.7949999999999999</v>
      </c>
      <c r="T17" s="24">
        <v>3.0760000000000001</v>
      </c>
    </row>
    <row r="18" spans="1:20" x14ac:dyDescent="0.25">
      <c r="C18" s="3"/>
      <c r="D18" s="3"/>
      <c r="E18" s="3"/>
      <c r="F18" s="3"/>
      <c r="G18" s="3"/>
      <c r="H18" s="3"/>
      <c r="I18" s="3"/>
      <c r="J18" s="3"/>
      <c r="L18" s="24" t="s">
        <v>216</v>
      </c>
      <c r="M18" s="24">
        <v>24.9</v>
      </c>
      <c r="N18" s="24">
        <v>27.5</v>
      </c>
      <c r="O18" s="24">
        <v>-2.6</v>
      </c>
      <c r="P18" s="24">
        <v>4.3490000000000002</v>
      </c>
      <c r="Q18" s="24">
        <v>4</v>
      </c>
      <c r="R18" s="24">
        <v>4</v>
      </c>
      <c r="S18" s="24">
        <v>0.59789999999999999</v>
      </c>
      <c r="T18" s="24">
        <v>5.9980000000000002</v>
      </c>
    </row>
    <row r="19" spans="1:20" x14ac:dyDescent="0.25">
      <c r="C19" s="3"/>
      <c r="D19" s="3"/>
      <c r="E19" s="3"/>
      <c r="F19" s="3"/>
      <c r="G19" s="3"/>
      <c r="H19" s="3"/>
      <c r="I19" s="3"/>
      <c r="J19" s="3"/>
      <c r="L19" s="24" t="s">
        <v>220</v>
      </c>
      <c r="M19" s="24">
        <v>24.9</v>
      </c>
      <c r="N19" s="24">
        <v>6.1</v>
      </c>
      <c r="O19" s="24">
        <v>18.8</v>
      </c>
      <c r="P19" s="24">
        <v>3.12</v>
      </c>
      <c r="Q19" s="24">
        <v>4</v>
      </c>
      <c r="R19" s="24">
        <v>4</v>
      </c>
      <c r="S19" s="24">
        <v>6.0259999999999998</v>
      </c>
      <c r="T19" s="24">
        <v>3.0760000000000001</v>
      </c>
    </row>
    <row r="20" spans="1:20" x14ac:dyDescent="0.25">
      <c r="C20" s="3"/>
      <c r="D20" s="3"/>
      <c r="E20" s="3"/>
      <c r="F20" s="3"/>
      <c r="G20" s="3"/>
      <c r="H20" s="3"/>
      <c r="I20" s="3"/>
      <c r="J20" s="3"/>
      <c r="L20" s="24" t="s">
        <v>224</v>
      </c>
      <c r="M20" s="24">
        <v>24.9</v>
      </c>
      <c r="N20" s="24">
        <v>9.1</v>
      </c>
      <c r="O20" s="24">
        <v>15.8</v>
      </c>
      <c r="P20" s="24">
        <v>3.3809999999999998</v>
      </c>
      <c r="Q20" s="24">
        <v>4</v>
      </c>
      <c r="R20" s="24">
        <v>4</v>
      </c>
      <c r="S20" s="24">
        <v>4.673</v>
      </c>
      <c r="T20" s="24">
        <v>4.0979999999999999</v>
      </c>
    </row>
    <row r="21" spans="1:20" x14ac:dyDescent="0.25">
      <c r="C21" s="3"/>
      <c r="D21" s="3"/>
      <c r="E21" s="3"/>
      <c r="F21" s="3"/>
      <c r="G21" s="3"/>
      <c r="H21" s="3"/>
      <c r="I21" s="3"/>
      <c r="J21" s="3"/>
      <c r="L21" s="24" t="s">
        <v>228</v>
      </c>
      <c r="M21" s="24">
        <v>24.9</v>
      </c>
      <c r="N21" s="24">
        <v>5.4</v>
      </c>
      <c r="O21" s="24">
        <v>19.5</v>
      </c>
      <c r="P21" s="24">
        <v>3.1669999999999998</v>
      </c>
      <c r="Q21" s="24">
        <v>4</v>
      </c>
      <c r="R21" s="24">
        <v>4</v>
      </c>
      <c r="S21" s="24">
        <v>6.1559999999999997</v>
      </c>
      <c r="T21" s="24">
        <v>3.2629999999999999</v>
      </c>
    </row>
    <row r="22" spans="1:20" x14ac:dyDescent="0.25">
      <c r="C22" s="3"/>
      <c r="D22" s="3"/>
      <c r="E22" s="3"/>
      <c r="F22" s="3"/>
      <c r="G22" s="3"/>
      <c r="H22" s="3"/>
      <c r="I22" s="3"/>
      <c r="J22" s="3"/>
      <c r="L22" s="24" t="s">
        <v>232</v>
      </c>
      <c r="M22" s="24">
        <v>24.9</v>
      </c>
      <c r="N22" s="24">
        <v>23.1</v>
      </c>
      <c r="O22" s="24">
        <v>1.8</v>
      </c>
      <c r="P22" s="24">
        <v>3.306</v>
      </c>
      <c r="Q22" s="24">
        <v>4</v>
      </c>
      <c r="R22" s="24">
        <v>4</v>
      </c>
      <c r="S22" s="24">
        <v>0.5444</v>
      </c>
      <c r="T22" s="24">
        <v>3.81</v>
      </c>
    </row>
    <row r="23" spans="1:20" x14ac:dyDescent="0.25">
      <c r="C23" s="3"/>
      <c r="D23" s="3"/>
      <c r="E23" s="3"/>
      <c r="F23" s="3"/>
      <c r="G23" s="3"/>
      <c r="H23" s="3"/>
      <c r="I23" s="3"/>
      <c r="J23" s="3"/>
      <c r="L23" s="24"/>
      <c r="M23" s="24"/>
      <c r="N23" s="24"/>
      <c r="O23" s="24"/>
      <c r="P23" s="24"/>
      <c r="Q23" s="24"/>
      <c r="R23" s="24"/>
      <c r="S23" s="24"/>
      <c r="T23" s="24"/>
    </row>
    <row r="24" spans="1:20" x14ac:dyDescent="0.25">
      <c r="C24" s="3"/>
      <c r="D24" s="3"/>
      <c r="E24" s="3"/>
      <c r="F24" s="3"/>
      <c r="G24" s="3"/>
      <c r="H24" s="3"/>
      <c r="I24" s="3"/>
      <c r="J24" s="3"/>
    </row>
    <row r="25" spans="1:20" x14ac:dyDescent="0.25">
      <c r="A25" s="12" t="s">
        <v>404</v>
      </c>
      <c r="C25" s="3"/>
      <c r="D25" s="3"/>
      <c r="E25" s="3"/>
      <c r="F25" s="3"/>
      <c r="G25" s="3"/>
      <c r="H25" s="3"/>
      <c r="I25" s="3"/>
      <c r="J25" s="3"/>
    </row>
    <row r="26" spans="1:20" x14ac:dyDescent="0.25">
      <c r="A26" s="11"/>
      <c r="B26" s="122" t="s">
        <v>37</v>
      </c>
      <c r="C26" s="122"/>
      <c r="D26" s="122"/>
      <c r="E26" s="122"/>
      <c r="F26" s="122"/>
      <c r="G26" s="122"/>
      <c r="H26" s="122"/>
      <c r="I26" s="122"/>
      <c r="J26" s="122"/>
      <c r="L26" t="s">
        <v>179</v>
      </c>
    </row>
    <row r="27" spans="1:20" x14ac:dyDescent="0.25">
      <c r="B27" s="2"/>
      <c r="C27" s="18" t="s">
        <v>19</v>
      </c>
      <c r="D27" s="15" t="s">
        <v>3</v>
      </c>
      <c r="E27" s="16" t="s">
        <v>4</v>
      </c>
      <c r="F27" s="17" t="s">
        <v>5</v>
      </c>
      <c r="G27" s="19" t="s">
        <v>6</v>
      </c>
      <c r="H27" s="20" t="s">
        <v>7</v>
      </c>
      <c r="I27" s="21" t="s">
        <v>8</v>
      </c>
      <c r="J27" s="22" t="s">
        <v>9</v>
      </c>
    </row>
    <row r="28" spans="1:20" x14ac:dyDescent="0.25">
      <c r="A28" s="120" t="s">
        <v>14</v>
      </c>
      <c r="B28" t="s">
        <v>0</v>
      </c>
      <c r="C28" s="8">
        <v>55914.75</v>
      </c>
      <c r="D28" s="8">
        <v>0</v>
      </c>
      <c r="E28" s="8">
        <v>13207</v>
      </c>
      <c r="F28" s="8">
        <v>14545.914203361537</v>
      </c>
      <c r="G28" s="8">
        <v>9895</v>
      </c>
      <c r="H28" s="8">
        <v>22517.75</v>
      </c>
      <c r="I28" s="8">
        <v>12159.5</v>
      </c>
      <c r="J28" s="8">
        <v>54844.25</v>
      </c>
      <c r="L28" s="24" t="s">
        <v>180</v>
      </c>
      <c r="M28" s="24">
        <v>1</v>
      </c>
      <c r="N28" s="24"/>
      <c r="O28" s="24"/>
      <c r="P28" s="24"/>
      <c r="Q28" s="24"/>
      <c r="R28" s="24"/>
      <c r="S28" s="24"/>
      <c r="T28" s="24"/>
    </row>
    <row r="29" spans="1:20" x14ac:dyDescent="0.25">
      <c r="A29" s="120"/>
      <c r="B29" t="s">
        <v>1</v>
      </c>
      <c r="C29" s="8">
        <v>8793.4534846953065</v>
      </c>
      <c r="D29" s="8">
        <v>67.367462472621014</v>
      </c>
      <c r="E29" s="8">
        <v>157.91888740742823</v>
      </c>
      <c r="F29" s="8">
        <v>1445.2946086008981</v>
      </c>
      <c r="G29" s="8">
        <v>663.52119408501187</v>
      </c>
      <c r="H29" s="8">
        <v>3389.4729217829722</v>
      </c>
      <c r="I29" s="8">
        <v>1729.1448392196646</v>
      </c>
      <c r="J29" s="8">
        <v>2835.8218275307777</v>
      </c>
      <c r="L29" s="24" t="s">
        <v>181</v>
      </c>
      <c r="M29" s="24">
        <v>6</v>
      </c>
      <c r="N29" s="24"/>
      <c r="O29" s="24"/>
      <c r="P29" s="24"/>
      <c r="Q29" s="24"/>
      <c r="R29" s="24"/>
      <c r="S29" s="24"/>
      <c r="T29" s="24"/>
    </row>
    <row r="30" spans="1:20" x14ac:dyDescent="0.25">
      <c r="A30" s="120" t="s">
        <v>16</v>
      </c>
      <c r="B30" t="s">
        <v>0</v>
      </c>
      <c r="C30" s="8">
        <v>33772</v>
      </c>
      <c r="D30" s="8">
        <v>0</v>
      </c>
      <c r="E30" s="8">
        <v>5694</v>
      </c>
      <c r="F30" s="8">
        <v>5582.4974132431353</v>
      </c>
      <c r="G30" s="8">
        <v>8893</v>
      </c>
      <c r="H30" s="8">
        <v>17182.75</v>
      </c>
      <c r="I30" s="8">
        <v>10004.75</v>
      </c>
      <c r="J30" s="8">
        <v>32922.5</v>
      </c>
      <c r="L30" s="24" t="s">
        <v>182</v>
      </c>
      <c r="M30" s="24">
        <v>0.05</v>
      </c>
      <c r="N30" s="24"/>
      <c r="O30" s="24"/>
      <c r="P30" s="24"/>
      <c r="Q30" s="24"/>
      <c r="R30" s="24"/>
      <c r="S30" s="24"/>
      <c r="T30" s="24"/>
    </row>
    <row r="31" spans="1:20" ht="15.75" thickBot="1" x14ac:dyDescent="0.3">
      <c r="A31" s="121"/>
      <c r="B31" s="6" t="s">
        <v>1</v>
      </c>
      <c r="C31" s="9">
        <v>3047.5395608588906</v>
      </c>
      <c r="D31" s="9">
        <v>289.6314468423621</v>
      </c>
      <c r="E31" s="9">
        <v>1059.5420590991184</v>
      </c>
      <c r="F31" s="9">
        <v>961.19901457937488</v>
      </c>
      <c r="G31" s="9">
        <v>874.88249210965478</v>
      </c>
      <c r="H31" s="9">
        <v>231.86728423820384</v>
      </c>
      <c r="I31" s="9">
        <v>254.59268940800325</v>
      </c>
      <c r="J31" s="9">
        <v>2304.7720874307724</v>
      </c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15.75" thickTop="1" x14ac:dyDescent="0.25">
      <c r="B32" t="s">
        <v>0</v>
      </c>
      <c r="C32" s="3">
        <v>60.399089685637506</v>
      </c>
      <c r="D32" s="3">
        <v>0</v>
      </c>
      <c r="E32" s="3">
        <v>43.113500416445824</v>
      </c>
      <c r="F32" s="3">
        <v>38.378456899965968</v>
      </c>
      <c r="G32" s="3">
        <v>89.873673572511365</v>
      </c>
      <c r="H32" s="3">
        <v>76.30757957611219</v>
      </c>
      <c r="I32" s="3">
        <v>82.279287799662811</v>
      </c>
      <c r="J32" s="3">
        <v>60.029082355944333</v>
      </c>
      <c r="L32" s="24" t="s">
        <v>183</v>
      </c>
      <c r="M32" s="24" t="s">
        <v>184</v>
      </c>
      <c r="N32" s="24" t="s">
        <v>185</v>
      </c>
      <c r="O32" s="24" t="s">
        <v>186</v>
      </c>
      <c r="P32" s="24" t="s">
        <v>187</v>
      </c>
      <c r="Q32" s="24" t="s">
        <v>188</v>
      </c>
      <c r="R32" s="24" t="s">
        <v>211</v>
      </c>
      <c r="S32" s="24"/>
      <c r="T32" s="24"/>
    </row>
    <row r="33" spans="2:20" x14ac:dyDescent="0.25">
      <c r="B33" t="s">
        <v>1</v>
      </c>
      <c r="C33" s="3">
        <v>10.951307351516649</v>
      </c>
      <c r="D33" s="3">
        <v>0</v>
      </c>
      <c r="E33" s="3">
        <v>8.0391254478510508</v>
      </c>
      <c r="F33" s="3">
        <v>7.6293841519026877</v>
      </c>
      <c r="G33" s="3">
        <v>10.700222203739003</v>
      </c>
      <c r="H33" s="3">
        <v>11.532222999387614</v>
      </c>
      <c r="I33" s="3">
        <v>11.886408491548421</v>
      </c>
      <c r="J33" s="3">
        <v>5.2244043537893772</v>
      </c>
      <c r="L33" s="24" t="s">
        <v>212</v>
      </c>
      <c r="M33" s="24">
        <v>17.3</v>
      </c>
      <c r="N33" s="24" t="s">
        <v>256</v>
      </c>
      <c r="O33" s="24" t="s">
        <v>191</v>
      </c>
      <c r="P33" s="24" t="s">
        <v>196</v>
      </c>
      <c r="Q33" s="95">
        <v>0.05</v>
      </c>
      <c r="R33" s="24" t="s">
        <v>214</v>
      </c>
      <c r="S33" s="24" t="s">
        <v>215</v>
      </c>
      <c r="T33" s="24"/>
    </row>
    <row r="34" spans="2:20" x14ac:dyDescent="0.25">
      <c r="C34" s="3"/>
      <c r="D34" s="3"/>
      <c r="E34" s="3"/>
      <c r="F34" s="3"/>
      <c r="G34" s="3"/>
      <c r="H34" s="3"/>
      <c r="I34" s="3"/>
      <c r="J34" s="3"/>
      <c r="L34" s="24" t="s">
        <v>216</v>
      </c>
      <c r="M34" s="24">
        <v>22</v>
      </c>
      <c r="N34" s="24" t="s">
        <v>257</v>
      </c>
      <c r="O34" s="24" t="s">
        <v>191</v>
      </c>
      <c r="P34" s="24" t="s">
        <v>196</v>
      </c>
      <c r="Q34" s="95">
        <v>0.02</v>
      </c>
      <c r="R34" s="24" t="s">
        <v>218</v>
      </c>
      <c r="S34" s="24" t="s">
        <v>219</v>
      </c>
      <c r="T34" s="24"/>
    </row>
    <row r="35" spans="2:20" x14ac:dyDescent="0.25">
      <c r="C35" s="3"/>
      <c r="D35" s="3"/>
      <c r="E35" s="3"/>
      <c r="F35" s="3"/>
      <c r="G35" s="3"/>
      <c r="H35" s="3"/>
      <c r="I35" s="3"/>
      <c r="J35" s="3"/>
      <c r="L35" s="24" t="s">
        <v>220</v>
      </c>
      <c r="M35" s="24">
        <v>-29.5</v>
      </c>
      <c r="N35" s="24" t="s">
        <v>258</v>
      </c>
      <c r="O35" s="24" t="s">
        <v>191</v>
      </c>
      <c r="P35" s="24" t="s">
        <v>192</v>
      </c>
      <c r="Q35" s="95">
        <v>8.9999999999999993E-3</v>
      </c>
      <c r="R35" s="24" t="s">
        <v>222</v>
      </c>
      <c r="S35" s="24" t="s">
        <v>223</v>
      </c>
      <c r="T35" s="24"/>
    </row>
    <row r="36" spans="2:20" x14ac:dyDescent="0.25">
      <c r="C36" s="3"/>
      <c r="D36" s="3"/>
      <c r="E36" s="3"/>
      <c r="F36" s="3"/>
      <c r="G36" s="3"/>
      <c r="H36" s="3"/>
      <c r="I36" s="3"/>
      <c r="J36" s="3"/>
      <c r="L36" s="24" t="s">
        <v>224</v>
      </c>
      <c r="M36" s="24">
        <v>-15.9</v>
      </c>
      <c r="N36" s="24" t="s">
        <v>259</v>
      </c>
      <c r="O36" s="24" t="s">
        <v>234</v>
      </c>
      <c r="P36" s="24" t="s">
        <v>235</v>
      </c>
      <c r="Q36" s="95">
        <v>0.09</v>
      </c>
      <c r="R36" s="24" t="s">
        <v>226</v>
      </c>
      <c r="S36" s="24" t="s">
        <v>227</v>
      </c>
      <c r="T36" s="24"/>
    </row>
    <row r="37" spans="2:20" x14ac:dyDescent="0.25">
      <c r="C37" s="3"/>
      <c r="D37" s="3"/>
      <c r="E37" s="3"/>
      <c r="F37" s="3"/>
      <c r="G37" s="3"/>
      <c r="H37" s="3"/>
      <c r="I37" s="3"/>
      <c r="J37" s="3"/>
      <c r="L37" s="24" t="s">
        <v>228</v>
      </c>
      <c r="M37" s="24">
        <v>-21.9</v>
      </c>
      <c r="N37" s="24" t="s">
        <v>260</v>
      </c>
      <c r="O37" s="24" t="s">
        <v>191</v>
      </c>
      <c r="P37" s="24" t="s">
        <v>196</v>
      </c>
      <c r="Q37" s="95">
        <v>0.04</v>
      </c>
      <c r="R37" s="24" t="s">
        <v>230</v>
      </c>
      <c r="S37" s="24" t="s">
        <v>231</v>
      </c>
      <c r="T37" s="24"/>
    </row>
    <row r="38" spans="2:20" x14ac:dyDescent="0.25">
      <c r="C38" s="3"/>
      <c r="D38" s="3"/>
      <c r="E38" s="3"/>
      <c r="F38" s="3"/>
      <c r="G38" s="3"/>
      <c r="H38" s="3"/>
      <c r="I38" s="3"/>
      <c r="J38" s="3"/>
      <c r="L38" s="24" t="s">
        <v>232</v>
      </c>
      <c r="M38" s="24">
        <v>0.4</v>
      </c>
      <c r="N38" s="24" t="s">
        <v>261</v>
      </c>
      <c r="O38" s="24" t="s">
        <v>234</v>
      </c>
      <c r="P38" s="24" t="s">
        <v>235</v>
      </c>
      <c r="Q38" s="95">
        <v>0.95</v>
      </c>
      <c r="R38" s="24" t="s">
        <v>236</v>
      </c>
      <c r="S38" s="24" t="s">
        <v>237</v>
      </c>
      <c r="T38" s="24"/>
    </row>
    <row r="39" spans="2:20" x14ac:dyDescent="0.25">
      <c r="C39" s="3"/>
      <c r="D39" s="3"/>
      <c r="E39" s="3"/>
      <c r="F39" s="3"/>
      <c r="G39" s="3"/>
      <c r="H39" s="3"/>
      <c r="I39" s="3"/>
      <c r="J39" s="3"/>
      <c r="L39" s="24"/>
      <c r="M39" s="24"/>
      <c r="N39" s="24"/>
      <c r="O39" s="24"/>
      <c r="P39" s="24"/>
      <c r="Q39" s="24"/>
      <c r="R39" s="24"/>
      <c r="S39" s="24"/>
      <c r="T39" s="24"/>
    </row>
    <row r="40" spans="2:20" x14ac:dyDescent="0.25">
      <c r="C40" s="3"/>
      <c r="D40" s="3"/>
      <c r="E40" s="3"/>
      <c r="F40" s="3"/>
      <c r="G40" s="3"/>
      <c r="H40" s="3"/>
      <c r="I40" s="3"/>
      <c r="J40" s="3"/>
      <c r="L40" s="24" t="s">
        <v>203</v>
      </c>
      <c r="M40" s="24" t="s">
        <v>204</v>
      </c>
      <c r="N40" s="24" t="s">
        <v>205</v>
      </c>
      <c r="O40" s="24" t="s">
        <v>184</v>
      </c>
      <c r="P40" s="24" t="s">
        <v>206</v>
      </c>
      <c r="Q40" s="24" t="s">
        <v>207</v>
      </c>
      <c r="R40" s="24" t="s">
        <v>208</v>
      </c>
      <c r="S40" s="24" t="s">
        <v>209</v>
      </c>
      <c r="T40" s="24" t="s">
        <v>210</v>
      </c>
    </row>
    <row r="41" spans="2:20" x14ac:dyDescent="0.25">
      <c r="C41" s="3"/>
      <c r="D41" s="3"/>
      <c r="E41" s="3"/>
      <c r="F41" s="3"/>
      <c r="G41" s="3"/>
      <c r="H41" s="3"/>
      <c r="I41" s="3"/>
      <c r="J41" s="3"/>
      <c r="L41" s="24" t="s">
        <v>212</v>
      </c>
      <c r="M41" s="24">
        <v>60.4</v>
      </c>
      <c r="N41" s="24">
        <v>43.1</v>
      </c>
      <c r="O41" s="24">
        <v>17.3</v>
      </c>
      <c r="P41" s="24">
        <v>6.8010000000000002</v>
      </c>
      <c r="Q41" s="24">
        <v>4</v>
      </c>
      <c r="R41" s="24">
        <v>4</v>
      </c>
      <c r="S41" s="24">
        <v>2.544</v>
      </c>
      <c r="T41" s="24">
        <v>5.48</v>
      </c>
    </row>
    <row r="42" spans="2:20" x14ac:dyDescent="0.25">
      <c r="C42" s="3"/>
      <c r="D42" s="3"/>
      <c r="E42" s="3"/>
      <c r="F42" s="3"/>
      <c r="G42" s="3"/>
      <c r="H42" s="3"/>
      <c r="I42" s="3"/>
      <c r="J42" s="3"/>
      <c r="L42" s="24" t="s">
        <v>216</v>
      </c>
      <c r="M42" s="24">
        <v>60.4</v>
      </c>
      <c r="N42" s="24">
        <v>38.4</v>
      </c>
      <c r="O42" s="24">
        <v>22</v>
      </c>
      <c r="P42" s="24">
        <v>6.6849999999999996</v>
      </c>
      <c r="Q42" s="24">
        <v>4</v>
      </c>
      <c r="R42" s="24">
        <v>4</v>
      </c>
      <c r="S42" s="24">
        <v>3.2909999999999999</v>
      </c>
      <c r="T42" s="24">
        <v>5.3330000000000002</v>
      </c>
    </row>
    <row r="43" spans="2:20" x14ac:dyDescent="0.25">
      <c r="C43" s="3"/>
      <c r="D43" s="3"/>
      <c r="E43" s="3"/>
      <c r="F43" s="3"/>
      <c r="G43" s="3"/>
      <c r="H43" s="3"/>
      <c r="I43" s="3"/>
      <c r="J43" s="3"/>
      <c r="L43" s="24" t="s">
        <v>220</v>
      </c>
      <c r="M43" s="24">
        <v>60.4</v>
      </c>
      <c r="N43" s="24">
        <v>89.9</v>
      </c>
      <c r="O43" s="24">
        <v>-29.5</v>
      </c>
      <c r="P43" s="24">
        <v>7.673</v>
      </c>
      <c r="Q43" s="24">
        <v>4</v>
      </c>
      <c r="R43" s="24">
        <v>4</v>
      </c>
      <c r="S43" s="24">
        <v>3.8450000000000002</v>
      </c>
      <c r="T43" s="24">
        <v>5.9950000000000001</v>
      </c>
    </row>
    <row r="44" spans="2:20" x14ac:dyDescent="0.25">
      <c r="C44" s="3"/>
      <c r="D44" s="3"/>
      <c r="E44" s="3"/>
      <c r="F44" s="3"/>
      <c r="G44" s="3"/>
      <c r="H44" s="3"/>
      <c r="I44" s="3"/>
      <c r="J44" s="3"/>
      <c r="L44" s="24" t="s">
        <v>224</v>
      </c>
      <c r="M44" s="24">
        <v>60.4</v>
      </c>
      <c r="N44" s="24">
        <v>76.3</v>
      </c>
      <c r="O44" s="24">
        <v>-15.9</v>
      </c>
      <c r="P44" s="24">
        <v>7.9569999999999999</v>
      </c>
      <c r="Q44" s="24">
        <v>4</v>
      </c>
      <c r="R44" s="24">
        <v>4</v>
      </c>
      <c r="S44" s="24">
        <v>1.998</v>
      </c>
      <c r="T44" s="24">
        <v>5.9880000000000004</v>
      </c>
    </row>
    <row r="45" spans="2:20" x14ac:dyDescent="0.25">
      <c r="C45" s="3"/>
      <c r="D45" s="3"/>
      <c r="E45" s="3"/>
      <c r="F45" s="3"/>
      <c r="G45" s="3"/>
      <c r="H45" s="3"/>
      <c r="I45" s="3"/>
      <c r="J45" s="3"/>
      <c r="L45" s="24" t="s">
        <v>228</v>
      </c>
      <c r="M45" s="24">
        <v>60.4</v>
      </c>
      <c r="N45" s="24">
        <v>82.3</v>
      </c>
      <c r="O45" s="24">
        <v>-21.9</v>
      </c>
      <c r="P45" s="24">
        <v>8.1029999999999998</v>
      </c>
      <c r="Q45" s="24">
        <v>4</v>
      </c>
      <c r="R45" s="24">
        <v>4</v>
      </c>
      <c r="S45" s="24">
        <v>2.7029999999999998</v>
      </c>
      <c r="T45" s="24">
        <v>5.9630000000000001</v>
      </c>
    </row>
    <row r="46" spans="2:20" x14ac:dyDescent="0.25">
      <c r="C46" s="3"/>
      <c r="D46" s="3"/>
      <c r="E46" s="3"/>
      <c r="F46" s="3"/>
      <c r="G46" s="3"/>
      <c r="H46" s="3"/>
      <c r="I46" s="3"/>
      <c r="J46" s="3"/>
      <c r="L46" s="24" t="s">
        <v>232</v>
      </c>
      <c r="M46" s="24">
        <v>60.4</v>
      </c>
      <c r="N46" s="24">
        <v>60</v>
      </c>
      <c r="O46" s="24">
        <v>0.4</v>
      </c>
      <c r="P46" s="24">
        <v>6.0839999999999996</v>
      </c>
      <c r="Q46" s="24">
        <v>4</v>
      </c>
      <c r="R46" s="24">
        <v>4</v>
      </c>
      <c r="S46" s="24">
        <v>6.5750000000000003E-2</v>
      </c>
      <c r="T46" s="24">
        <v>4.2770000000000001</v>
      </c>
    </row>
    <row r="47" spans="2:20" x14ac:dyDescent="0.25">
      <c r="C47" s="3"/>
      <c r="D47" s="3"/>
      <c r="E47" s="3"/>
      <c r="F47" s="3"/>
      <c r="G47" s="3"/>
      <c r="H47" s="3"/>
      <c r="I47" s="3"/>
      <c r="J47" s="3"/>
    </row>
    <row r="49" spans="1:20" x14ac:dyDescent="0.25">
      <c r="A49" s="12" t="s">
        <v>405</v>
      </c>
    </row>
    <row r="50" spans="1:20" x14ac:dyDescent="0.25">
      <c r="A50" s="11"/>
      <c r="B50" s="122" t="s">
        <v>38</v>
      </c>
      <c r="C50" s="122"/>
      <c r="D50" s="122"/>
      <c r="E50" s="122"/>
      <c r="F50" s="122"/>
      <c r="G50" s="122"/>
      <c r="H50" s="122"/>
      <c r="I50" s="122"/>
      <c r="J50" s="122"/>
      <c r="L50" t="s">
        <v>179</v>
      </c>
    </row>
    <row r="51" spans="1:20" x14ac:dyDescent="0.25">
      <c r="B51" s="2"/>
      <c r="C51" s="18" t="s">
        <v>19</v>
      </c>
      <c r="D51" s="15" t="s">
        <v>3</v>
      </c>
      <c r="E51" s="16" t="s">
        <v>4</v>
      </c>
      <c r="F51" s="17" t="s">
        <v>5</v>
      </c>
      <c r="G51" s="19" t="s">
        <v>6</v>
      </c>
      <c r="H51" s="20" t="s">
        <v>7</v>
      </c>
      <c r="I51" s="21" t="s">
        <v>8</v>
      </c>
      <c r="J51" s="22" t="s">
        <v>9</v>
      </c>
    </row>
    <row r="52" spans="1:20" x14ac:dyDescent="0.25">
      <c r="A52" s="120" t="s">
        <v>17</v>
      </c>
      <c r="B52" t="s">
        <v>0</v>
      </c>
      <c r="C52" s="3">
        <v>24.912925480307074</v>
      </c>
      <c r="D52" s="3">
        <v>0</v>
      </c>
      <c r="E52" s="3">
        <v>19.281441659725903</v>
      </c>
      <c r="F52" s="3">
        <v>27.536228344400708</v>
      </c>
      <c r="G52" s="3">
        <v>6.104092976250632</v>
      </c>
      <c r="H52" s="3">
        <v>9.1050393578399262</v>
      </c>
      <c r="I52" s="3">
        <v>5.3661745959949014</v>
      </c>
      <c r="J52" s="3">
        <v>23.121384648345085</v>
      </c>
      <c r="L52" s="24" t="s">
        <v>180</v>
      </c>
      <c r="M52" s="24">
        <v>1</v>
      </c>
      <c r="N52" s="24"/>
      <c r="O52" s="24"/>
      <c r="P52" s="24"/>
      <c r="Q52" s="24"/>
      <c r="R52" s="24"/>
      <c r="S52" s="24"/>
      <c r="T52" s="24"/>
    </row>
    <row r="53" spans="1:20" x14ac:dyDescent="0.25">
      <c r="A53" s="120"/>
      <c r="B53" t="s">
        <v>1</v>
      </c>
      <c r="C53" s="3">
        <v>6.2378480674637089</v>
      </c>
      <c r="D53" s="3">
        <v>0</v>
      </c>
      <c r="E53" s="3">
        <v>0.68712857728223786</v>
      </c>
      <c r="F53" s="3">
        <v>6.1398727156491617</v>
      </c>
      <c r="G53" s="3">
        <v>0.68508780925340118</v>
      </c>
      <c r="H53" s="3">
        <v>2.670103840041719</v>
      </c>
      <c r="I53" s="3">
        <v>1.317603774918304</v>
      </c>
      <c r="J53" s="3">
        <v>2.2632880485812858</v>
      </c>
      <c r="L53" s="24" t="s">
        <v>181</v>
      </c>
      <c r="M53" s="24">
        <v>6</v>
      </c>
      <c r="N53" s="24"/>
      <c r="O53" s="24"/>
      <c r="P53" s="24"/>
      <c r="Q53" s="24"/>
      <c r="R53" s="24"/>
      <c r="S53" s="24"/>
      <c r="T53" s="24"/>
    </row>
    <row r="54" spans="1:20" x14ac:dyDescent="0.25">
      <c r="A54" s="120" t="s">
        <v>18</v>
      </c>
      <c r="B54" t="s">
        <v>0</v>
      </c>
      <c r="C54" s="3">
        <v>60.399089685637506</v>
      </c>
      <c r="D54" s="3">
        <v>0</v>
      </c>
      <c r="E54" s="3">
        <v>43.113500416445824</v>
      </c>
      <c r="F54" s="3">
        <v>38.378456899965968</v>
      </c>
      <c r="G54" s="3">
        <v>89.873673572511365</v>
      </c>
      <c r="H54" s="3">
        <v>76.30757957611219</v>
      </c>
      <c r="I54" s="3">
        <v>82.279287799662811</v>
      </c>
      <c r="J54" s="3">
        <v>60.029082355944333</v>
      </c>
      <c r="L54" s="24" t="s">
        <v>182</v>
      </c>
      <c r="M54" s="24">
        <v>0.05</v>
      </c>
      <c r="N54" s="24"/>
      <c r="O54" s="24"/>
      <c r="P54" s="24"/>
      <c r="Q54" s="24"/>
      <c r="R54" s="24"/>
      <c r="S54" s="24"/>
      <c r="T54" s="24"/>
    </row>
    <row r="55" spans="1:20" ht="15.75" thickBot="1" x14ac:dyDescent="0.3">
      <c r="A55" s="121"/>
      <c r="B55" s="6" t="s">
        <v>1</v>
      </c>
      <c r="C55" s="10">
        <v>10.951307351516649</v>
      </c>
      <c r="D55" s="10">
        <v>0</v>
      </c>
      <c r="E55" s="10">
        <v>8.0391254478510508</v>
      </c>
      <c r="F55" s="10">
        <v>7.6293841519026877</v>
      </c>
      <c r="G55" s="10">
        <v>10.700222203739003</v>
      </c>
      <c r="H55" s="10">
        <v>11.532222999387614</v>
      </c>
      <c r="I55" s="10">
        <v>11.886408491548421</v>
      </c>
      <c r="J55" s="10">
        <v>5.2244043537893772</v>
      </c>
      <c r="L55" s="24"/>
      <c r="M55" s="24"/>
      <c r="N55" s="24"/>
      <c r="O55" s="24"/>
      <c r="P55" s="24"/>
      <c r="Q55" s="24"/>
      <c r="R55" s="24"/>
      <c r="S55" s="24"/>
      <c r="T55" s="24"/>
    </row>
    <row r="56" spans="1:20" ht="15.75" thickTop="1" x14ac:dyDescent="0.25">
      <c r="B56" t="s">
        <v>0</v>
      </c>
      <c r="C56" s="3">
        <v>85.312015165944587</v>
      </c>
      <c r="D56" s="3">
        <v>0</v>
      </c>
      <c r="E56" s="3">
        <v>62.394942076171731</v>
      </c>
      <c r="F56" s="3">
        <v>65.91468524436668</v>
      </c>
      <c r="G56" s="3">
        <v>95.977766548761991</v>
      </c>
      <c r="H56" s="3">
        <v>85.412618933952118</v>
      </c>
      <c r="I56" s="3">
        <v>87.645462395657717</v>
      </c>
      <c r="J56" s="3">
        <v>83.150467004289425</v>
      </c>
      <c r="L56" s="24" t="s">
        <v>183</v>
      </c>
      <c r="M56" s="24" t="s">
        <v>184</v>
      </c>
      <c r="N56" s="24" t="s">
        <v>185</v>
      </c>
      <c r="O56" s="24" t="s">
        <v>186</v>
      </c>
      <c r="P56" s="24" t="s">
        <v>187</v>
      </c>
      <c r="Q56" s="24" t="s">
        <v>188</v>
      </c>
      <c r="R56" s="24" t="s">
        <v>211</v>
      </c>
      <c r="S56" s="24"/>
      <c r="T56" s="24"/>
    </row>
    <row r="57" spans="1:20" x14ac:dyDescent="0.25">
      <c r="B57" t="s">
        <v>1</v>
      </c>
      <c r="C57" s="3">
        <v>12.60324883592097</v>
      </c>
      <c r="D57" s="3">
        <v>0</v>
      </c>
      <c r="E57" s="3">
        <v>8.0684374973103861</v>
      </c>
      <c r="F57" s="3">
        <v>9.7931373676507221</v>
      </c>
      <c r="G57" s="3">
        <v>10.72213134203162</v>
      </c>
      <c r="H57" s="3">
        <v>11.837297910596412</v>
      </c>
      <c r="I57" s="3">
        <v>11.959213458067941</v>
      </c>
      <c r="J57" s="3">
        <v>5.6935817938046949</v>
      </c>
      <c r="L57" s="24" t="s">
        <v>212</v>
      </c>
      <c r="M57" s="24">
        <v>22.9</v>
      </c>
      <c r="N57" s="24" t="s">
        <v>262</v>
      </c>
      <c r="O57" s="24" t="s">
        <v>191</v>
      </c>
      <c r="P57" s="24" t="s">
        <v>196</v>
      </c>
      <c r="Q57" s="95">
        <v>0.03</v>
      </c>
      <c r="R57" s="24" t="s">
        <v>214</v>
      </c>
      <c r="S57" s="24" t="s">
        <v>215</v>
      </c>
      <c r="T57" s="24"/>
    </row>
    <row r="58" spans="1:20" x14ac:dyDescent="0.25">
      <c r="L58" s="24" t="s">
        <v>216</v>
      </c>
      <c r="M58" s="24">
        <v>19.399999999999999</v>
      </c>
      <c r="N58" s="24" t="s">
        <v>263</v>
      </c>
      <c r="O58" s="24" t="s">
        <v>234</v>
      </c>
      <c r="P58" s="24" t="s">
        <v>235</v>
      </c>
      <c r="Q58" s="95">
        <v>0.05</v>
      </c>
      <c r="R58" s="24" t="s">
        <v>218</v>
      </c>
      <c r="S58" s="24" t="s">
        <v>219</v>
      </c>
      <c r="T58" s="24"/>
    </row>
    <row r="59" spans="1:20" x14ac:dyDescent="0.25">
      <c r="L59" s="24" t="s">
        <v>220</v>
      </c>
      <c r="M59" s="24">
        <v>-10.7</v>
      </c>
      <c r="N59" s="24" t="s">
        <v>264</v>
      </c>
      <c r="O59" s="24" t="s">
        <v>234</v>
      </c>
      <c r="P59" s="24" t="s">
        <v>235</v>
      </c>
      <c r="Q59" s="95">
        <v>0.24</v>
      </c>
      <c r="R59" s="24" t="s">
        <v>222</v>
      </c>
      <c r="S59" s="24" t="s">
        <v>223</v>
      </c>
      <c r="T59" s="24"/>
    </row>
    <row r="60" spans="1:20" x14ac:dyDescent="0.25">
      <c r="L60" s="24" t="s">
        <v>224</v>
      </c>
      <c r="M60" s="24">
        <v>-0.1</v>
      </c>
      <c r="N60" s="24" t="s">
        <v>265</v>
      </c>
      <c r="O60" s="24" t="s">
        <v>234</v>
      </c>
      <c r="P60" s="24" t="s">
        <v>235</v>
      </c>
      <c r="Q60" s="96" t="s">
        <v>266</v>
      </c>
      <c r="R60" s="24" t="s">
        <v>226</v>
      </c>
      <c r="S60" s="24" t="s">
        <v>227</v>
      </c>
      <c r="T60" s="24"/>
    </row>
    <row r="61" spans="1:20" x14ac:dyDescent="0.25">
      <c r="L61" s="24" t="s">
        <v>228</v>
      </c>
      <c r="M61" s="24">
        <v>-2.2999999999999998</v>
      </c>
      <c r="N61" s="24" t="s">
        <v>267</v>
      </c>
      <c r="O61" s="24" t="s">
        <v>234</v>
      </c>
      <c r="P61" s="24" t="s">
        <v>235</v>
      </c>
      <c r="Q61" s="95">
        <v>0.8</v>
      </c>
      <c r="R61" s="24" t="s">
        <v>230</v>
      </c>
      <c r="S61" s="24" t="s">
        <v>231</v>
      </c>
      <c r="T61" s="24"/>
    </row>
    <row r="62" spans="1:20" x14ac:dyDescent="0.25">
      <c r="L62" s="24" t="s">
        <v>232</v>
      </c>
      <c r="M62" s="24">
        <v>2.1</v>
      </c>
      <c r="N62" s="24" t="s">
        <v>268</v>
      </c>
      <c r="O62" s="24" t="s">
        <v>234</v>
      </c>
      <c r="P62" s="24" t="s">
        <v>235</v>
      </c>
      <c r="Q62" s="95">
        <v>0.78</v>
      </c>
      <c r="R62" s="24" t="s">
        <v>236</v>
      </c>
      <c r="S62" s="24" t="s">
        <v>237</v>
      </c>
      <c r="T62" s="24"/>
    </row>
    <row r="63" spans="1:20" x14ac:dyDescent="0.25">
      <c r="L63" s="24"/>
      <c r="M63" s="24"/>
      <c r="N63" s="24"/>
      <c r="O63" s="24"/>
      <c r="P63" s="24"/>
      <c r="Q63" s="24"/>
      <c r="R63" s="24"/>
      <c r="S63" s="24"/>
      <c r="T63" s="24"/>
    </row>
    <row r="64" spans="1:20" x14ac:dyDescent="0.25">
      <c r="L64" s="24" t="s">
        <v>203</v>
      </c>
      <c r="M64" s="24" t="s">
        <v>204</v>
      </c>
      <c r="N64" s="24" t="s">
        <v>205</v>
      </c>
      <c r="O64" s="24" t="s">
        <v>184</v>
      </c>
      <c r="P64" s="24" t="s">
        <v>206</v>
      </c>
      <c r="Q64" s="24" t="s">
        <v>207</v>
      </c>
      <c r="R64" s="24" t="s">
        <v>208</v>
      </c>
      <c r="S64" s="24" t="s">
        <v>209</v>
      </c>
      <c r="T64" s="24" t="s">
        <v>210</v>
      </c>
    </row>
    <row r="65" spans="12:20" x14ac:dyDescent="0.25">
      <c r="L65" s="24" t="s">
        <v>212</v>
      </c>
      <c r="M65" s="24">
        <v>85.3</v>
      </c>
      <c r="N65" s="24">
        <v>62.4</v>
      </c>
      <c r="O65" s="24">
        <v>22.9</v>
      </c>
      <c r="P65" s="24">
        <v>7.4889999999999999</v>
      </c>
      <c r="Q65" s="24">
        <v>4</v>
      </c>
      <c r="R65" s="24">
        <v>4</v>
      </c>
      <c r="S65" s="24">
        <v>3.0579999999999998</v>
      </c>
      <c r="T65" s="24">
        <v>5.1180000000000003</v>
      </c>
    </row>
    <row r="66" spans="12:20" x14ac:dyDescent="0.25">
      <c r="L66" s="24" t="s">
        <v>216</v>
      </c>
      <c r="M66" s="24">
        <v>85.3</v>
      </c>
      <c r="N66" s="24">
        <v>65.900000000000006</v>
      </c>
      <c r="O66" s="24">
        <v>19.399999999999999</v>
      </c>
      <c r="P66" s="24">
        <v>7.9809999999999999</v>
      </c>
      <c r="Q66" s="24">
        <v>4</v>
      </c>
      <c r="R66" s="24">
        <v>4</v>
      </c>
      <c r="S66" s="24">
        <v>2.431</v>
      </c>
      <c r="T66" s="24">
        <v>5.657</v>
      </c>
    </row>
    <row r="67" spans="12:20" x14ac:dyDescent="0.25">
      <c r="L67" s="24" t="s">
        <v>220</v>
      </c>
      <c r="M67" s="24">
        <v>85.3</v>
      </c>
      <c r="N67" s="24">
        <v>96</v>
      </c>
      <c r="O67" s="24">
        <v>-10.7</v>
      </c>
      <c r="P67" s="24">
        <v>8.2650000000000006</v>
      </c>
      <c r="Q67" s="24">
        <v>4</v>
      </c>
      <c r="R67" s="24">
        <v>4</v>
      </c>
      <c r="S67" s="24">
        <v>1.2949999999999999</v>
      </c>
      <c r="T67" s="24">
        <v>5.8470000000000004</v>
      </c>
    </row>
    <row r="68" spans="12:20" x14ac:dyDescent="0.25">
      <c r="L68" s="24" t="s">
        <v>224</v>
      </c>
      <c r="M68" s="24">
        <v>85.3</v>
      </c>
      <c r="N68" s="24">
        <v>85.4</v>
      </c>
      <c r="O68" s="24">
        <v>-0.1</v>
      </c>
      <c r="P68" s="24">
        <v>8.6310000000000002</v>
      </c>
      <c r="Q68" s="24">
        <v>4</v>
      </c>
      <c r="R68" s="24">
        <v>4</v>
      </c>
      <c r="S68" s="24">
        <v>1.159E-2</v>
      </c>
      <c r="T68" s="24">
        <v>5.9740000000000002</v>
      </c>
    </row>
    <row r="69" spans="12:20" x14ac:dyDescent="0.25">
      <c r="L69" s="24" t="s">
        <v>228</v>
      </c>
      <c r="M69" s="24">
        <v>85.3</v>
      </c>
      <c r="N69" s="24">
        <v>87.6</v>
      </c>
      <c r="O69" s="24">
        <v>-2.2999999999999998</v>
      </c>
      <c r="P69" s="24">
        <v>8.6999999999999993</v>
      </c>
      <c r="Q69" s="24">
        <v>4</v>
      </c>
      <c r="R69" s="24">
        <v>4</v>
      </c>
      <c r="S69" s="24">
        <v>0.26440000000000002</v>
      </c>
      <c r="T69" s="24">
        <v>5.9859999999999998</v>
      </c>
    </row>
    <row r="70" spans="12:20" x14ac:dyDescent="0.25">
      <c r="L70" s="24" t="s">
        <v>232</v>
      </c>
      <c r="M70" s="24">
        <v>85.3</v>
      </c>
      <c r="N70" s="24">
        <v>83.2</v>
      </c>
      <c r="O70" s="24">
        <v>2.1</v>
      </c>
      <c r="P70" s="24">
        <v>6.915</v>
      </c>
      <c r="Q70" s="24">
        <v>4</v>
      </c>
      <c r="R70" s="24">
        <v>4</v>
      </c>
      <c r="S70" s="24">
        <v>0.30370000000000003</v>
      </c>
      <c r="T70" s="24">
        <v>4.1790000000000003</v>
      </c>
    </row>
  </sheetData>
  <mergeCells count="9">
    <mergeCell ref="A54:A55"/>
    <mergeCell ref="B2:J2"/>
    <mergeCell ref="A4:A5"/>
    <mergeCell ref="A6:A7"/>
    <mergeCell ref="B26:J26"/>
    <mergeCell ref="A28:A29"/>
    <mergeCell ref="A30:A31"/>
    <mergeCell ref="B50:J50"/>
    <mergeCell ref="A52:A5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66CA-B2A5-469E-8B48-FE9502D5A505}">
  <dimension ref="A1:S109"/>
  <sheetViews>
    <sheetView topLeftCell="A80" workbookViewId="0">
      <selection activeCell="B16" sqref="B16"/>
    </sheetView>
  </sheetViews>
  <sheetFormatPr baseColWidth="10" defaultRowHeight="15" x14ac:dyDescent="0.25"/>
  <cols>
    <col min="1" max="1" width="11.710937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406</v>
      </c>
    </row>
    <row r="2" spans="1:19" x14ac:dyDescent="0.25">
      <c r="A2" s="129" t="s">
        <v>132</v>
      </c>
      <c r="B2" s="129"/>
      <c r="C2" s="129"/>
      <c r="D2" s="129"/>
      <c r="E2" s="129"/>
      <c r="F2" s="129"/>
      <c r="G2" s="129"/>
      <c r="H2" s="129"/>
      <c r="I2" s="129"/>
      <c r="K2" t="s">
        <v>179</v>
      </c>
    </row>
    <row r="3" spans="1:19" x14ac:dyDescent="0.25">
      <c r="A3" s="122" t="s">
        <v>26</v>
      </c>
      <c r="B3" s="122"/>
      <c r="C3" s="122"/>
      <c r="D3" s="122"/>
      <c r="E3" s="122"/>
      <c r="F3" s="122"/>
      <c r="G3" s="122"/>
      <c r="H3" s="122"/>
      <c r="I3" s="122"/>
    </row>
    <row r="4" spans="1:19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s="24" t="s">
        <v>180</v>
      </c>
      <c r="L4" s="24">
        <v>1</v>
      </c>
      <c r="M4" s="24"/>
      <c r="N4" s="24"/>
      <c r="O4" s="24"/>
      <c r="P4" s="24"/>
      <c r="Q4" s="24"/>
      <c r="R4" s="24"/>
      <c r="S4" s="24"/>
    </row>
    <row r="5" spans="1:19" ht="15" customHeight="1" x14ac:dyDescent="0.25">
      <c r="A5" s="120" t="s">
        <v>22</v>
      </c>
      <c r="B5" s="7">
        <v>1974</v>
      </c>
      <c r="C5" s="7">
        <v>114</v>
      </c>
      <c r="D5" s="7">
        <v>1528</v>
      </c>
      <c r="E5" s="7">
        <v>3641</v>
      </c>
      <c r="F5" s="7">
        <v>1316</v>
      </c>
      <c r="G5" s="7">
        <v>1944</v>
      </c>
      <c r="H5" s="7">
        <v>1235</v>
      </c>
      <c r="I5" s="7">
        <v>3468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ht="15.75" thickBot="1" x14ac:dyDescent="0.3">
      <c r="A6" s="121"/>
      <c r="B6" s="23">
        <v>2534</v>
      </c>
      <c r="C6" s="23">
        <v>113</v>
      </c>
      <c r="D6" s="23">
        <v>2047</v>
      </c>
      <c r="E6" s="23">
        <v>3070</v>
      </c>
      <c r="F6" s="23">
        <v>1690</v>
      </c>
      <c r="G6" s="23">
        <v>2557</v>
      </c>
      <c r="H6" s="23">
        <v>1580</v>
      </c>
      <c r="I6" s="23">
        <v>3384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ht="15.75" thickTop="1" x14ac:dyDescent="0.25">
      <c r="A7" s="5" t="s">
        <v>0</v>
      </c>
      <c r="B7" s="7">
        <f>AVERAGE(B5:B6)</f>
        <v>2254</v>
      </c>
      <c r="C7" s="7">
        <f t="shared" ref="C7:I7" si="0">AVERAGE(C5:C6)</f>
        <v>113.5</v>
      </c>
      <c r="D7" s="7">
        <f t="shared" si="0"/>
        <v>1787.5</v>
      </c>
      <c r="E7" s="7">
        <f t="shared" si="0"/>
        <v>3355.5</v>
      </c>
      <c r="F7" s="7">
        <f t="shared" si="0"/>
        <v>1503</v>
      </c>
      <c r="G7" s="7">
        <f t="shared" si="0"/>
        <v>2250.5</v>
      </c>
      <c r="H7" s="7">
        <f t="shared" si="0"/>
        <v>1407.5</v>
      </c>
      <c r="I7" s="7">
        <f t="shared" si="0"/>
        <v>3426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25">
      <c r="A8" s="5" t="s">
        <v>1</v>
      </c>
      <c r="B8" s="7">
        <f>_xlfn.STDEV.P(B5:B6)</f>
        <v>280</v>
      </c>
      <c r="C8" s="7">
        <f t="shared" ref="C8:I8" si="1">_xlfn.STDEV.P(C5:C6)</f>
        <v>0.5</v>
      </c>
      <c r="D8" s="7">
        <f t="shared" si="1"/>
        <v>259.5</v>
      </c>
      <c r="E8" s="7">
        <f t="shared" si="1"/>
        <v>285.5</v>
      </c>
      <c r="F8" s="7">
        <f t="shared" si="1"/>
        <v>187</v>
      </c>
      <c r="G8" s="7">
        <f t="shared" si="1"/>
        <v>306.5</v>
      </c>
      <c r="H8" s="7">
        <f t="shared" si="1"/>
        <v>172.5</v>
      </c>
      <c r="I8" s="7">
        <f t="shared" si="1"/>
        <v>42</v>
      </c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x14ac:dyDescent="0.25">
      <c r="A9" s="5"/>
      <c r="B9" s="7"/>
      <c r="C9" s="7"/>
      <c r="D9" s="7"/>
      <c r="E9" s="7"/>
      <c r="F9" s="7"/>
      <c r="G9" s="7"/>
      <c r="H9" s="7"/>
      <c r="I9" s="7"/>
      <c r="K9" s="24" t="s">
        <v>212</v>
      </c>
      <c r="L9" s="24">
        <v>14.1</v>
      </c>
      <c r="M9" s="24" t="s">
        <v>269</v>
      </c>
      <c r="N9" s="24" t="s">
        <v>234</v>
      </c>
      <c r="O9" s="24" t="s">
        <v>235</v>
      </c>
      <c r="P9" s="95">
        <v>0.16</v>
      </c>
      <c r="Q9" s="24" t="s">
        <v>214</v>
      </c>
      <c r="R9" s="24" t="s">
        <v>215</v>
      </c>
      <c r="S9" s="24"/>
    </row>
    <row r="10" spans="1:19" x14ac:dyDescent="0.25">
      <c r="A10" s="120" t="s">
        <v>23</v>
      </c>
      <c r="B10" s="7">
        <v>114</v>
      </c>
      <c r="C10" s="7">
        <v>111</v>
      </c>
      <c r="D10" s="7">
        <v>112</v>
      </c>
      <c r="E10" s="7">
        <v>118</v>
      </c>
      <c r="F10" s="7">
        <v>113</v>
      </c>
      <c r="G10" s="7">
        <v>123</v>
      </c>
      <c r="H10" s="7">
        <v>118</v>
      </c>
      <c r="I10" s="7">
        <v>119</v>
      </c>
      <c r="K10" s="24" t="s">
        <v>216</v>
      </c>
      <c r="L10" s="24">
        <v>-24.2</v>
      </c>
      <c r="M10" s="24" t="s">
        <v>270</v>
      </c>
      <c r="N10" s="24" t="s">
        <v>234</v>
      </c>
      <c r="O10" s="24" t="s">
        <v>235</v>
      </c>
      <c r="P10" s="95">
        <v>0.2</v>
      </c>
      <c r="Q10" s="24" t="s">
        <v>218</v>
      </c>
      <c r="R10" s="24" t="s">
        <v>219</v>
      </c>
      <c r="S10" s="24"/>
    </row>
    <row r="11" spans="1:19" ht="15.75" thickBot="1" x14ac:dyDescent="0.3">
      <c r="A11" s="121"/>
      <c r="B11" s="23">
        <v>114</v>
      </c>
      <c r="C11" s="23">
        <v>114</v>
      </c>
      <c r="D11" s="23">
        <v>115</v>
      </c>
      <c r="E11" s="23">
        <v>120</v>
      </c>
      <c r="F11" s="23">
        <v>114</v>
      </c>
      <c r="G11" s="23">
        <v>118</v>
      </c>
      <c r="H11" s="23">
        <v>115</v>
      </c>
      <c r="I11" s="23">
        <v>120</v>
      </c>
      <c r="K11" s="24" t="s">
        <v>220</v>
      </c>
      <c r="L11" s="24">
        <v>16.899999999999999</v>
      </c>
      <c r="M11" s="24" t="s">
        <v>271</v>
      </c>
      <c r="N11" s="24" t="s">
        <v>234</v>
      </c>
      <c r="O11" s="24" t="s">
        <v>235</v>
      </c>
      <c r="P11" s="95">
        <v>0.19</v>
      </c>
      <c r="Q11" s="24" t="s">
        <v>222</v>
      </c>
      <c r="R11" s="24" t="s">
        <v>223</v>
      </c>
      <c r="S11" s="24"/>
    </row>
    <row r="12" spans="1:19" ht="15.75" thickTop="1" x14ac:dyDescent="0.25">
      <c r="A12" s="5" t="s">
        <v>0</v>
      </c>
      <c r="B12" s="7">
        <f>AVERAGE(B10:B11)</f>
        <v>114</v>
      </c>
      <c r="C12" s="7">
        <f t="shared" ref="C12" si="2">AVERAGE(C10:C11)</f>
        <v>112.5</v>
      </c>
      <c r="D12" s="7">
        <f t="shared" ref="D12" si="3">AVERAGE(D10:D11)</f>
        <v>113.5</v>
      </c>
      <c r="E12" s="7">
        <f t="shared" ref="E12" si="4">AVERAGE(E10:E11)</f>
        <v>119</v>
      </c>
      <c r="F12" s="7">
        <f t="shared" ref="F12" si="5">AVERAGE(F10:F11)</f>
        <v>113.5</v>
      </c>
      <c r="G12" s="7">
        <f t="shared" ref="G12" si="6">AVERAGE(G10:G11)</f>
        <v>120.5</v>
      </c>
      <c r="H12" s="7">
        <f t="shared" ref="H12" si="7">AVERAGE(H10:H11)</f>
        <v>116.5</v>
      </c>
      <c r="I12" s="7">
        <f t="shared" ref="I12" si="8">AVERAGE(I10:I11)</f>
        <v>119.5</v>
      </c>
      <c r="K12" s="24" t="s">
        <v>224</v>
      </c>
      <c r="L12" s="24">
        <v>6.4</v>
      </c>
      <c r="M12" s="24" t="s">
        <v>272</v>
      </c>
      <c r="N12" s="24" t="s">
        <v>234</v>
      </c>
      <c r="O12" s="24" t="s">
        <v>235</v>
      </c>
      <c r="P12" s="95">
        <v>0.44</v>
      </c>
      <c r="Q12" s="24" t="s">
        <v>226</v>
      </c>
      <c r="R12" s="24" t="s">
        <v>227</v>
      </c>
      <c r="S12" s="24"/>
    </row>
    <row r="13" spans="1:19" x14ac:dyDescent="0.25">
      <c r="A13" s="5" t="s">
        <v>1</v>
      </c>
      <c r="B13" s="7">
        <f>_xlfn.STDEV.P(B10:B11)</f>
        <v>0</v>
      </c>
      <c r="C13" s="7">
        <f t="shared" ref="C13:I13" si="9">_xlfn.STDEV.P(C10:C11)</f>
        <v>1.5</v>
      </c>
      <c r="D13" s="7">
        <f t="shared" si="9"/>
        <v>1.5</v>
      </c>
      <c r="E13" s="7">
        <f t="shared" si="9"/>
        <v>1</v>
      </c>
      <c r="F13" s="7">
        <f t="shared" si="9"/>
        <v>0.5</v>
      </c>
      <c r="G13" s="7">
        <f t="shared" si="9"/>
        <v>2.5</v>
      </c>
      <c r="H13" s="7">
        <f t="shared" si="9"/>
        <v>1.5</v>
      </c>
      <c r="I13" s="7">
        <f t="shared" si="9"/>
        <v>0.5</v>
      </c>
      <c r="K13" s="24" t="s">
        <v>228</v>
      </c>
      <c r="L13" s="24">
        <v>29.3</v>
      </c>
      <c r="M13" s="24" t="s">
        <v>273</v>
      </c>
      <c r="N13" s="24" t="s">
        <v>191</v>
      </c>
      <c r="O13" s="24" t="s">
        <v>196</v>
      </c>
      <c r="P13" s="95">
        <v>0.01</v>
      </c>
      <c r="Q13" s="24" t="s">
        <v>230</v>
      </c>
      <c r="R13" s="24" t="s">
        <v>231</v>
      </c>
      <c r="S13" s="24"/>
    </row>
    <row r="14" spans="1:19" x14ac:dyDescent="0.25">
      <c r="B14" s="7"/>
      <c r="C14" s="7"/>
      <c r="D14" s="7"/>
      <c r="E14" s="7"/>
      <c r="F14" s="7"/>
      <c r="G14" s="7"/>
      <c r="H14" s="7"/>
      <c r="I14" s="7"/>
      <c r="K14" s="24" t="s">
        <v>232</v>
      </c>
      <c r="L14" s="24">
        <v>-32.799999999999997</v>
      </c>
      <c r="M14" s="24" t="s">
        <v>274</v>
      </c>
      <c r="N14" s="24" t="s">
        <v>191</v>
      </c>
      <c r="O14" s="24" t="s">
        <v>196</v>
      </c>
      <c r="P14" s="95">
        <v>0.05</v>
      </c>
      <c r="Q14" s="24" t="s">
        <v>236</v>
      </c>
      <c r="R14" s="24" t="s">
        <v>237</v>
      </c>
      <c r="S14" s="24"/>
    </row>
    <row r="15" spans="1:19" x14ac:dyDescent="0.25">
      <c r="A15" s="130" t="s">
        <v>24</v>
      </c>
      <c r="B15" s="7">
        <f>B5-B$12</f>
        <v>1860</v>
      </c>
      <c r="C15" s="7">
        <f t="shared" ref="C15:I15" si="10">C5-C$12</f>
        <v>1.5</v>
      </c>
      <c r="D15" s="7">
        <f>D5-D$12</f>
        <v>1414.5</v>
      </c>
      <c r="E15" s="7">
        <f t="shared" si="10"/>
        <v>3522</v>
      </c>
      <c r="F15" s="7">
        <f t="shared" si="10"/>
        <v>1202.5</v>
      </c>
      <c r="G15" s="7">
        <f t="shared" si="10"/>
        <v>1823.5</v>
      </c>
      <c r="H15" s="7">
        <f t="shared" si="10"/>
        <v>1118.5</v>
      </c>
      <c r="I15" s="7">
        <f t="shared" si="10"/>
        <v>3348.5</v>
      </c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15.75" thickBot="1" x14ac:dyDescent="0.3">
      <c r="A16" s="131"/>
      <c r="B16" s="23">
        <f>B6-B$12</f>
        <v>2420</v>
      </c>
      <c r="C16" s="23">
        <f t="shared" ref="C16:H16" si="11">C6-C$12</f>
        <v>0.5</v>
      </c>
      <c r="D16" s="23">
        <f t="shared" si="11"/>
        <v>1933.5</v>
      </c>
      <c r="E16" s="23">
        <f t="shared" si="11"/>
        <v>2951</v>
      </c>
      <c r="F16" s="23">
        <f t="shared" si="11"/>
        <v>1576.5</v>
      </c>
      <c r="G16" s="23">
        <f t="shared" si="11"/>
        <v>2436.5</v>
      </c>
      <c r="H16" s="23">
        <f t="shared" si="11"/>
        <v>1463.5</v>
      </c>
      <c r="I16" s="23">
        <f>I6-I$12</f>
        <v>3264.5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ht="15.75" thickTop="1" x14ac:dyDescent="0.25">
      <c r="A17" s="5" t="s">
        <v>0</v>
      </c>
      <c r="B17" s="7">
        <f>B7-B12</f>
        <v>2140</v>
      </c>
      <c r="C17" s="7">
        <f t="shared" ref="C17:I17" si="12">C7-C12</f>
        <v>1</v>
      </c>
      <c r="D17" s="7">
        <f>D7-D12</f>
        <v>1674</v>
      </c>
      <c r="E17" s="7">
        <f t="shared" si="12"/>
        <v>3236.5</v>
      </c>
      <c r="F17" s="7">
        <f t="shared" si="12"/>
        <v>1389.5</v>
      </c>
      <c r="G17" s="7">
        <f t="shared" si="12"/>
        <v>2130</v>
      </c>
      <c r="H17" s="7">
        <f t="shared" si="12"/>
        <v>1291</v>
      </c>
      <c r="I17" s="7">
        <f t="shared" si="12"/>
        <v>3306.5</v>
      </c>
      <c r="K17" s="24" t="s">
        <v>212</v>
      </c>
      <c r="L17" s="24">
        <v>100</v>
      </c>
      <c r="M17" s="24">
        <v>85.9</v>
      </c>
      <c r="N17" s="24">
        <v>14.1</v>
      </c>
      <c r="O17" s="24">
        <v>8.6549999999999994</v>
      </c>
      <c r="P17" s="24">
        <v>4</v>
      </c>
      <c r="Q17" s="24">
        <v>4</v>
      </c>
      <c r="R17" s="24">
        <v>1.629</v>
      </c>
      <c r="S17" s="24">
        <v>5.359</v>
      </c>
    </row>
    <row r="18" spans="1:19" x14ac:dyDescent="0.25">
      <c r="A18" s="5" t="s">
        <v>1</v>
      </c>
      <c r="B18" s="7">
        <f>SQRT(B8^2+B13^2)</f>
        <v>280</v>
      </c>
      <c r="C18" s="7">
        <f t="shared" ref="C18:I18" si="13">SQRT(C8^2+C13^2)</f>
        <v>1.5811388300841898</v>
      </c>
      <c r="D18" s="7">
        <f t="shared" si="13"/>
        <v>259.50433522390335</v>
      </c>
      <c r="E18" s="7">
        <f>SQRT(E8^2+E13^2)</f>
        <v>285.50175130811368</v>
      </c>
      <c r="F18" s="7">
        <f t="shared" si="13"/>
        <v>187.00066844800315</v>
      </c>
      <c r="G18" s="7">
        <f t="shared" si="13"/>
        <v>306.51019558898855</v>
      </c>
      <c r="H18" s="7">
        <f t="shared" si="13"/>
        <v>172.5065216158508</v>
      </c>
      <c r="I18" s="7">
        <f t="shared" si="13"/>
        <v>42.002976085034739</v>
      </c>
      <c r="K18" s="24" t="s">
        <v>216</v>
      </c>
      <c r="L18" s="24">
        <v>100</v>
      </c>
      <c r="M18" s="24">
        <v>124.2</v>
      </c>
      <c r="N18" s="24">
        <v>-24.2</v>
      </c>
      <c r="O18" s="24">
        <v>15.51</v>
      </c>
      <c r="P18" s="24">
        <v>4</v>
      </c>
      <c r="Q18" s="24">
        <v>4</v>
      </c>
      <c r="R18" s="24">
        <v>1.56</v>
      </c>
      <c r="S18" s="24">
        <v>3.6720000000000002</v>
      </c>
    </row>
    <row r="19" spans="1:19" x14ac:dyDescent="0.25">
      <c r="K19" s="24" t="s">
        <v>220</v>
      </c>
      <c r="L19" s="24">
        <v>100</v>
      </c>
      <c r="M19" s="24">
        <v>83.1</v>
      </c>
      <c r="N19" s="24">
        <v>16.899999999999999</v>
      </c>
      <c r="O19" s="24">
        <v>10.85</v>
      </c>
      <c r="P19" s="24">
        <v>4</v>
      </c>
      <c r="Q19" s="24">
        <v>4</v>
      </c>
      <c r="R19" s="24">
        <v>1.5580000000000001</v>
      </c>
      <c r="S19" s="24">
        <v>4.4770000000000003</v>
      </c>
    </row>
    <row r="20" spans="1:19" x14ac:dyDescent="0.25">
      <c r="A20" s="120" t="s">
        <v>40</v>
      </c>
      <c r="B20" s="24">
        <f>B15/$B$17</f>
        <v>0.86915887850467288</v>
      </c>
      <c r="C20" s="24">
        <f t="shared" ref="C20:I20" si="14">C15/$B$17</f>
        <v>7.0093457943925228E-4</v>
      </c>
      <c r="D20" s="24">
        <f t="shared" si="14"/>
        <v>0.66098130841121494</v>
      </c>
      <c r="E20" s="24">
        <f t="shared" si="14"/>
        <v>1.6457943925233645</v>
      </c>
      <c r="F20" s="24">
        <f t="shared" si="14"/>
        <v>0.56191588785046731</v>
      </c>
      <c r="G20" s="24">
        <f t="shared" si="14"/>
        <v>0.8521028037383177</v>
      </c>
      <c r="H20" s="24">
        <f t="shared" si="14"/>
        <v>0.52266355140186915</v>
      </c>
      <c r="I20" s="24">
        <f t="shared" si="14"/>
        <v>1.5647196261682244</v>
      </c>
      <c r="K20" s="24" t="s">
        <v>224</v>
      </c>
      <c r="L20" s="24">
        <v>100</v>
      </c>
      <c r="M20" s="24">
        <v>93.6</v>
      </c>
      <c r="N20" s="24">
        <v>6.4</v>
      </c>
      <c r="O20" s="24">
        <v>7.7009999999999996</v>
      </c>
      <c r="P20" s="24">
        <v>4</v>
      </c>
      <c r="Q20" s="24">
        <v>4</v>
      </c>
      <c r="R20" s="24">
        <v>0.83099999999999996</v>
      </c>
      <c r="S20" s="24">
        <v>5.8239999999999998</v>
      </c>
    </row>
    <row r="21" spans="1:19" ht="15.75" thickBot="1" x14ac:dyDescent="0.3">
      <c r="A21" s="121"/>
      <c r="B21" s="25">
        <f>B16/$B$17</f>
        <v>1.1308411214953271</v>
      </c>
      <c r="C21" s="25">
        <f t="shared" ref="C21:I21" si="15">C16/$B$17</f>
        <v>2.3364485981308412E-4</v>
      </c>
      <c r="D21" s="25">
        <f t="shared" si="15"/>
        <v>0.90350467289719627</v>
      </c>
      <c r="E21" s="25">
        <f t="shared" si="15"/>
        <v>1.3789719626168224</v>
      </c>
      <c r="F21" s="25">
        <f t="shared" si="15"/>
        <v>0.73668224299065421</v>
      </c>
      <c r="G21" s="25">
        <f t="shared" si="15"/>
        <v>1.1385514018691589</v>
      </c>
      <c r="H21" s="25">
        <f t="shared" si="15"/>
        <v>0.68387850467289724</v>
      </c>
      <c r="I21" s="25">
        <f t="shared" si="15"/>
        <v>1.5254672897196262</v>
      </c>
      <c r="K21" s="24" t="s">
        <v>228</v>
      </c>
      <c r="L21" s="24">
        <v>100</v>
      </c>
      <c r="M21" s="24">
        <v>70.7</v>
      </c>
      <c r="N21" s="24">
        <v>29.3</v>
      </c>
      <c r="O21" s="24">
        <v>7.8559999999999999</v>
      </c>
      <c r="P21" s="24">
        <v>4</v>
      </c>
      <c r="Q21" s="24">
        <v>4</v>
      </c>
      <c r="R21" s="24">
        <v>3.73</v>
      </c>
      <c r="S21" s="24">
        <v>5.7560000000000002</v>
      </c>
    </row>
    <row r="22" spans="1:19" ht="15.75" thickTop="1" x14ac:dyDescent="0.25">
      <c r="A22" s="5" t="s">
        <v>0</v>
      </c>
      <c r="B22" s="24">
        <f>B17/$B17</f>
        <v>1</v>
      </c>
      <c r="C22" s="24">
        <f t="shared" ref="C22:I22" si="16">C17/$B17</f>
        <v>4.6728971962616824E-4</v>
      </c>
      <c r="D22" s="24">
        <f t="shared" si="16"/>
        <v>0.78224299065420566</v>
      </c>
      <c r="E22" s="24">
        <f t="shared" si="16"/>
        <v>1.5123831775700936</v>
      </c>
      <c r="F22" s="24">
        <f t="shared" si="16"/>
        <v>0.64929906542056071</v>
      </c>
      <c r="G22" s="24">
        <f t="shared" si="16"/>
        <v>0.99532710280373837</v>
      </c>
      <c r="H22" s="24">
        <f t="shared" si="16"/>
        <v>0.60327102803738319</v>
      </c>
      <c r="I22" s="24">
        <f t="shared" si="16"/>
        <v>1.5450934579439253</v>
      </c>
      <c r="K22" s="24" t="s">
        <v>232</v>
      </c>
      <c r="L22" s="24">
        <v>100</v>
      </c>
      <c r="M22" s="24">
        <v>132.80000000000001</v>
      </c>
      <c r="N22" s="24">
        <v>-32.799999999999997</v>
      </c>
      <c r="O22" s="24">
        <v>11.93</v>
      </c>
      <c r="P22" s="24">
        <v>4</v>
      </c>
      <c r="Q22" s="24">
        <v>4</v>
      </c>
      <c r="R22" s="24">
        <v>2.75</v>
      </c>
      <c r="S22" s="24">
        <v>4.1970000000000001</v>
      </c>
    </row>
    <row r="23" spans="1:19" x14ac:dyDescent="0.25">
      <c r="A23" s="5" t="s">
        <v>1</v>
      </c>
      <c r="B23" s="24">
        <f>SQRT((B22^2)*(((B18^2)/(B17^2))+(($B18^2)/($B17^2))))</f>
        <v>0.18503728853479748</v>
      </c>
      <c r="C23" s="24">
        <f t="shared" ref="C23:I23" si="17">SQRT((C22^2)*(((C18^2)/(C17^2))+(($B18^2)/($B17^2))))</f>
        <v>7.4137533794279285E-4</v>
      </c>
      <c r="D23" s="24">
        <f t="shared" si="17"/>
        <v>0.15868307191234851</v>
      </c>
      <c r="E23" s="24">
        <f t="shared" si="17"/>
        <v>0.23865460684684317</v>
      </c>
      <c r="F23" s="24">
        <f t="shared" si="17"/>
        <v>0.1218738256537875</v>
      </c>
      <c r="G23" s="24">
        <f t="shared" si="17"/>
        <v>0.1935829101437733</v>
      </c>
      <c r="H23" s="24">
        <f t="shared" si="17"/>
        <v>0.11282030436890091</v>
      </c>
      <c r="I23" s="24">
        <f t="shared" si="17"/>
        <v>0.20311233005424062</v>
      </c>
    </row>
    <row r="25" spans="1:19" x14ac:dyDescent="0.25">
      <c r="A25" s="122" t="s">
        <v>26</v>
      </c>
      <c r="B25" s="122"/>
      <c r="C25" s="122"/>
      <c r="D25" s="122"/>
      <c r="E25" s="122"/>
      <c r="F25" s="122"/>
      <c r="G25" s="122"/>
      <c r="H25" s="122"/>
      <c r="I25" s="122"/>
    </row>
    <row r="26" spans="1:19" x14ac:dyDescent="0.25">
      <c r="A26" s="2"/>
      <c r="B26" s="18" t="s">
        <v>19</v>
      </c>
      <c r="C26" s="15" t="s">
        <v>3</v>
      </c>
      <c r="D26" s="16" t="s">
        <v>4</v>
      </c>
      <c r="E26" s="17" t="s">
        <v>5</v>
      </c>
      <c r="F26" s="19" t="s">
        <v>6</v>
      </c>
      <c r="G26" s="20" t="s">
        <v>7</v>
      </c>
      <c r="H26" s="21" t="s">
        <v>8</v>
      </c>
      <c r="I26" s="22" t="s">
        <v>9</v>
      </c>
    </row>
    <row r="27" spans="1:19" x14ac:dyDescent="0.25">
      <c r="A27" s="120" t="s">
        <v>22</v>
      </c>
      <c r="B27">
        <v>2035</v>
      </c>
      <c r="C27">
        <v>140</v>
      </c>
      <c r="D27">
        <v>1619</v>
      </c>
      <c r="E27">
        <v>1721</v>
      </c>
      <c r="F27">
        <v>1944</v>
      </c>
      <c r="G27">
        <v>1695</v>
      </c>
      <c r="H27">
        <v>1533</v>
      </c>
      <c r="I27">
        <v>2150</v>
      </c>
    </row>
    <row r="28" spans="1:19" ht="15.75" thickBot="1" x14ac:dyDescent="0.3">
      <c r="A28" s="121"/>
      <c r="B28" s="6">
        <v>1852</v>
      </c>
      <c r="C28" s="6">
        <v>139</v>
      </c>
      <c r="D28" s="6">
        <v>2041</v>
      </c>
      <c r="E28" s="6">
        <v>2066</v>
      </c>
      <c r="F28" s="6">
        <v>1998</v>
      </c>
      <c r="G28" s="6">
        <v>1758</v>
      </c>
      <c r="H28" s="6">
        <v>1674</v>
      </c>
      <c r="I28" s="6">
        <v>2143</v>
      </c>
    </row>
    <row r="29" spans="1:19" ht="15.75" thickTop="1" x14ac:dyDescent="0.25">
      <c r="A29" s="5" t="s">
        <v>0</v>
      </c>
      <c r="B29" s="7">
        <f>AVERAGE(B27:B28)</f>
        <v>1943.5</v>
      </c>
      <c r="C29" s="7">
        <f t="shared" ref="C29" si="18">AVERAGE(C27:C28)</f>
        <v>139.5</v>
      </c>
      <c r="D29" s="7">
        <f t="shared" ref="D29" si="19">AVERAGE(D27:D28)</f>
        <v>1830</v>
      </c>
      <c r="E29" s="7">
        <f t="shared" ref="E29" si="20">AVERAGE(E27:E28)</f>
        <v>1893.5</v>
      </c>
      <c r="F29" s="7">
        <f t="shared" ref="F29" si="21">AVERAGE(F27:F28)</f>
        <v>1971</v>
      </c>
      <c r="G29" s="7">
        <f t="shared" ref="G29" si="22">AVERAGE(G27:G28)</f>
        <v>1726.5</v>
      </c>
      <c r="H29" s="7">
        <f t="shared" ref="H29" si="23">AVERAGE(H27:H28)</f>
        <v>1603.5</v>
      </c>
      <c r="I29" s="7">
        <f t="shared" ref="I29" si="24">AVERAGE(I27:I28)</f>
        <v>2146.5</v>
      </c>
    </row>
    <row r="30" spans="1:19" x14ac:dyDescent="0.25">
      <c r="A30" s="5" t="s">
        <v>1</v>
      </c>
      <c r="B30" s="7">
        <f>_xlfn.STDEV.P(B27:B28)</f>
        <v>91.5</v>
      </c>
      <c r="C30" s="7">
        <f t="shared" ref="C30:I30" si="25">_xlfn.STDEV.P(C27:C28)</f>
        <v>0.5</v>
      </c>
      <c r="D30" s="7">
        <f t="shared" si="25"/>
        <v>211</v>
      </c>
      <c r="E30" s="7">
        <f t="shared" si="25"/>
        <v>172.5</v>
      </c>
      <c r="F30" s="7">
        <f t="shared" si="25"/>
        <v>27</v>
      </c>
      <c r="G30" s="7">
        <f t="shared" si="25"/>
        <v>31.5</v>
      </c>
      <c r="H30" s="7">
        <f t="shared" si="25"/>
        <v>70.5</v>
      </c>
      <c r="I30" s="7">
        <f t="shared" si="25"/>
        <v>3.5</v>
      </c>
    </row>
    <row r="31" spans="1:19" x14ac:dyDescent="0.25">
      <c r="A31" s="5"/>
      <c r="B31" s="7"/>
      <c r="C31" s="7"/>
      <c r="D31" s="7"/>
      <c r="E31" s="7"/>
      <c r="F31" s="7"/>
      <c r="G31" s="7"/>
      <c r="H31" s="7"/>
      <c r="I31" s="7"/>
    </row>
    <row r="32" spans="1:19" x14ac:dyDescent="0.25">
      <c r="A32" s="120" t="s">
        <v>23</v>
      </c>
      <c r="B32">
        <v>146</v>
      </c>
      <c r="C32">
        <v>134</v>
      </c>
      <c r="D32">
        <v>143</v>
      </c>
      <c r="E32">
        <v>145</v>
      </c>
      <c r="F32">
        <v>144</v>
      </c>
      <c r="G32">
        <v>145</v>
      </c>
      <c r="H32">
        <v>142</v>
      </c>
      <c r="I32">
        <v>144</v>
      </c>
    </row>
    <row r="33" spans="1:9" ht="15.75" thickBot="1" x14ac:dyDescent="0.3">
      <c r="A33" s="121"/>
      <c r="B33" s="6">
        <v>137</v>
      </c>
      <c r="C33" s="6">
        <v>140</v>
      </c>
      <c r="D33" s="6">
        <v>142</v>
      </c>
      <c r="E33" s="6">
        <v>142</v>
      </c>
      <c r="F33" s="6">
        <v>145</v>
      </c>
      <c r="G33" s="6">
        <v>150</v>
      </c>
      <c r="H33" s="6">
        <v>143</v>
      </c>
      <c r="I33" s="6">
        <v>142</v>
      </c>
    </row>
    <row r="34" spans="1:9" ht="15.75" thickTop="1" x14ac:dyDescent="0.25">
      <c r="A34" s="5" t="s">
        <v>0</v>
      </c>
      <c r="B34" s="7">
        <f>AVERAGE(B32:B33)</f>
        <v>141.5</v>
      </c>
      <c r="C34" s="7">
        <f t="shared" ref="C34" si="26">AVERAGE(C32:C33)</f>
        <v>137</v>
      </c>
      <c r="D34" s="7">
        <f t="shared" ref="D34" si="27">AVERAGE(D32:D33)</f>
        <v>142.5</v>
      </c>
      <c r="E34" s="7">
        <f t="shared" ref="E34" si="28">AVERAGE(E32:E33)</f>
        <v>143.5</v>
      </c>
      <c r="F34" s="7">
        <f t="shared" ref="F34" si="29">AVERAGE(F32:F33)</f>
        <v>144.5</v>
      </c>
      <c r="G34" s="7">
        <f t="shared" ref="G34" si="30">AVERAGE(G32:G33)</f>
        <v>147.5</v>
      </c>
      <c r="H34" s="7">
        <f t="shared" ref="H34" si="31">AVERAGE(H32:H33)</f>
        <v>142.5</v>
      </c>
      <c r="I34" s="7">
        <f t="shared" ref="I34" si="32">AVERAGE(I32:I33)</f>
        <v>143</v>
      </c>
    </row>
    <row r="35" spans="1:9" x14ac:dyDescent="0.25">
      <c r="A35" s="5" t="s">
        <v>1</v>
      </c>
      <c r="B35" s="7">
        <f>_xlfn.STDEV.P(B32:B33)</f>
        <v>4.5</v>
      </c>
      <c r="C35" s="7">
        <f t="shared" ref="C35:I35" si="33">_xlfn.STDEV.P(C32:C33)</f>
        <v>3</v>
      </c>
      <c r="D35" s="7">
        <f t="shared" si="33"/>
        <v>0.5</v>
      </c>
      <c r="E35" s="7">
        <f t="shared" si="33"/>
        <v>1.5</v>
      </c>
      <c r="F35" s="7">
        <f t="shared" si="33"/>
        <v>0.5</v>
      </c>
      <c r="G35" s="7">
        <f t="shared" si="33"/>
        <v>2.5</v>
      </c>
      <c r="H35" s="7">
        <f t="shared" si="33"/>
        <v>0.5</v>
      </c>
      <c r="I35" s="7">
        <f t="shared" si="33"/>
        <v>1</v>
      </c>
    </row>
    <row r="36" spans="1:9" x14ac:dyDescent="0.25">
      <c r="B36" s="7"/>
      <c r="C36" s="7"/>
      <c r="D36" s="7"/>
      <c r="E36" s="7"/>
      <c r="F36" s="7"/>
      <c r="G36" s="7"/>
      <c r="H36" s="7"/>
      <c r="I36" s="7"/>
    </row>
    <row r="37" spans="1:9" x14ac:dyDescent="0.25">
      <c r="A37" s="130" t="s">
        <v>24</v>
      </c>
      <c r="B37" s="7">
        <f>B27-B$34</f>
        <v>1893.5</v>
      </c>
      <c r="C37" s="7">
        <f t="shared" ref="C37:I37" si="34">C27-C$34</f>
        <v>3</v>
      </c>
      <c r="D37" s="7">
        <f t="shared" si="34"/>
        <v>1476.5</v>
      </c>
      <c r="E37" s="7">
        <f t="shared" si="34"/>
        <v>1577.5</v>
      </c>
      <c r="F37" s="7">
        <f t="shared" si="34"/>
        <v>1799.5</v>
      </c>
      <c r="G37" s="7">
        <f t="shared" si="34"/>
        <v>1547.5</v>
      </c>
      <c r="H37" s="7">
        <f t="shared" si="34"/>
        <v>1390.5</v>
      </c>
      <c r="I37" s="7">
        <f t="shared" si="34"/>
        <v>2007</v>
      </c>
    </row>
    <row r="38" spans="1:9" ht="15.75" thickBot="1" x14ac:dyDescent="0.3">
      <c r="A38" s="131"/>
      <c r="B38" s="23">
        <f>B28-B$34</f>
        <v>1710.5</v>
      </c>
      <c r="C38" s="23">
        <f t="shared" ref="C38:I38" si="35">C28-C$34</f>
        <v>2</v>
      </c>
      <c r="D38" s="23">
        <f t="shared" si="35"/>
        <v>1898.5</v>
      </c>
      <c r="E38" s="23">
        <f t="shared" si="35"/>
        <v>1922.5</v>
      </c>
      <c r="F38" s="23">
        <f t="shared" si="35"/>
        <v>1853.5</v>
      </c>
      <c r="G38" s="23">
        <f t="shared" si="35"/>
        <v>1610.5</v>
      </c>
      <c r="H38" s="23">
        <f t="shared" si="35"/>
        <v>1531.5</v>
      </c>
      <c r="I38" s="23">
        <f t="shared" si="35"/>
        <v>2000</v>
      </c>
    </row>
    <row r="39" spans="1:9" ht="15.75" thickTop="1" x14ac:dyDescent="0.25">
      <c r="A39" s="5" t="s">
        <v>0</v>
      </c>
      <c r="B39" s="7">
        <f>B29-B34</f>
        <v>1802</v>
      </c>
      <c r="C39" s="7">
        <f t="shared" ref="C39:I39" si="36">C29-C34</f>
        <v>2.5</v>
      </c>
      <c r="D39" s="7">
        <f t="shared" si="36"/>
        <v>1687.5</v>
      </c>
      <c r="E39" s="7">
        <f t="shared" si="36"/>
        <v>1750</v>
      </c>
      <c r="F39" s="7">
        <f t="shared" si="36"/>
        <v>1826.5</v>
      </c>
      <c r="G39" s="7">
        <f t="shared" si="36"/>
        <v>1579</v>
      </c>
      <c r="H39" s="7">
        <f t="shared" si="36"/>
        <v>1461</v>
      </c>
      <c r="I39" s="7">
        <f t="shared" si="36"/>
        <v>2003.5</v>
      </c>
    </row>
    <row r="40" spans="1:9" x14ac:dyDescent="0.25">
      <c r="A40" s="5" t="s">
        <v>1</v>
      </c>
      <c r="B40" s="7">
        <f>SQRT(B30^2+B35^2)</f>
        <v>91.610588907614826</v>
      </c>
      <c r="C40" s="7">
        <f t="shared" ref="C40:D40" si="37">SQRT(C30^2+C35^2)</f>
        <v>3.0413812651491097</v>
      </c>
      <c r="D40" s="7">
        <f t="shared" si="37"/>
        <v>211.00059241622995</v>
      </c>
      <c r="E40" s="7">
        <f>SQRT(E30^2+E35^2)</f>
        <v>172.5065216158508</v>
      </c>
      <c r="F40" s="7">
        <f t="shared" ref="F40:I40" si="38">SQRT(F30^2+F35^2)</f>
        <v>27.004629232781554</v>
      </c>
      <c r="G40" s="7">
        <f t="shared" si="38"/>
        <v>31.599050618649922</v>
      </c>
      <c r="H40" s="7">
        <f t="shared" si="38"/>
        <v>70.501773027350168</v>
      </c>
      <c r="I40" s="7">
        <f t="shared" si="38"/>
        <v>3.640054944640259</v>
      </c>
    </row>
    <row r="42" spans="1:9" x14ac:dyDescent="0.25">
      <c r="A42" s="120" t="s">
        <v>40</v>
      </c>
      <c r="B42" s="24">
        <f>B37/$B$39</f>
        <v>1.0507769145394006</v>
      </c>
      <c r="C42" s="24">
        <f t="shared" ref="C42:I42" si="39">C37/$B$39</f>
        <v>1.6648168701442841E-3</v>
      </c>
      <c r="D42" s="24">
        <f t="shared" si="39"/>
        <v>0.8193673695893452</v>
      </c>
      <c r="E42" s="24">
        <f t="shared" si="39"/>
        <v>0.87541620421753608</v>
      </c>
      <c r="F42" s="24">
        <f t="shared" si="39"/>
        <v>0.99861265260821308</v>
      </c>
      <c r="G42" s="24">
        <f t="shared" si="39"/>
        <v>0.85876803551609326</v>
      </c>
      <c r="H42" s="24">
        <f t="shared" si="39"/>
        <v>0.77164261931187572</v>
      </c>
      <c r="I42" s="24">
        <f t="shared" si="39"/>
        <v>1.1137624861265261</v>
      </c>
    </row>
    <row r="43" spans="1:9" ht="15.75" thickBot="1" x14ac:dyDescent="0.3">
      <c r="A43" s="121"/>
      <c r="B43" s="25">
        <f>B38/$B$39</f>
        <v>0.9492230854605993</v>
      </c>
      <c r="C43" s="25">
        <f t="shared" ref="C43:H43" si="40">C38/$B$39</f>
        <v>1.1098779134295228E-3</v>
      </c>
      <c r="D43" s="25">
        <f t="shared" si="40"/>
        <v>1.0535516093229744</v>
      </c>
      <c r="E43" s="25">
        <f t="shared" si="40"/>
        <v>1.0668701442841289</v>
      </c>
      <c r="F43" s="25">
        <f t="shared" si="40"/>
        <v>1.0285793562708103</v>
      </c>
      <c r="G43" s="25">
        <f t="shared" si="40"/>
        <v>0.89372918978912319</v>
      </c>
      <c r="H43" s="25">
        <f t="shared" si="40"/>
        <v>0.84988901220865709</v>
      </c>
      <c r="I43" s="25">
        <f>I38/$B$39</f>
        <v>1.1098779134295227</v>
      </c>
    </row>
    <row r="44" spans="1:9" ht="15.75" thickTop="1" x14ac:dyDescent="0.25">
      <c r="A44" s="5" t="s">
        <v>0</v>
      </c>
      <c r="B44" s="24">
        <f>B39/$B39</f>
        <v>1</v>
      </c>
      <c r="C44" s="24">
        <f t="shared" ref="C44:I44" si="41">C39/$B39</f>
        <v>1.3873473917869034E-3</v>
      </c>
      <c r="D44" s="24">
        <f t="shared" si="41"/>
        <v>0.93645948945615987</v>
      </c>
      <c r="E44" s="24">
        <f>E39/$B39</f>
        <v>0.97114317425083241</v>
      </c>
      <c r="F44" s="24">
        <f t="shared" si="41"/>
        <v>1.0135960044395116</v>
      </c>
      <c r="G44" s="24">
        <f t="shared" si="41"/>
        <v>0.87624861265260823</v>
      </c>
      <c r="H44" s="24">
        <f t="shared" si="41"/>
        <v>0.81076581576026641</v>
      </c>
      <c r="I44" s="24">
        <f t="shared" si="41"/>
        <v>1.1118201997780244</v>
      </c>
    </row>
    <row r="45" spans="1:9" x14ac:dyDescent="0.25">
      <c r="A45" s="5" t="s">
        <v>1</v>
      </c>
      <c r="B45" s="24">
        <f>SQRT((B44^2)*(((B40^2)/(B39^2))+(($B40^2)/($B39^2))))</f>
        <v>7.1896191614947341E-2</v>
      </c>
      <c r="C45" s="24">
        <f>SQRT((C44^2)*(((C40^2)/(C39^2))+(($B40^2)/($B39^2))))</f>
        <v>1.6892539934665299E-3</v>
      </c>
      <c r="D45" s="24">
        <f t="shared" ref="D45" si="42">SQRT((D44^2)*(((D40^2)/(D39^2))+(($B40^2)/($B39^2))))</f>
        <v>0.12640080151544497</v>
      </c>
      <c r="E45" s="24">
        <f t="shared" ref="E45" si="43">SQRT((E44^2)*(((E40^2)/(E39^2))+(($B40^2)/($B39^2))))</f>
        <v>0.10771196001070434</v>
      </c>
      <c r="F45" s="24">
        <f t="shared" ref="F45" si="44">SQRT((F44^2)*(((F40^2)/(F39^2))+(($B40^2)/($B39^2))))</f>
        <v>5.366437696215378E-2</v>
      </c>
      <c r="G45" s="24">
        <f t="shared" ref="G45" si="45">SQRT((G44^2)*(((G40^2)/(G39^2))+(($B40^2)/($B39^2))))</f>
        <v>4.7874089174666665E-2</v>
      </c>
      <c r="H45" s="24">
        <f t="shared" ref="H45" si="46">SQRT((H44^2)*(((H40^2)/(H39^2))+(($B40^2)/($B39^2))))</f>
        <v>5.6829748728196849E-2</v>
      </c>
      <c r="I45" s="24">
        <f t="shared" ref="I45" si="47">SQRT((I44^2)*(((I40^2)/(I39^2))+(($B40^2)/($B39^2))))</f>
        <v>5.6559115575648342E-2</v>
      </c>
    </row>
    <row r="47" spans="1:9" x14ac:dyDescent="0.25">
      <c r="A47" s="122" t="s">
        <v>27</v>
      </c>
      <c r="B47" s="122"/>
      <c r="C47" s="122"/>
      <c r="D47" s="122"/>
      <c r="E47" s="122"/>
      <c r="F47" s="122"/>
      <c r="G47" s="122"/>
      <c r="H47" s="122"/>
      <c r="I47" s="122"/>
    </row>
    <row r="48" spans="1:9" x14ac:dyDescent="0.25">
      <c r="A48" s="2"/>
      <c r="B48" s="18" t="s">
        <v>19</v>
      </c>
      <c r="C48" s="15" t="s">
        <v>3</v>
      </c>
      <c r="D48" s="16" t="s">
        <v>4</v>
      </c>
      <c r="E48" s="17" t="s">
        <v>5</v>
      </c>
      <c r="F48" s="19" t="s">
        <v>6</v>
      </c>
      <c r="G48" s="20" t="s">
        <v>7</v>
      </c>
      <c r="H48" s="21" t="s">
        <v>8</v>
      </c>
      <c r="I48" s="22" t="s">
        <v>9</v>
      </c>
    </row>
    <row r="49" spans="1:19" x14ac:dyDescent="0.25">
      <c r="A49" s="120" t="s">
        <v>40</v>
      </c>
      <c r="B49" s="24">
        <v>0.86915887850467288</v>
      </c>
      <c r="C49" s="24">
        <v>7.0093457943925228E-4</v>
      </c>
      <c r="D49" s="24">
        <v>0.66098130841121494</v>
      </c>
      <c r="E49" s="24">
        <v>1.6457943925233645</v>
      </c>
      <c r="F49" s="24">
        <v>0.56191588785046731</v>
      </c>
      <c r="G49" s="24">
        <v>0.8521028037383177</v>
      </c>
      <c r="H49" s="24">
        <v>0.52266355140186915</v>
      </c>
      <c r="I49" s="24">
        <v>1.5647196261682244</v>
      </c>
    </row>
    <row r="50" spans="1:19" x14ac:dyDescent="0.25">
      <c r="A50" s="120"/>
      <c r="B50" s="24">
        <v>1.1308411214953271</v>
      </c>
      <c r="C50" s="24">
        <v>2.3364485981308412E-4</v>
      </c>
      <c r="D50" s="24">
        <v>0.90350467289719627</v>
      </c>
      <c r="E50" s="24">
        <v>1.3789719626168224</v>
      </c>
      <c r="F50" s="24">
        <v>0.73668224299065421</v>
      </c>
      <c r="G50" s="24">
        <v>1.1385514018691589</v>
      </c>
      <c r="H50" s="24">
        <v>0.68387850467289724</v>
      </c>
      <c r="I50" s="24">
        <v>1.5254672897196262</v>
      </c>
    </row>
    <row r="51" spans="1:19" x14ac:dyDescent="0.25">
      <c r="A51" s="120"/>
      <c r="B51" s="24">
        <v>1.0507769145394006</v>
      </c>
      <c r="C51" s="24">
        <v>1.6648168701442841E-3</v>
      </c>
      <c r="D51" s="24">
        <v>0.8193673695893452</v>
      </c>
      <c r="E51" s="24">
        <v>0.87541620421753608</v>
      </c>
      <c r="F51" s="24">
        <v>0.99861265260821308</v>
      </c>
      <c r="G51" s="24">
        <v>0.85876803551609326</v>
      </c>
      <c r="H51" s="24">
        <v>0.77164261931187572</v>
      </c>
      <c r="I51" s="24">
        <v>1.1137624861265261</v>
      </c>
    </row>
    <row r="52" spans="1:19" ht="15.75" thickBot="1" x14ac:dyDescent="0.3">
      <c r="A52" s="121"/>
      <c r="B52" s="25">
        <v>0.9492230854605993</v>
      </c>
      <c r="C52" s="25">
        <v>1.1098779134295228E-3</v>
      </c>
      <c r="D52" s="25">
        <v>1.0535516093229744</v>
      </c>
      <c r="E52" s="25">
        <v>1.0668701442841289</v>
      </c>
      <c r="F52" s="25">
        <v>1.0285793562708103</v>
      </c>
      <c r="G52" s="25">
        <v>0.89372918978912319</v>
      </c>
      <c r="H52" s="25">
        <v>0.84988901220865709</v>
      </c>
      <c r="I52" s="25">
        <v>1.1098779134295227</v>
      </c>
    </row>
    <row r="53" spans="1:19" ht="15.75" thickTop="1" x14ac:dyDescent="0.25">
      <c r="A53" s="5" t="s">
        <v>0</v>
      </c>
      <c r="B53" s="24">
        <f>AVERAGE(B49:B52)</f>
        <v>1</v>
      </c>
      <c r="C53" s="24">
        <f t="shared" ref="C53:I53" si="48">AVERAGE(C49:C52)</f>
        <v>9.273185557065358E-4</v>
      </c>
      <c r="D53" s="24">
        <f t="shared" si="48"/>
        <v>0.85935124005518271</v>
      </c>
      <c r="E53" s="24">
        <f t="shared" si="48"/>
        <v>1.241763175910463</v>
      </c>
      <c r="F53" s="24">
        <f t="shared" si="48"/>
        <v>0.8314475349300362</v>
      </c>
      <c r="G53" s="24">
        <f t="shared" si="48"/>
        <v>0.93578785772817319</v>
      </c>
      <c r="H53" s="24">
        <f t="shared" si="48"/>
        <v>0.7070184218988248</v>
      </c>
      <c r="I53" s="24">
        <f t="shared" si="48"/>
        <v>1.328456828860975</v>
      </c>
    </row>
    <row r="54" spans="1:19" x14ac:dyDescent="0.25">
      <c r="A54" s="5" t="s">
        <v>1</v>
      </c>
      <c r="B54" s="24">
        <f>_xlfn.STDEV.P(B49:B52)</f>
        <v>9.9241357619433423E-2</v>
      </c>
      <c r="C54" s="24">
        <f t="shared" ref="C54:I54" si="49">_xlfn.STDEV.P(C49:C52)</f>
        <v>5.2670309092880225E-4</v>
      </c>
      <c r="D54" s="24">
        <f t="shared" si="49"/>
        <v>0.14196183354456759</v>
      </c>
      <c r="E54" s="24">
        <f t="shared" si="49"/>
        <v>0.29447629417627186</v>
      </c>
      <c r="F54" s="24">
        <f t="shared" si="49"/>
        <v>0.19263495327125288</v>
      </c>
      <c r="G54" s="24">
        <f t="shared" si="49"/>
        <v>0.11812834932424826</v>
      </c>
      <c r="H54" s="24">
        <f t="shared" si="49"/>
        <v>0.12156322070422128</v>
      </c>
      <c r="I54" s="24">
        <f t="shared" si="49"/>
        <v>0.21708502605692834</v>
      </c>
    </row>
    <row r="57" spans="1:19" x14ac:dyDescent="0.25">
      <c r="A57" s="129" t="s">
        <v>133</v>
      </c>
      <c r="B57" s="129"/>
      <c r="C57" s="129"/>
      <c r="D57" s="129"/>
      <c r="E57" s="129"/>
      <c r="F57" s="129"/>
      <c r="G57" s="129"/>
      <c r="H57" s="129"/>
      <c r="I57" s="129"/>
      <c r="K57" t="s">
        <v>179</v>
      </c>
    </row>
    <row r="58" spans="1:19" x14ac:dyDescent="0.25">
      <c r="A58" s="122" t="s">
        <v>31</v>
      </c>
      <c r="B58" s="122"/>
      <c r="C58" s="122"/>
      <c r="D58" s="122"/>
      <c r="E58" s="122"/>
      <c r="F58" s="122"/>
      <c r="G58" s="122"/>
      <c r="H58" s="122"/>
      <c r="I58" s="122"/>
    </row>
    <row r="59" spans="1:19" x14ac:dyDescent="0.25">
      <c r="A59" s="2"/>
      <c r="B59" s="18" t="s">
        <v>19</v>
      </c>
      <c r="C59" s="15" t="s">
        <v>3</v>
      </c>
      <c r="D59" s="16" t="s">
        <v>4</v>
      </c>
      <c r="E59" s="17" t="s">
        <v>5</v>
      </c>
      <c r="F59" s="19" t="s">
        <v>6</v>
      </c>
      <c r="G59" s="20" t="s">
        <v>7</v>
      </c>
      <c r="H59" s="21" t="s">
        <v>8</v>
      </c>
      <c r="I59" s="22" t="s">
        <v>9</v>
      </c>
      <c r="K59" s="24" t="s">
        <v>180</v>
      </c>
      <c r="L59" s="24">
        <v>1</v>
      </c>
      <c r="M59" s="24"/>
      <c r="N59" s="24"/>
      <c r="O59" s="24"/>
      <c r="P59" s="24"/>
      <c r="Q59" s="24"/>
      <c r="R59" s="24"/>
      <c r="S59" s="24"/>
    </row>
    <row r="60" spans="1:19" x14ac:dyDescent="0.25">
      <c r="A60" s="120" t="s">
        <v>23</v>
      </c>
      <c r="B60">
        <v>1863</v>
      </c>
      <c r="C60">
        <v>120</v>
      </c>
      <c r="D60">
        <v>2016</v>
      </c>
      <c r="E60">
        <v>3917</v>
      </c>
      <c r="F60">
        <v>1320</v>
      </c>
      <c r="G60">
        <v>2098</v>
      </c>
      <c r="H60">
        <v>1580</v>
      </c>
      <c r="I60">
        <v>3489</v>
      </c>
      <c r="K60" s="24" t="s">
        <v>181</v>
      </c>
      <c r="L60" s="24">
        <v>6</v>
      </c>
      <c r="M60" s="24"/>
      <c r="N60" s="24"/>
      <c r="O60" s="24"/>
      <c r="P60" s="24"/>
      <c r="Q60" s="24"/>
      <c r="R60" s="24"/>
      <c r="S60" s="24"/>
    </row>
    <row r="61" spans="1:19" ht="15.75" thickBot="1" x14ac:dyDescent="0.3">
      <c r="A61" s="121"/>
      <c r="B61" s="6">
        <v>2588</v>
      </c>
      <c r="C61" s="6">
        <v>115</v>
      </c>
      <c r="D61" s="6">
        <v>1909</v>
      </c>
      <c r="E61" s="6">
        <v>3870</v>
      </c>
      <c r="F61" s="6">
        <v>1386</v>
      </c>
      <c r="G61" s="6">
        <v>2163</v>
      </c>
      <c r="H61" s="6">
        <v>1469</v>
      </c>
      <c r="I61" s="6">
        <v>3708</v>
      </c>
      <c r="K61" s="24" t="s">
        <v>182</v>
      </c>
      <c r="L61" s="24">
        <v>0.05</v>
      </c>
      <c r="M61" s="24"/>
      <c r="N61" s="24"/>
      <c r="O61" s="24"/>
      <c r="P61" s="24"/>
      <c r="Q61" s="24"/>
      <c r="R61" s="24"/>
      <c r="S61" s="24"/>
    </row>
    <row r="62" spans="1:19" ht="15.75" thickTop="1" x14ac:dyDescent="0.25">
      <c r="A62" s="5" t="s">
        <v>0</v>
      </c>
      <c r="B62" s="7">
        <f t="shared" ref="B62:I62" si="50">AVERAGE(B60:B61)</f>
        <v>2225.5</v>
      </c>
      <c r="C62" s="7">
        <f t="shared" si="50"/>
        <v>117.5</v>
      </c>
      <c r="D62" s="7">
        <f t="shared" si="50"/>
        <v>1962.5</v>
      </c>
      <c r="E62" s="7">
        <f t="shared" si="50"/>
        <v>3893.5</v>
      </c>
      <c r="F62" s="7">
        <f t="shared" si="50"/>
        <v>1353</v>
      </c>
      <c r="G62" s="7">
        <f t="shared" si="50"/>
        <v>2130.5</v>
      </c>
      <c r="H62" s="7">
        <f t="shared" si="50"/>
        <v>1524.5</v>
      </c>
      <c r="I62" s="7">
        <f t="shared" si="50"/>
        <v>3598.5</v>
      </c>
      <c r="K62" s="24"/>
      <c r="L62" s="24"/>
      <c r="M62" s="24"/>
      <c r="N62" s="24"/>
      <c r="O62" s="24"/>
      <c r="P62" s="24"/>
      <c r="Q62" s="24"/>
      <c r="R62" s="24"/>
      <c r="S62" s="24"/>
    </row>
    <row r="63" spans="1:19" x14ac:dyDescent="0.25">
      <c r="A63" s="5" t="s">
        <v>1</v>
      </c>
      <c r="B63" s="7">
        <f t="shared" ref="B63:I63" si="51">_xlfn.STDEV.P(B60:B61)</f>
        <v>362.5</v>
      </c>
      <c r="C63" s="7">
        <f t="shared" si="51"/>
        <v>2.5</v>
      </c>
      <c r="D63" s="7">
        <f t="shared" si="51"/>
        <v>53.5</v>
      </c>
      <c r="E63" s="7">
        <f t="shared" si="51"/>
        <v>23.5</v>
      </c>
      <c r="F63" s="7">
        <f t="shared" si="51"/>
        <v>33</v>
      </c>
      <c r="G63" s="7">
        <f t="shared" si="51"/>
        <v>32.5</v>
      </c>
      <c r="H63" s="7">
        <f t="shared" si="51"/>
        <v>55.5</v>
      </c>
      <c r="I63" s="7">
        <f t="shared" si="51"/>
        <v>109.5</v>
      </c>
      <c r="K63" s="24" t="s">
        <v>183</v>
      </c>
      <c r="L63" s="24" t="s">
        <v>184</v>
      </c>
      <c r="M63" s="24" t="s">
        <v>185</v>
      </c>
      <c r="N63" s="24" t="s">
        <v>186</v>
      </c>
      <c r="O63" s="24" t="s">
        <v>187</v>
      </c>
      <c r="P63" s="24" t="s">
        <v>188</v>
      </c>
      <c r="Q63" s="24" t="s">
        <v>211</v>
      </c>
      <c r="R63" s="24"/>
      <c r="S63" s="24"/>
    </row>
    <row r="64" spans="1:19" x14ac:dyDescent="0.25">
      <c r="A64" s="5"/>
      <c r="B64" s="7"/>
      <c r="C64" s="7"/>
      <c r="D64" s="7"/>
      <c r="E64" s="7"/>
      <c r="F64" s="7"/>
      <c r="G64" s="7"/>
      <c r="H64" s="7"/>
      <c r="I64" s="7"/>
      <c r="K64" s="24" t="s">
        <v>212</v>
      </c>
      <c r="L64" s="24">
        <v>8.6999999999999993</v>
      </c>
      <c r="M64" s="24" t="s">
        <v>275</v>
      </c>
      <c r="N64" s="24" t="s">
        <v>234</v>
      </c>
      <c r="O64" s="24" t="s">
        <v>235</v>
      </c>
      <c r="P64" s="95">
        <v>0.33</v>
      </c>
      <c r="Q64" s="24" t="s">
        <v>214</v>
      </c>
      <c r="R64" s="24" t="s">
        <v>215</v>
      </c>
      <c r="S64" s="24"/>
    </row>
    <row r="65" spans="1:19" x14ac:dyDescent="0.25">
      <c r="A65" s="120" t="s">
        <v>22</v>
      </c>
      <c r="B65">
        <v>127</v>
      </c>
      <c r="C65">
        <v>114</v>
      </c>
      <c r="D65">
        <v>130</v>
      </c>
      <c r="E65">
        <v>132</v>
      </c>
      <c r="F65">
        <v>130</v>
      </c>
      <c r="G65">
        <v>144</v>
      </c>
      <c r="H65">
        <v>136</v>
      </c>
      <c r="I65">
        <v>134</v>
      </c>
      <c r="K65" s="24" t="s">
        <v>216</v>
      </c>
      <c r="L65" s="24">
        <v>-32.200000000000003</v>
      </c>
      <c r="M65" s="24" t="s">
        <v>276</v>
      </c>
      <c r="N65" s="24" t="s">
        <v>234</v>
      </c>
      <c r="O65" s="24" t="s">
        <v>235</v>
      </c>
      <c r="P65" s="95">
        <v>0.27</v>
      </c>
      <c r="Q65" s="24" t="s">
        <v>218</v>
      </c>
      <c r="R65" s="24" t="s">
        <v>219</v>
      </c>
      <c r="S65" s="24"/>
    </row>
    <row r="66" spans="1:19" ht="15.75" thickBot="1" x14ac:dyDescent="0.3">
      <c r="A66" s="121"/>
      <c r="B66" s="6">
        <v>123</v>
      </c>
      <c r="C66" s="6">
        <v>125</v>
      </c>
      <c r="D66" s="6">
        <v>129</v>
      </c>
      <c r="E66" s="6">
        <v>122</v>
      </c>
      <c r="F66" s="6">
        <v>128</v>
      </c>
      <c r="G66" s="6">
        <v>132</v>
      </c>
      <c r="H66" s="6">
        <v>129</v>
      </c>
      <c r="I66" s="6">
        <v>132</v>
      </c>
      <c r="K66" s="24" t="s">
        <v>220</v>
      </c>
      <c r="L66" s="24">
        <v>33.299999999999997</v>
      </c>
      <c r="M66" s="24" t="s">
        <v>277</v>
      </c>
      <c r="N66" s="24" t="s">
        <v>191</v>
      </c>
      <c r="O66" s="24" t="s">
        <v>196</v>
      </c>
      <c r="P66" s="95">
        <v>0.01</v>
      </c>
      <c r="Q66" s="24" t="s">
        <v>222</v>
      </c>
      <c r="R66" s="24" t="s">
        <v>223</v>
      </c>
      <c r="S66" s="24"/>
    </row>
    <row r="67" spans="1:19" ht="15.75" thickTop="1" x14ac:dyDescent="0.25">
      <c r="A67" s="5" t="s">
        <v>0</v>
      </c>
      <c r="B67" s="7">
        <f t="shared" ref="B67:I67" si="52">AVERAGE(B65:B66)</f>
        <v>125</v>
      </c>
      <c r="C67" s="7">
        <f t="shared" si="52"/>
        <v>119.5</v>
      </c>
      <c r="D67" s="7">
        <f t="shared" si="52"/>
        <v>129.5</v>
      </c>
      <c r="E67" s="7">
        <f t="shared" si="52"/>
        <v>127</v>
      </c>
      <c r="F67" s="7">
        <f t="shared" si="52"/>
        <v>129</v>
      </c>
      <c r="G67" s="7">
        <f t="shared" si="52"/>
        <v>138</v>
      </c>
      <c r="H67" s="7">
        <f t="shared" si="52"/>
        <v>132.5</v>
      </c>
      <c r="I67" s="7">
        <f t="shared" si="52"/>
        <v>133</v>
      </c>
      <c r="K67" s="24" t="s">
        <v>224</v>
      </c>
      <c r="L67" s="24">
        <v>7.6</v>
      </c>
      <c r="M67" s="24" t="s">
        <v>278</v>
      </c>
      <c r="N67" s="24" t="s">
        <v>234</v>
      </c>
      <c r="O67" s="24" t="s">
        <v>235</v>
      </c>
      <c r="P67" s="95">
        <v>0.38</v>
      </c>
      <c r="Q67" s="24" t="s">
        <v>226</v>
      </c>
      <c r="R67" s="24" t="s">
        <v>227</v>
      </c>
      <c r="S67" s="24"/>
    </row>
    <row r="68" spans="1:19" x14ac:dyDescent="0.25">
      <c r="A68" s="5" t="s">
        <v>1</v>
      </c>
      <c r="B68" s="7">
        <f t="shared" ref="B68:I68" si="53">_xlfn.STDEV.P(B65:B66)</f>
        <v>2</v>
      </c>
      <c r="C68" s="7">
        <f t="shared" si="53"/>
        <v>5.5</v>
      </c>
      <c r="D68" s="7">
        <f t="shared" si="53"/>
        <v>0.5</v>
      </c>
      <c r="E68" s="7">
        <f t="shared" si="53"/>
        <v>5</v>
      </c>
      <c r="F68" s="7">
        <f t="shared" si="53"/>
        <v>1</v>
      </c>
      <c r="G68" s="7">
        <f t="shared" si="53"/>
        <v>6</v>
      </c>
      <c r="H68" s="7">
        <f t="shared" si="53"/>
        <v>3.5</v>
      </c>
      <c r="I68" s="7">
        <f t="shared" si="53"/>
        <v>1</v>
      </c>
      <c r="K68" s="24" t="s">
        <v>228</v>
      </c>
      <c r="L68" s="24">
        <v>23.6</v>
      </c>
      <c r="M68" s="24" t="s">
        <v>279</v>
      </c>
      <c r="N68" s="24" t="s">
        <v>234</v>
      </c>
      <c r="O68" s="24" t="s">
        <v>235</v>
      </c>
      <c r="P68" s="95">
        <v>0.05</v>
      </c>
      <c r="Q68" s="24" t="s">
        <v>230</v>
      </c>
      <c r="R68" s="24" t="s">
        <v>231</v>
      </c>
      <c r="S68" s="24"/>
    </row>
    <row r="69" spans="1:19" x14ac:dyDescent="0.25">
      <c r="B69" s="7"/>
      <c r="C69" s="7"/>
      <c r="D69" s="7"/>
      <c r="E69" s="7"/>
      <c r="F69" s="7"/>
      <c r="G69" s="7"/>
      <c r="H69" s="7"/>
      <c r="I69" s="7"/>
      <c r="K69" s="24" t="s">
        <v>232</v>
      </c>
      <c r="L69" s="24">
        <v>-31</v>
      </c>
      <c r="M69" s="24" t="s">
        <v>280</v>
      </c>
      <c r="N69" s="24" t="s">
        <v>234</v>
      </c>
      <c r="O69" s="24" t="s">
        <v>235</v>
      </c>
      <c r="P69" s="95">
        <v>0.19</v>
      </c>
      <c r="Q69" s="24" t="s">
        <v>236</v>
      </c>
      <c r="R69" s="24" t="s">
        <v>237</v>
      </c>
      <c r="S69" s="24"/>
    </row>
    <row r="70" spans="1:19" x14ac:dyDescent="0.25">
      <c r="A70" s="130" t="s">
        <v>25</v>
      </c>
      <c r="B70" s="7">
        <f t="shared" ref="B70:I71" si="54">B60-B$67</f>
        <v>1738</v>
      </c>
      <c r="C70" s="7">
        <f t="shared" si="54"/>
        <v>0.5</v>
      </c>
      <c r="D70" s="7">
        <f t="shared" si="54"/>
        <v>1886.5</v>
      </c>
      <c r="E70" s="7">
        <f t="shared" si="54"/>
        <v>3790</v>
      </c>
      <c r="F70" s="7">
        <f t="shared" si="54"/>
        <v>1191</v>
      </c>
      <c r="G70" s="7">
        <f t="shared" si="54"/>
        <v>1960</v>
      </c>
      <c r="H70" s="7">
        <f t="shared" si="54"/>
        <v>1447.5</v>
      </c>
      <c r="I70" s="7">
        <f t="shared" si="54"/>
        <v>3356</v>
      </c>
      <c r="K70" s="24"/>
      <c r="L70" s="24"/>
      <c r="M70" s="24"/>
      <c r="N70" s="24"/>
      <c r="O70" s="24"/>
      <c r="P70" s="24"/>
      <c r="Q70" s="24"/>
      <c r="R70" s="24"/>
      <c r="S70" s="24"/>
    </row>
    <row r="71" spans="1:19" ht="15.75" thickBot="1" x14ac:dyDescent="0.3">
      <c r="A71" s="131"/>
      <c r="B71" s="23">
        <f t="shared" si="54"/>
        <v>2463</v>
      </c>
      <c r="C71" s="23">
        <f t="shared" si="54"/>
        <v>-4.5</v>
      </c>
      <c r="D71" s="23">
        <f t="shared" si="54"/>
        <v>1779.5</v>
      </c>
      <c r="E71" s="23">
        <f t="shared" si="54"/>
        <v>3743</v>
      </c>
      <c r="F71" s="23">
        <f t="shared" si="54"/>
        <v>1257</v>
      </c>
      <c r="G71" s="23">
        <f t="shared" si="54"/>
        <v>2025</v>
      </c>
      <c r="H71" s="23">
        <f t="shared" si="54"/>
        <v>1336.5</v>
      </c>
      <c r="I71" s="23">
        <f t="shared" si="54"/>
        <v>3575</v>
      </c>
      <c r="K71" s="24" t="s">
        <v>203</v>
      </c>
      <c r="L71" s="24" t="s">
        <v>204</v>
      </c>
      <c r="M71" s="24" t="s">
        <v>205</v>
      </c>
      <c r="N71" s="24" t="s">
        <v>184</v>
      </c>
      <c r="O71" s="24" t="s">
        <v>206</v>
      </c>
      <c r="P71" s="24" t="s">
        <v>207</v>
      </c>
      <c r="Q71" s="24" t="s">
        <v>208</v>
      </c>
      <c r="R71" s="24" t="s">
        <v>209</v>
      </c>
      <c r="S71" s="24" t="s">
        <v>210</v>
      </c>
    </row>
    <row r="72" spans="1:19" ht="15.75" thickTop="1" x14ac:dyDescent="0.25">
      <c r="A72" s="5" t="s">
        <v>0</v>
      </c>
      <c r="B72" s="7">
        <f t="shared" ref="B72:I72" si="55">B62-B67</f>
        <v>2100.5</v>
      </c>
      <c r="C72" s="7">
        <f t="shared" si="55"/>
        <v>-2</v>
      </c>
      <c r="D72" s="7">
        <f t="shared" si="55"/>
        <v>1833</v>
      </c>
      <c r="E72" s="7">
        <f t="shared" si="55"/>
        <v>3766.5</v>
      </c>
      <c r="F72" s="7">
        <f t="shared" si="55"/>
        <v>1224</v>
      </c>
      <c r="G72" s="7">
        <f t="shared" si="55"/>
        <v>1992.5</v>
      </c>
      <c r="H72" s="7">
        <f t="shared" si="55"/>
        <v>1392</v>
      </c>
      <c r="I72" s="7">
        <f t="shared" si="55"/>
        <v>3465.5</v>
      </c>
      <c r="K72" s="24" t="s">
        <v>212</v>
      </c>
      <c r="L72" s="24">
        <v>100</v>
      </c>
      <c r="M72" s="24">
        <v>91.3</v>
      </c>
      <c r="N72" s="24">
        <v>8.6999999999999993</v>
      </c>
      <c r="O72" s="24">
        <v>7.7359999999999998</v>
      </c>
      <c r="P72" s="24">
        <v>4</v>
      </c>
      <c r="Q72" s="24">
        <v>4</v>
      </c>
      <c r="R72" s="24">
        <v>1.125</v>
      </c>
      <c r="S72" s="24">
        <v>3.8159999999999998</v>
      </c>
    </row>
    <row r="73" spans="1:19" x14ac:dyDescent="0.25">
      <c r="A73" s="5" t="s">
        <v>1</v>
      </c>
      <c r="B73" s="7">
        <f t="shared" ref="B73:I73" si="56">SQRT(B63^2+B68^2)</f>
        <v>362.50551719939381</v>
      </c>
      <c r="C73" s="7">
        <f t="shared" si="56"/>
        <v>6.0415229867972862</v>
      </c>
      <c r="D73" s="7">
        <f t="shared" si="56"/>
        <v>53.502336397581743</v>
      </c>
      <c r="E73" s="7">
        <f t="shared" si="56"/>
        <v>24.026027553467927</v>
      </c>
      <c r="F73" s="7">
        <f t="shared" si="56"/>
        <v>33.015148038438355</v>
      </c>
      <c r="G73" s="7">
        <f t="shared" si="56"/>
        <v>33.049205739321479</v>
      </c>
      <c r="H73" s="7">
        <f t="shared" si="56"/>
        <v>55.61025085359713</v>
      </c>
      <c r="I73" s="7">
        <f t="shared" si="56"/>
        <v>109.5045661148429</v>
      </c>
      <c r="K73" s="24" t="s">
        <v>216</v>
      </c>
      <c r="L73" s="24">
        <v>100</v>
      </c>
      <c r="M73" s="24">
        <v>132.19999999999999</v>
      </c>
      <c r="N73" s="24">
        <v>-32.200000000000003</v>
      </c>
      <c r="O73" s="24">
        <v>24.69</v>
      </c>
      <c r="P73" s="24">
        <v>4</v>
      </c>
      <c r="Q73" s="24">
        <v>4</v>
      </c>
      <c r="R73" s="24">
        <v>1.304</v>
      </c>
      <c r="S73" s="24">
        <v>3.5609999999999999</v>
      </c>
    </row>
    <row r="74" spans="1:19" x14ac:dyDescent="0.25">
      <c r="K74" s="24" t="s">
        <v>220</v>
      </c>
      <c r="L74" s="24">
        <v>100</v>
      </c>
      <c r="M74" s="24">
        <v>66.7</v>
      </c>
      <c r="N74" s="24">
        <v>33.299999999999997</v>
      </c>
      <c r="O74" s="24">
        <v>8.4550000000000001</v>
      </c>
      <c r="P74" s="24">
        <v>4</v>
      </c>
      <c r="Q74" s="24">
        <v>4</v>
      </c>
      <c r="R74" s="24">
        <v>3.9390000000000001</v>
      </c>
      <c r="S74" s="24">
        <v>4.9119999999999999</v>
      </c>
    </row>
    <row r="75" spans="1:19" x14ac:dyDescent="0.25">
      <c r="A75" s="120" t="s">
        <v>40</v>
      </c>
      <c r="B75" s="24">
        <f t="shared" ref="B75:I76" si="57">B70/$B$72</f>
        <v>0.82742204237086403</v>
      </c>
      <c r="C75" s="24">
        <f t="shared" si="57"/>
        <v>2.3803856224708403E-4</v>
      </c>
      <c r="D75" s="24">
        <f t="shared" si="57"/>
        <v>0.89811949535824809</v>
      </c>
      <c r="E75" s="24">
        <f t="shared" si="57"/>
        <v>1.8043323018328969</v>
      </c>
      <c r="F75" s="24">
        <f t="shared" si="57"/>
        <v>0.56700785527255415</v>
      </c>
      <c r="G75" s="24">
        <f t="shared" si="57"/>
        <v>0.93311116400856942</v>
      </c>
      <c r="H75" s="24">
        <f t="shared" si="57"/>
        <v>0.68912163770530821</v>
      </c>
      <c r="I75" s="24">
        <f t="shared" si="57"/>
        <v>1.597714829802428</v>
      </c>
      <c r="K75" s="24" t="s">
        <v>224</v>
      </c>
      <c r="L75" s="24">
        <v>100</v>
      </c>
      <c r="M75" s="24">
        <v>92.4</v>
      </c>
      <c r="N75" s="24">
        <v>7.6</v>
      </c>
      <c r="O75" s="24">
        <v>7.4820000000000002</v>
      </c>
      <c r="P75" s="24">
        <v>4</v>
      </c>
      <c r="Q75" s="24">
        <v>4</v>
      </c>
      <c r="R75" s="24">
        <v>1.016</v>
      </c>
      <c r="S75" s="24">
        <v>3.3889999999999998</v>
      </c>
    </row>
    <row r="76" spans="1:19" ht="15.75" thickBot="1" x14ac:dyDescent="0.3">
      <c r="A76" s="121"/>
      <c r="B76" s="25">
        <f t="shared" si="57"/>
        <v>1.172577957629136</v>
      </c>
      <c r="C76" s="25">
        <f t="shared" si="57"/>
        <v>-2.1423470602237563E-3</v>
      </c>
      <c r="D76" s="25">
        <f t="shared" si="57"/>
        <v>0.84717924303737202</v>
      </c>
      <c r="E76" s="25">
        <f t="shared" si="57"/>
        <v>1.781956676981671</v>
      </c>
      <c r="F76" s="25">
        <f t="shared" si="57"/>
        <v>0.59842894548916925</v>
      </c>
      <c r="G76" s="25">
        <f t="shared" si="57"/>
        <v>0.96405617710069036</v>
      </c>
      <c r="H76" s="25">
        <f t="shared" si="57"/>
        <v>0.63627707688645563</v>
      </c>
      <c r="I76" s="25">
        <f t="shared" si="57"/>
        <v>1.7019757200666508</v>
      </c>
      <c r="K76" s="24" t="s">
        <v>228</v>
      </c>
      <c r="L76" s="24">
        <v>100</v>
      </c>
      <c r="M76" s="24">
        <v>76.400000000000006</v>
      </c>
      <c r="N76" s="24">
        <v>23.6</v>
      </c>
      <c r="O76" s="24">
        <v>9.6709999999999994</v>
      </c>
      <c r="P76" s="24">
        <v>4</v>
      </c>
      <c r="Q76" s="24">
        <v>4</v>
      </c>
      <c r="R76" s="24">
        <v>2.44</v>
      </c>
      <c r="S76" s="24">
        <v>5.9089999999999998</v>
      </c>
    </row>
    <row r="77" spans="1:19" ht="15.75" thickTop="1" x14ac:dyDescent="0.25">
      <c r="A77" s="5" t="s">
        <v>0</v>
      </c>
      <c r="B77" s="24">
        <f t="shared" ref="B77:I77" si="58">B72/$B72</f>
        <v>1</v>
      </c>
      <c r="C77" s="24">
        <f t="shared" si="58"/>
        <v>-9.5215424898833611E-4</v>
      </c>
      <c r="D77" s="24">
        <f t="shared" si="58"/>
        <v>0.87264936919781</v>
      </c>
      <c r="E77" s="24">
        <f t="shared" si="58"/>
        <v>1.7931444894072839</v>
      </c>
      <c r="F77" s="24">
        <f t="shared" si="58"/>
        <v>0.58271840038086165</v>
      </c>
      <c r="G77" s="24">
        <f t="shared" si="58"/>
        <v>0.94858367055462989</v>
      </c>
      <c r="H77" s="24">
        <f t="shared" si="58"/>
        <v>0.66269935729588192</v>
      </c>
      <c r="I77" s="24">
        <f t="shared" si="58"/>
        <v>1.6498452749345394</v>
      </c>
      <c r="K77" s="24" t="s">
        <v>232</v>
      </c>
      <c r="L77" s="24">
        <v>100</v>
      </c>
      <c r="M77" s="24">
        <v>131</v>
      </c>
      <c r="N77" s="24">
        <v>-31</v>
      </c>
      <c r="O77" s="24">
        <v>19.36</v>
      </c>
      <c r="P77" s="24">
        <v>4</v>
      </c>
      <c r="Q77" s="24">
        <v>4</v>
      </c>
      <c r="R77" s="24">
        <v>1.601</v>
      </c>
      <c r="S77" s="24">
        <v>3.9529999999999998</v>
      </c>
    </row>
    <row r="78" spans="1:19" x14ac:dyDescent="0.25">
      <c r="A78" s="5" t="s">
        <v>1</v>
      </c>
      <c r="B78" s="24">
        <f t="shared" ref="B78:I78" si="59">SQRT((B77^2)*(((B73^2)/(B72^2))+(($B73^2)/($B72^2))))</f>
        <v>0.24406580283668461</v>
      </c>
      <c r="C78" s="24">
        <f t="shared" si="59"/>
        <v>2.8809210849963397E-3</v>
      </c>
      <c r="D78" s="24">
        <f t="shared" si="59"/>
        <v>0.15274111493725773</v>
      </c>
      <c r="E78" s="24">
        <f t="shared" si="59"/>
        <v>0.30967323996089052</v>
      </c>
      <c r="F78" s="24">
        <f t="shared" si="59"/>
        <v>0.10178675992808624</v>
      </c>
      <c r="G78" s="24">
        <f t="shared" si="59"/>
        <v>0.16446148579016373</v>
      </c>
      <c r="H78" s="24">
        <f t="shared" si="59"/>
        <v>0.11739331831364622</v>
      </c>
      <c r="I78" s="24">
        <f t="shared" si="59"/>
        <v>0.28946450768555482</v>
      </c>
    </row>
    <row r="80" spans="1:19" x14ac:dyDescent="0.25">
      <c r="A80" s="122" t="s">
        <v>31</v>
      </c>
      <c r="B80" s="122"/>
      <c r="C80" s="122"/>
      <c r="D80" s="122"/>
      <c r="E80" s="122"/>
      <c r="F80" s="122"/>
      <c r="G80" s="122"/>
      <c r="H80" s="122"/>
      <c r="I80" s="122"/>
    </row>
    <row r="81" spans="1:9" x14ac:dyDescent="0.25">
      <c r="A81" s="2"/>
      <c r="B81" s="18" t="s">
        <v>19</v>
      </c>
      <c r="C81" s="15" t="s">
        <v>3</v>
      </c>
      <c r="D81" s="16" t="s">
        <v>4</v>
      </c>
      <c r="E81" s="17" t="s">
        <v>5</v>
      </c>
      <c r="F81" s="19" t="s">
        <v>6</v>
      </c>
      <c r="G81" s="20" t="s">
        <v>7</v>
      </c>
      <c r="H81" s="21" t="s">
        <v>8</v>
      </c>
      <c r="I81" s="22" t="s">
        <v>9</v>
      </c>
    </row>
    <row r="82" spans="1:9" x14ac:dyDescent="0.25">
      <c r="A82" s="120" t="s">
        <v>23</v>
      </c>
      <c r="B82">
        <v>1840</v>
      </c>
      <c r="C82">
        <v>125</v>
      </c>
      <c r="D82">
        <v>2047</v>
      </c>
      <c r="E82">
        <v>1737</v>
      </c>
      <c r="F82">
        <v>1629</v>
      </c>
      <c r="G82">
        <v>1932</v>
      </c>
      <c r="H82">
        <v>2004</v>
      </c>
      <c r="I82">
        <v>2306</v>
      </c>
    </row>
    <row r="83" spans="1:9" ht="15.75" thickBot="1" x14ac:dyDescent="0.3">
      <c r="A83" s="121"/>
      <c r="B83" s="6">
        <v>2271</v>
      </c>
      <c r="C83" s="6">
        <v>124</v>
      </c>
      <c r="D83" s="6">
        <v>1880</v>
      </c>
      <c r="E83" s="6">
        <v>1791</v>
      </c>
      <c r="F83" s="6">
        <v>1528</v>
      </c>
      <c r="G83" s="6">
        <v>1796</v>
      </c>
      <c r="H83" s="6">
        <v>1590</v>
      </c>
      <c r="I83" s="6">
        <v>1700</v>
      </c>
    </row>
    <row r="84" spans="1:9" ht="15.75" thickTop="1" x14ac:dyDescent="0.25">
      <c r="A84" s="5" t="s">
        <v>0</v>
      </c>
      <c r="B84" s="7">
        <f t="shared" ref="B84:I84" si="60">AVERAGE(B82:B83)</f>
        <v>2055.5</v>
      </c>
      <c r="C84" s="7">
        <f t="shared" si="60"/>
        <v>124.5</v>
      </c>
      <c r="D84" s="7">
        <f t="shared" si="60"/>
        <v>1963.5</v>
      </c>
      <c r="E84" s="7">
        <f t="shared" si="60"/>
        <v>1764</v>
      </c>
      <c r="F84" s="7">
        <f t="shared" si="60"/>
        <v>1578.5</v>
      </c>
      <c r="G84" s="7">
        <f t="shared" si="60"/>
        <v>1864</v>
      </c>
      <c r="H84" s="7">
        <f t="shared" si="60"/>
        <v>1797</v>
      </c>
      <c r="I84" s="7">
        <f t="shared" si="60"/>
        <v>2003</v>
      </c>
    </row>
    <row r="85" spans="1:9" x14ac:dyDescent="0.25">
      <c r="A85" s="5" t="s">
        <v>1</v>
      </c>
      <c r="B85" s="7">
        <f t="shared" ref="B85:I85" si="61">_xlfn.STDEV.P(B82:B83)</f>
        <v>215.5</v>
      </c>
      <c r="C85" s="7">
        <f t="shared" si="61"/>
        <v>0.5</v>
      </c>
      <c r="D85" s="7">
        <f t="shared" si="61"/>
        <v>83.5</v>
      </c>
      <c r="E85" s="7">
        <f t="shared" si="61"/>
        <v>27</v>
      </c>
      <c r="F85" s="7">
        <f t="shared" si="61"/>
        <v>50.5</v>
      </c>
      <c r="G85" s="7">
        <f t="shared" si="61"/>
        <v>68</v>
      </c>
      <c r="H85" s="7">
        <f t="shared" si="61"/>
        <v>207</v>
      </c>
      <c r="I85" s="7">
        <f t="shared" si="61"/>
        <v>303</v>
      </c>
    </row>
    <row r="86" spans="1:9" x14ac:dyDescent="0.25">
      <c r="A86" s="5"/>
      <c r="B86" s="7"/>
      <c r="C86" s="7"/>
      <c r="D86" s="7"/>
      <c r="E86" s="7"/>
      <c r="F86" s="7"/>
      <c r="G86" s="7"/>
      <c r="H86" s="7"/>
      <c r="I86" s="7"/>
    </row>
    <row r="87" spans="1:9" x14ac:dyDescent="0.25">
      <c r="A87" s="120" t="s">
        <v>22</v>
      </c>
      <c r="B87">
        <v>130</v>
      </c>
      <c r="C87">
        <v>127</v>
      </c>
      <c r="D87">
        <v>128</v>
      </c>
      <c r="E87">
        <v>128</v>
      </c>
      <c r="F87">
        <v>134</v>
      </c>
      <c r="G87">
        <v>132</v>
      </c>
      <c r="H87">
        <v>134</v>
      </c>
      <c r="I87">
        <v>136</v>
      </c>
    </row>
    <row r="88" spans="1:9" ht="15.75" thickBot="1" x14ac:dyDescent="0.3">
      <c r="A88" s="121"/>
      <c r="B88" s="6">
        <v>132</v>
      </c>
      <c r="C88" s="6">
        <v>125</v>
      </c>
      <c r="D88" s="6">
        <v>129</v>
      </c>
      <c r="E88" s="6">
        <v>127</v>
      </c>
      <c r="F88" s="6">
        <v>130</v>
      </c>
      <c r="G88" s="6">
        <v>134</v>
      </c>
      <c r="H88" s="6">
        <v>132</v>
      </c>
      <c r="I88" s="6">
        <v>133</v>
      </c>
    </row>
    <row r="89" spans="1:9" ht="15.75" thickTop="1" x14ac:dyDescent="0.25">
      <c r="A89" s="5" t="s">
        <v>0</v>
      </c>
      <c r="B89" s="7">
        <f t="shared" ref="B89:I89" si="62">AVERAGE(B87:B88)</f>
        <v>131</v>
      </c>
      <c r="C89" s="7">
        <f t="shared" si="62"/>
        <v>126</v>
      </c>
      <c r="D89" s="7">
        <f t="shared" si="62"/>
        <v>128.5</v>
      </c>
      <c r="E89" s="7">
        <f t="shared" si="62"/>
        <v>127.5</v>
      </c>
      <c r="F89" s="7">
        <f t="shared" si="62"/>
        <v>132</v>
      </c>
      <c r="G89" s="7">
        <f t="shared" si="62"/>
        <v>133</v>
      </c>
      <c r="H89" s="7">
        <f t="shared" si="62"/>
        <v>133</v>
      </c>
      <c r="I89" s="7">
        <f t="shared" si="62"/>
        <v>134.5</v>
      </c>
    </row>
    <row r="90" spans="1:9" x14ac:dyDescent="0.25">
      <c r="A90" s="5" t="s">
        <v>1</v>
      </c>
      <c r="B90" s="7">
        <f t="shared" ref="B90:I90" si="63">_xlfn.STDEV.P(B87:B88)</f>
        <v>1</v>
      </c>
      <c r="C90" s="7">
        <f t="shared" si="63"/>
        <v>1</v>
      </c>
      <c r="D90" s="7">
        <f t="shared" si="63"/>
        <v>0.5</v>
      </c>
      <c r="E90" s="7">
        <f t="shared" si="63"/>
        <v>0.5</v>
      </c>
      <c r="F90" s="7">
        <f t="shared" si="63"/>
        <v>2</v>
      </c>
      <c r="G90" s="7">
        <f t="shared" si="63"/>
        <v>1</v>
      </c>
      <c r="H90" s="7">
        <f t="shared" si="63"/>
        <v>1</v>
      </c>
      <c r="I90" s="7">
        <f t="shared" si="63"/>
        <v>1.5</v>
      </c>
    </row>
    <row r="91" spans="1:9" x14ac:dyDescent="0.25">
      <c r="B91" s="7"/>
      <c r="C91" s="7"/>
      <c r="D91" s="7"/>
      <c r="E91" s="7"/>
      <c r="F91" s="7"/>
      <c r="G91" s="7"/>
      <c r="H91" s="7"/>
      <c r="I91" s="7"/>
    </row>
    <row r="92" spans="1:9" x14ac:dyDescent="0.25">
      <c r="A92" s="130" t="s">
        <v>25</v>
      </c>
      <c r="B92" s="7">
        <f t="shared" ref="B92:I93" si="64">B82-B$89</f>
        <v>1709</v>
      </c>
      <c r="C92" s="7">
        <f t="shared" si="64"/>
        <v>-1</v>
      </c>
      <c r="D92" s="7">
        <f t="shared" si="64"/>
        <v>1918.5</v>
      </c>
      <c r="E92" s="7">
        <f t="shared" si="64"/>
        <v>1609.5</v>
      </c>
      <c r="F92" s="7">
        <f t="shared" si="64"/>
        <v>1497</v>
      </c>
      <c r="G92" s="7">
        <f t="shared" si="64"/>
        <v>1799</v>
      </c>
      <c r="H92" s="7">
        <f t="shared" si="64"/>
        <v>1871</v>
      </c>
      <c r="I92" s="7">
        <f t="shared" si="64"/>
        <v>2171.5</v>
      </c>
    </row>
    <row r="93" spans="1:9" ht="15.75" thickBot="1" x14ac:dyDescent="0.3">
      <c r="A93" s="131"/>
      <c r="B93" s="23">
        <f t="shared" si="64"/>
        <v>2140</v>
      </c>
      <c r="C93" s="23">
        <f t="shared" si="64"/>
        <v>-2</v>
      </c>
      <c r="D93" s="23">
        <f t="shared" si="64"/>
        <v>1751.5</v>
      </c>
      <c r="E93" s="23">
        <f t="shared" si="64"/>
        <v>1663.5</v>
      </c>
      <c r="F93" s="23">
        <f t="shared" si="64"/>
        <v>1396</v>
      </c>
      <c r="G93" s="23">
        <f t="shared" si="64"/>
        <v>1663</v>
      </c>
      <c r="H93" s="23">
        <f t="shared" si="64"/>
        <v>1457</v>
      </c>
      <c r="I93" s="23">
        <f t="shared" si="64"/>
        <v>1565.5</v>
      </c>
    </row>
    <row r="94" spans="1:9" ht="15.75" thickTop="1" x14ac:dyDescent="0.25">
      <c r="A94" s="5" t="s">
        <v>0</v>
      </c>
      <c r="B94" s="7">
        <f t="shared" ref="B94:I94" si="65">B84-B89</f>
        <v>1924.5</v>
      </c>
      <c r="C94" s="7">
        <f t="shared" si="65"/>
        <v>-1.5</v>
      </c>
      <c r="D94" s="7">
        <f t="shared" si="65"/>
        <v>1835</v>
      </c>
      <c r="E94" s="7">
        <f t="shared" si="65"/>
        <v>1636.5</v>
      </c>
      <c r="F94" s="7">
        <f t="shared" si="65"/>
        <v>1446.5</v>
      </c>
      <c r="G94" s="7">
        <f t="shared" si="65"/>
        <v>1731</v>
      </c>
      <c r="H94" s="7">
        <f t="shared" si="65"/>
        <v>1664</v>
      </c>
      <c r="I94" s="7">
        <f t="shared" si="65"/>
        <v>1868.5</v>
      </c>
    </row>
    <row r="95" spans="1:9" x14ac:dyDescent="0.25">
      <c r="A95" s="5" t="s">
        <v>1</v>
      </c>
      <c r="B95" s="7">
        <f t="shared" ref="B95:I95" si="66">SQRT(B85^2+B90^2)</f>
        <v>215.50232017312482</v>
      </c>
      <c r="C95" s="7">
        <f t="shared" si="66"/>
        <v>1.1180339887498949</v>
      </c>
      <c r="D95" s="7">
        <f t="shared" si="66"/>
        <v>83.501496992568946</v>
      </c>
      <c r="E95" s="7">
        <f t="shared" si="66"/>
        <v>27.004629232781554</v>
      </c>
      <c r="F95" s="7">
        <f t="shared" si="66"/>
        <v>50.539588443120508</v>
      </c>
      <c r="G95" s="7">
        <f t="shared" si="66"/>
        <v>68.007352543677214</v>
      </c>
      <c r="H95" s="7">
        <f t="shared" si="66"/>
        <v>207.0024154448445</v>
      </c>
      <c r="I95" s="7">
        <f t="shared" si="66"/>
        <v>303.00371284853918</v>
      </c>
    </row>
    <row r="97" spans="1:9" x14ac:dyDescent="0.25">
      <c r="A97" s="120" t="s">
        <v>40</v>
      </c>
      <c r="B97" s="24">
        <f t="shared" ref="B97:I98" si="67">B92/$B$94</f>
        <v>0.88802286308131984</v>
      </c>
      <c r="C97" s="24">
        <f t="shared" si="67"/>
        <v>-5.1961548454143938E-4</v>
      </c>
      <c r="D97" s="24">
        <f t="shared" si="67"/>
        <v>0.99688230709275139</v>
      </c>
      <c r="E97" s="24">
        <f t="shared" si="67"/>
        <v>0.83632112236944656</v>
      </c>
      <c r="F97" s="24">
        <f t="shared" si="67"/>
        <v>0.77786438035853467</v>
      </c>
      <c r="G97" s="24">
        <f t="shared" si="67"/>
        <v>0.93478825669004939</v>
      </c>
      <c r="H97" s="24">
        <f t="shared" si="67"/>
        <v>0.97220057157703299</v>
      </c>
      <c r="I97" s="24">
        <f t="shared" si="67"/>
        <v>1.1283450246817355</v>
      </c>
    </row>
    <row r="98" spans="1:9" ht="15.75" thickBot="1" x14ac:dyDescent="0.3">
      <c r="A98" s="121"/>
      <c r="B98" s="25">
        <f t="shared" si="67"/>
        <v>1.1119771369186802</v>
      </c>
      <c r="C98" s="25">
        <f t="shared" si="67"/>
        <v>-1.0392309690828788E-3</v>
      </c>
      <c r="D98" s="25">
        <f t="shared" si="67"/>
        <v>0.910106521174331</v>
      </c>
      <c r="E98" s="25">
        <f t="shared" si="67"/>
        <v>0.86438035853468431</v>
      </c>
      <c r="F98" s="25">
        <f t="shared" si="67"/>
        <v>0.72538321641984926</v>
      </c>
      <c r="G98" s="25">
        <f t="shared" si="67"/>
        <v>0.86412055079241357</v>
      </c>
      <c r="H98" s="25">
        <f t="shared" si="67"/>
        <v>0.75707976097687713</v>
      </c>
      <c r="I98" s="25">
        <f t="shared" si="67"/>
        <v>0.81345804104962327</v>
      </c>
    </row>
    <row r="99" spans="1:9" ht="15.75" thickTop="1" x14ac:dyDescent="0.25">
      <c r="A99" s="5" t="s">
        <v>0</v>
      </c>
      <c r="B99" s="24">
        <f t="shared" ref="B99:I99" si="68">B94/$B94</f>
        <v>1</v>
      </c>
      <c r="C99" s="24">
        <f t="shared" si="68"/>
        <v>-7.7942322681215901E-4</v>
      </c>
      <c r="D99" s="24">
        <f t="shared" si="68"/>
        <v>0.95349441413354119</v>
      </c>
      <c r="E99" s="24">
        <f t="shared" si="68"/>
        <v>0.85035074045206549</v>
      </c>
      <c r="F99" s="24">
        <f t="shared" si="68"/>
        <v>0.75162379838919202</v>
      </c>
      <c r="G99" s="24">
        <f t="shared" si="68"/>
        <v>0.89945440374123153</v>
      </c>
      <c r="H99" s="24">
        <f t="shared" si="68"/>
        <v>0.86464016627695506</v>
      </c>
      <c r="I99" s="24">
        <f t="shared" si="68"/>
        <v>0.97090153286567937</v>
      </c>
    </row>
    <row r="100" spans="1:9" x14ac:dyDescent="0.25">
      <c r="A100" s="5" t="s">
        <v>1</v>
      </c>
      <c r="B100" s="24">
        <f t="shared" ref="B100:I100" si="69">SQRT((B99^2)*(((B95^2)/(B94^2))+(($B95^2)/($B94^2))))</f>
        <v>0.15836129067898266</v>
      </c>
      <c r="C100" s="24">
        <f t="shared" si="69"/>
        <v>5.8746732245887475E-4</v>
      </c>
      <c r="D100" s="24">
        <f t="shared" si="69"/>
        <v>0.11525000771777748</v>
      </c>
      <c r="E100" s="24">
        <f t="shared" si="69"/>
        <v>9.6249213480326695E-2</v>
      </c>
      <c r="F100" s="24">
        <f t="shared" si="69"/>
        <v>8.8167421430223672E-2</v>
      </c>
      <c r="G100" s="24">
        <f t="shared" si="69"/>
        <v>0.10673870610041218</v>
      </c>
      <c r="H100" s="24">
        <f t="shared" si="69"/>
        <v>0.1447197690081613</v>
      </c>
      <c r="I100" s="24">
        <f t="shared" si="69"/>
        <v>0.19133501228344252</v>
      </c>
    </row>
    <row r="102" spans="1:9" x14ac:dyDescent="0.25">
      <c r="A102" s="122" t="s">
        <v>30</v>
      </c>
      <c r="B102" s="122"/>
      <c r="C102" s="122"/>
      <c r="D102" s="122"/>
      <c r="E102" s="122"/>
      <c r="F102" s="122"/>
      <c r="G102" s="122"/>
      <c r="H102" s="122"/>
      <c r="I102" s="122"/>
    </row>
    <row r="103" spans="1:9" x14ac:dyDescent="0.25">
      <c r="A103" s="2"/>
      <c r="B103" s="18" t="s">
        <v>19</v>
      </c>
      <c r="C103" s="15" t="s">
        <v>3</v>
      </c>
      <c r="D103" s="16" t="s">
        <v>4</v>
      </c>
      <c r="E103" s="17" t="s">
        <v>5</v>
      </c>
      <c r="F103" s="19" t="s">
        <v>6</v>
      </c>
      <c r="G103" s="20" t="s">
        <v>7</v>
      </c>
      <c r="H103" s="21" t="s">
        <v>8</v>
      </c>
      <c r="I103" s="22" t="s">
        <v>9</v>
      </c>
    </row>
    <row r="104" spans="1:9" x14ac:dyDescent="0.25">
      <c r="A104" s="120" t="s">
        <v>40</v>
      </c>
      <c r="B104" s="24">
        <v>0.82742204237086403</v>
      </c>
      <c r="C104" s="24">
        <v>2.3803856224708403E-4</v>
      </c>
      <c r="D104" s="24">
        <v>0.89811949535824809</v>
      </c>
      <c r="E104" s="24">
        <v>1.8043323018328969</v>
      </c>
      <c r="F104" s="24">
        <v>0.56700785527255415</v>
      </c>
      <c r="G104" s="24">
        <v>0.93311116400856942</v>
      </c>
      <c r="H104" s="24">
        <v>0.68912163770530821</v>
      </c>
      <c r="I104" s="24">
        <v>1.597714829802428</v>
      </c>
    </row>
    <row r="105" spans="1:9" x14ac:dyDescent="0.25">
      <c r="A105" s="120"/>
      <c r="B105" s="24">
        <v>1.172577957629136</v>
      </c>
      <c r="C105" s="24">
        <v>-2.1423470602237563E-3</v>
      </c>
      <c r="D105" s="24">
        <v>0.84717924303737202</v>
      </c>
      <c r="E105" s="24">
        <v>1.781956676981671</v>
      </c>
      <c r="F105" s="24">
        <v>0.59842894548916925</v>
      </c>
      <c r="G105" s="24">
        <v>0.96405617710069036</v>
      </c>
      <c r="H105" s="24">
        <v>0.63627707688645563</v>
      </c>
      <c r="I105" s="24">
        <v>1.7019757200666508</v>
      </c>
    </row>
    <row r="106" spans="1:9" x14ac:dyDescent="0.25">
      <c r="A106" s="120"/>
      <c r="B106" s="24">
        <v>0.88802286308131984</v>
      </c>
      <c r="C106" s="24">
        <v>-5.1961548454143938E-4</v>
      </c>
      <c r="D106" s="24">
        <v>0.99688230709275139</v>
      </c>
      <c r="E106" s="24">
        <v>0.83632112236944656</v>
      </c>
      <c r="F106" s="24">
        <v>0.77786438035853467</v>
      </c>
      <c r="G106" s="24">
        <v>0.93478825669004939</v>
      </c>
      <c r="H106" s="24">
        <v>0.97220057157703299</v>
      </c>
      <c r="I106" s="24">
        <v>1.1283450246817355</v>
      </c>
    </row>
    <row r="107" spans="1:9" ht="15.75" thickBot="1" x14ac:dyDescent="0.3">
      <c r="A107" s="121"/>
      <c r="B107" s="25">
        <v>1.1119771369186802</v>
      </c>
      <c r="C107" s="25">
        <v>-1.0392309690828788E-3</v>
      </c>
      <c r="D107" s="25">
        <v>0.910106521174331</v>
      </c>
      <c r="E107" s="25">
        <v>0.86438035853468431</v>
      </c>
      <c r="F107" s="25">
        <v>0.72538321641984926</v>
      </c>
      <c r="G107" s="25">
        <v>0.86412055079241357</v>
      </c>
      <c r="H107" s="25">
        <v>0.75707976097687713</v>
      </c>
      <c r="I107" s="25">
        <v>0.81345804104962327</v>
      </c>
    </row>
    <row r="108" spans="1:9" ht="15.75" thickTop="1" x14ac:dyDescent="0.25">
      <c r="A108" s="5" t="s">
        <v>0</v>
      </c>
      <c r="B108" s="24">
        <f t="shared" ref="B108:I108" si="70">AVERAGE(B104:B107)</f>
        <v>1</v>
      </c>
      <c r="C108" s="24">
        <f t="shared" si="70"/>
        <v>-8.6578873790024756E-4</v>
      </c>
      <c r="D108" s="24">
        <f t="shared" si="70"/>
        <v>0.91307189166567571</v>
      </c>
      <c r="E108" s="24">
        <f t="shared" si="70"/>
        <v>1.3217476149296747</v>
      </c>
      <c r="F108" s="24">
        <f t="shared" si="70"/>
        <v>0.66717109938502683</v>
      </c>
      <c r="G108" s="24">
        <f t="shared" si="70"/>
        <v>0.92401903714793077</v>
      </c>
      <c r="H108" s="24">
        <f t="shared" si="70"/>
        <v>0.76366976178641854</v>
      </c>
      <c r="I108" s="24">
        <f t="shared" si="70"/>
        <v>1.3103734039001094</v>
      </c>
    </row>
    <row r="109" spans="1:9" x14ac:dyDescent="0.25">
      <c r="A109" s="5" t="s">
        <v>1</v>
      </c>
      <c r="B109" s="24">
        <f t="shared" ref="B109:I109" si="71">_xlfn.STDEV.P(B104:B107)</f>
        <v>0.14546826226354068</v>
      </c>
      <c r="C109" s="24">
        <f t="shared" si="71"/>
        <v>8.6573003698361267E-4</v>
      </c>
      <c r="D109" s="24">
        <f t="shared" si="71"/>
        <v>5.3847921164139216E-2</v>
      </c>
      <c r="E109" s="24">
        <f t="shared" si="71"/>
        <v>0.47156761119956753</v>
      </c>
      <c r="F109" s="24">
        <f t="shared" si="71"/>
        <v>8.7177709616237761E-2</v>
      </c>
      <c r="G109" s="24">
        <f t="shared" si="71"/>
        <v>3.670641668589851E-2</v>
      </c>
      <c r="H109" s="24">
        <f t="shared" si="71"/>
        <v>0.12778384650713118</v>
      </c>
      <c r="I109" s="24">
        <f t="shared" si="71"/>
        <v>0.35915758301345807</v>
      </c>
    </row>
  </sheetData>
  <mergeCells count="26">
    <mergeCell ref="A102:I102"/>
    <mergeCell ref="A104:A107"/>
    <mergeCell ref="A92:A93"/>
    <mergeCell ref="A97:A98"/>
    <mergeCell ref="A80:I80"/>
    <mergeCell ref="A82:A83"/>
    <mergeCell ref="A87:A88"/>
    <mergeCell ref="A58:I58"/>
    <mergeCell ref="A60:A61"/>
    <mergeCell ref="A65:A66"/>
    <mergeCell ref="A70:A71"/>
    <mergeCell ref="A75:A76"/>
    <mergeCell ref="A2:I2"/>
    <mergeCell ref="A57:I57"/>
    <mergeCell ref="A15:A16"/>
    <mergeCell ref="A20:A21"/>
    <mergeCell ref="A3:I3"/>
    <mergeCell ref="A5:A6"/>
    <mergeCell ref="A10:A11"/>
    <mergeCell ref="A49:A52"/>
    <mergeCell ref="A47:I47"/>
    <mergeCell ref="A25:I25"/>
    <mergeCell ref="A27:A28"/>
    <mergeCell ref="A32:A33"/>
    <mergeCell ref="A37:A38"/>
    <mergeCell ref="A42:A4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F0822-3B79-460A-BEE1-8D6A436DF4B2}">
  <dimension ref="A1:S89"/>
  <sheetViews>
    <sheetView workbookViewId="0">
      <selection activeCell="K78" sqref="K78"/>
    </sheetView>
  </sheetViews>
  <sheetFormatPr baseColWidth="10" defaultRowHeight="15" x14ac:dyDescent="0.25"/>
  <cols>
    <col min="1" max="1" width="10.570312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407</v>
      </c>
    </row>
    <row r="2" spans="1:19" x14ac:dyDescent="0.25">
      <c r="A2" s="128" t="s">
        <v>134</v>
      </c>
      <c r="B2" s="128"/>
      <c r="C2" s="128"/>
      <c r="D2" s="128"/>
      <c r="E2" s="128"/>
      <c r="F2" s="128"/>
      <c r="G2" s="128"/>
      <c r="H2" s="128"/>
      <c r="I2" s="128"/>
      <c r="K2" t="s">
        <v>179</v>
      </c>
    </row>
    <row r="3" spans="1:19" x14ac:dyDescent="0.25">
      <c r="A3" s="122" t="s">
        <v>43</v>
      </c>
      <c r="B3" s="122"/>
      <c r="C3" s="122"/>
      <c r="D3" s="122"/>
      <c r="E3" s="122"/>
      <c r="F3" s="122"/>
      <c r="G3" s="122"/>
      <c r="H3" s="122"/>
      <c r="I3" s="122"/>
    </row>
    <row r="4" spans="1:19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s="24" t="s">
        <v>180</v>
      </c>
      <c r="L4" s="24">
        <v>1</v>
      </c>
      <c r="M4" s="24"/>
      <c r="N4" s="24"/>
      <c r="O4" s="24"/>
      <c r="P4" s="24"/>
      <c r="Q4" s="24"/>
      <c r="R4" s="24"/>
      <c r="S4" s="24"/>
    </row>
    <row r="5" spans="1:19" ht="15" customHeight="1" x14ac:dyDescent="0.25">
      <c r="A5" s="120" t="s">
        <v>22</v>
      </c>
      <c r="B5" s="7">
        <v>4438.8854813943035</v>
      </c>
      <c r="C5" s="7">
        <v>936.93323064503147</v>
      </c>
      <c r="D5" s="7">
        <v>4452.6262737232</v>
      </c>
      <c r="E5" s="7">
        <v>5210.3292258279098</v>
      </c>
      <c r="F5" s="7">
        <v>3135.1945891654173</v>
      </c>
      <c r="G5" s="7">
        <v>6194.1277372226323</v>
      </c>
      <c r="H5" s="7">
        <v>5489.0576092199217</v>
      </c>
      <c r="I5" s="7">
        <v>3222.984940959062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ht="15.75" thickBot="1" x14ac:dyDescent="0.3">
      <c r="A6" s="121"/>
      <c r="B6" s="23">
        <v>4521.2118243645882</v>
      </c>
      <c r="C6" s="23">
        <v>979.0648556355178</v>
      </c>
      <c r="D6" s="23">
        <v>4438.8854813943035</v>
      </c>
      <c r="E6" s="23">
        <v>5116.8028347197142</v>
      </c>
      <c r="F6" s="23">
        <v>3061.6830612568447</v>
      </c>
      <c r="G6" s="23">
        <v>6155.3656076705656</v>
      </c>
      <c r="H6" s="23">
        <v>5356.6689066926365</v>
      </c>
      <c r="I6" s="23">
        <v>3222.984940959062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ht="15.75" thickTop="1" x14ac:dyDescent="0.25">
      <c r="A7" s="5" t="s">
        <v>0</v>
      </c>
      <c r="B7" s="7">
        <f>AVERAGE(B5:B6)</f>
        <v>4480.0486528794463</v>
      </c>
      <c r="C7" s="7">
        <f t="shared" ref="C7:I7" si="0">AVERAGE(C5:C6)</f>
        <v>957.99904314027458</v>
      </c>
      <c r="D7" s="7">
        <f t="shared" si="0"/>
        <v>4445.7558775587513</v>
      </c>
      <c r="E7" s="7">
        <f t="shared" si="0"/>
        <v>5163.5660302738124</v>
      </c>
      <c r="F7" s="7">
        <f t="shared" si="0"/>
        <v>3098.4388252111312</v>
      </c>
      <c r="G7" s="7">
        <f t="shared" si="0"/>
        <v>6174.7466724465994</v>
      </c>
      <c r="H7" s="7">
        <f t="shared" si="0"/>
        <v>5422.8632579562791</v>
      </c>
      <c r="I7" s="7">
        <f t="shared" si="0"/>
        <v>3222.984940959062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25">
      <c r="A8" s="5" t="s">
        <v>1</v>
      </c>
      <c r="B8" s="7">
        <f>_xlfn.STDEV.P(B5:B6)</f>
        <v>41.163171485142357</v>
      </c>
      <c r="C8" s="7">
        <f t="shared" ref="C8:I8" si="1">_xlfn.STDEV.P(C5:C6)</f>
        <v>21.065812495243165</v>
      </c>
      <c r="D8" s="7">
        <f t="shared" si="1"/>
        <v>6.8703961644482661</v>
      </c>
      <c r="E8" s="7">
        <f t="shared" si="1"/>
        <v>46.76319555409782</v>
      </c>
      <c r="F8" s="7">
        <f t="shared" si="1"/>
        <v>36.755763954286294</v>
      </c>
      <c r="G8" s="7">
        <f t="shared" si="1"/>
        <v>19.381064776033327</v>
      </c>
      <c r="H8" s="7">
        <f t="shared" si="1"/>
        <v>66.194351263642602</v>
      </c>
      <c r="I8" s="7">
        <f t="shared" si="1"/>
        <v>0</v>
      </c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x14ac:dyDescent="0.25">
      <c r="A9" s="5"/>
      <c r="B9" s="7"/>
      <c r="C9" s="7"/>
      <c r="D9" s="7"/>
      <c r="E9" s="7"/>
      <c r="F9" s="7"/>
      <c r="G9" s="7"/>
      <c r="H9" s="7"/>
      <c r="I9" s="7"/>
      <c r="K9" s="24" t="s">
        <v>212</v>
      </c>
      <c r="L9" s="24">
        <v>-79</v>
      </c>
      <c r="M9" s="24" t="s">
        <v>281</v>
      </c>
      <c r="N9" s="24" t="s">
        <v>234</v>
      </c>
      <c r="O9" s="24" t="s">
        <v>235</v>
      </c>
      <c r="P9" s="95">
        <v>0.79</v>
      </c>
      <c r="Q9" s="24" t="s">
        <v>214</v>
      </c>
      <c r="R9" s="24" t="s">
        <v>215</v>
      </c>
      <c r="S9" s="24"/>
    </row>
    <row r="10" spans="1:19" x14ac:dyDescent="0.25">
      <c r="A10" s="120" t="s">
        <v>23</v>
      </c>
      <c r="B10" s="7">
        <v>988.17862509450367</v>
      </c>
      <c r="C10" s="7">
        <v>868.39501774942983</v>
      </c>
      <c r="D10" s="7">
        <v>980.88887658082581</v>
      </c>
      <c r="E10" s="7">
        <v>743.50000391998731</v>
      </c>
      <c r="F10" s="7">
        <v>798.82688422849458</v>
      </c>
      <c r="G10" s="7">
        <v>1078.4828600484811</v>
      </c>
      <c r="H10" s="7">
        <v>960.7893514802015</v>
      </c>
      <c r="I10" s="7">
        <v>1044.3405995352487</v>
      </c>
      <c r="K10" s="24" t="s">
        <v>216</v>
      </c>
      <c r="L10" s="24">
        <v>-1136</v>
      </c>
      <c r="M10" s="24" t="s">
        <v>282</v>
      </c>
      <c r="N10" s="24" t="s">
        <v>191</v>
      </c>
      <c r="O10" s="24" t="s">
        <v>192</v>
      </c>
      <c r="P10" s="95">
        <v>7.0000000000000001E-3</v>
      </c>
      <c r="Q10" s="24" t="s">
        <v>218</v>
      </c>
      <c r="R10" s="24" t="s">
        <v>219</v>
      </c>
      <c r="S10" s="24"/>
    </row>
    <row r="11" spans="1:19" ht="15.75" thickBot="1" x14ac:dyDescent="0.3">
      <c r="A11" s="121"/>
      <c r="B11" s="23">
        <v>953.46094683133674</v>
      </c>
      <c r="C11" s="23">
        <v>931.41188052433927</v>
      </c>
      <c r="D11" s="23">
        <v>973.58896563492431</v>
      </c>
      <c r="E11" s="23">
        <v>804.50872997123918</v>
      </c>
      <c r="F11" s="23">
        <v>844.07541103553433</v>
      </c>
      <c r="G11" s="23">
        <v>1121.3232402253354</v>
      </c>
      <c r="H11" s="23">
        <v>991.8197206756679</v>
      </c>
      <c r="I11" s="23">
        <v>1035.3212101581048</v>
      </c>
      <c r="K11" s="24" t="s">
        <v>220</v>
      </c>
      <c r="L11" s="24">
        <v>137</v>
      </c>
      <c r="M11" s="24" t="s">
        <v>283</v>
      </c>
      <c r="N11" s="24" t="s">
        <v>234</v>
      </c>
      <c r="O11" s="24" t="s">
        <v>235</v>
      </c>
      <c r="P11" s="95">
        <v>0.75</v>
      </c>
      <c r="Q11" s="24" t="s">
        <v>222</v>
      </c>
      <c r="R11" s="24" t="s">
        <v>223</v>
      </c>
      <c r="S11" s="24"/>
    </row>
    <row r="12" spans="1:19" ht="15.75" thickTop="1" x14ac:dyDescent="0.25">
      <c r="A12" s="5" t="s">
        <v>0</v>
      </c>
      <c r="B12" s="7">
        <f>AVERAGE(B10:B11)</f>
        <v>970.81978596292015</v>
      </c>
      <c r="C12" s="7">
        <f t="shared" ref="C12:I12" si="2">AVERAGE(C10:C11)</f>
        <v>899.90344913688455</v>
      </c>
      <c r="D12" s="7">
        <f t="shared" si="2"/>
        <v>977.23892110787506</v>
      </c>
      <c r="E12" s="7">
        <f t="shared" si="2"/>
        <v>774.00436694561324</v>
      </c>
      <c r="F12" s="7">
        <f t="shared" si="2"/>
        <v>821.45114763201445</v>
      </c>
      <c r="G12" s="7">
        <f t="shared" si="2"/>
        <v>1099.9030501369084</v>
      </c>
      <c r="H12" s="7">
        <f t="shared" si="2"/>
        <v>976.3045360779347</v>
      </c>
      <c r="I12" s="7">
        <f t="shared" si="2"/>
        <v>1039.8309048466767</v>
      </c>
      <c r="K12" s="24" t="s">
        <v>224</v>
      </c>
      <c r="L12" s="24">
        <v>-1462</v>
      </c>
      <c r="M12" s="24" t="s">
        <v>284</v>
      </c>
      <c r="N12" s="24" t="s">
        <v>191</v>
      </c>
      <c r="O12" s="24" t="s">
        <v>192</v>
      </c>
      <c r="P12" s="95">
        <v>8.0000000000000002E-3</v>
      </c>
      <c r="Q12" s="24" t="s">
        <v>226</v>
      </c>
      <c r="R12" s="24" t="s">
        <v>227</v>
      </c>
      <c r="S12" s="24"/>
    </row>
    <row r="13" spans="1:19" x14ac:dyDescent="0.25">
      <c r="A13" s="5" t="s">
        <v>1</v>
      </c>
      <c r="B13" s="7">
        <f>_xlfn.STDEV.P(B10:B11)</f>
        <v>17.358839131583466</v>
      </c>
      <c r="C13" s="7">
        <f t="shared" ref="C13:I13" si="3">_xlfn.STDEV.P(C10:C11)</f>
        <v>31.508431387454721</v>
      </c>
      <c r="D13" s="7">
        <f t="shared" si="3"/>
        <v>3.6499554729507508</v>
      </c>
      <c r="E13" s="7">
        <f t="shared" si="3"/>
        <v>30.504363025625935</v>
      </c>
      <c r="F13" s="7">
        <f t="shared" si="3"/>
        <v>22.624263403519876</v>
      </c>
      <c r="G13" s="7">
        <f t="shared" si="3"/>
        <v>21.420190088427148</v>
      </c>
      <c r="H13" s="7">
        <f t="shared" si="3"/>
        <v>15.515184597733196</v>
      </c>
      <c r="I13" s="7">
        <f t="shared" si="3"/>
        <v>4.5096946885719262</v>
      </c>
      <c r="K13" s="24" t="s">
        <v>228</v>
      </c>
      <c r="L13" s="24">
        <v>-548</v>
      </c>
      <c r="M13" s="24" t="s">
        <v>285</v>
      </c>
      <c r="N13" s="24" t="s">
        <v>234</v>
      </c>
      <c r="O13" s="24" t="s">
        <v>235</v>
      </c>
      <c r="P13" s="95">
        <v>0.31</v>
      </c>
      <c r="Q13" s="24" t="s">
        <v>230</v>
      </c>
      <c r="R13" s="24" t="s">
        <v>231</v>
      </c>
      <c r="S13" s="24"/>
    </row>
    <row r="14" spans="1:19" x14ac:dyDescent="0.25">
      <c r="B14" s="7"/>
      <c r="C14" s="7"/>
      <c r="D14" s="7"/>
      <c r="E14" s="7"/>
      <c r="F14" s="7"/>
      <c r="G14" s="7"/>
      <c r="H14" s="7"/>
      <c r="I14" s="7"/>
      <c r="K14" s="24" t="s">
        <v>232</v>
      </c>
      <c r="L14" s="24">
        <v>858</v>
      </c>
      <c r="M14" s="24" t="s">
        <v>286</v>
      </c>
      <c r="N14" s="24" t="s">
        <v>191</v>
      </c>
      <c r="O14" s="24" t="s">
        <v>196</v>
      </c>
      <c r="P14" s="95">
        <v>0.03</v>
      </c>
      <c r="Q14" s="24" t="s">
        <v>236</v>
      </c>
      <c r="R14" s="24" t="s">
        <v>237</v>
      </c>
      <c r="S14" s="24"/>
    </row>
    <row r="15" spans="1:19" x14ac:dyDescent="0.25">
      <c r="A15" s="130" t="s">
        <v>24</v>
      </c>
      <c r="B15" s="7">
        <f>B5-B$12</f>
        <v>3468.0656954313836</v>
      </c>
      <c r="C15" s="7">
        <f t="shared" ref="C15:I16" si="4">C5-C$12</f>
        <v>37.029781508146925</v>
      </c>
      <c r="D15" s="7">
        <f t="shared" si="4"/>
        <v>3475.3873526153247</v>
      </c>
      <c r="E15" s="7">
        <f t="shared" si="4"/>
        <v>4436.3248588822962</v>
      </c>
      <c r="F15" s="7">
        <f t="shared" si="4"/>
        <v>2313.7434415334028</v>
      </c>
      <c r="G15" s="7">
        <f t="shared" si="4"/>
        <v>5094.2246870857234</v>
      </c>
      <c r="H15" s="7">
        <f t="shared" si="4"/>
        <v>4512.7530731419865</v>
      </c>
      <c r="I15" s="7">
        <f t="shared" si="4"/>
        <v>2183.1540361123853</v>
      </c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15.75" thickBot="1" x14ac:dyDescent="0.3">
      <c r="A16" s="131"/>
      <c r="B16" s="23">
        <f>B6-B$12</f>
        <v>3550.3920384016683</v>
      </c>
      <c r="C16" s="23">
        <f t="shared" si="4"/>
        <v>79.161406498633255</v>
      </c>
      <c r="D16" s="23">
        <f t="shared" si="4"/>
        <v>3461.6465602864282</v>
      </c>
      <c r="E16" s="23">
        <f t="shared" si="4"/>
        <v>4342.7984677741006</v>
      </c>
      <c r="F16" s="23">
        <f t="shared" si="4"/>
        <v>2240.2319136248302</v>
      </c>
      <c r="G16" s="23">
        <f t="shared" si="4"/>
        <v>5055.4625575336577</v>
      </c>
      <c r="H16" s="23">
        <f t="shared" si="4"/>
        <v>4380.3643706147013</v>
      </c>
      <c r="I16" s="23">
        <f>I6-I$12</f>
        <v>2183.1540361123853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ht="15.75" thickTop="1" x14ac:dyDescent="0.25">
      <c r="A17" s="5" t="s">
        <v>0</v>
      </c>
      <c r="B17" s="7">
        <f>B7-B12</f>
        <v>3509.2288669165264</v>
      </c>
      <c r="C17" s="7">
        <f t="shared" ref="C17:I17" si="5">C7-C12</f>
        <v>58.095594003390033</v>
      </c>
      <c r="D17" s="7">
        <f t="shared" si="5"/>
        <v>3468.516956450876</v>
      </c>
      <c r="E17" s="7">
        <f t="shared" si="5"/>
        <v>4389.5616633281988</v>
      </c>
      <c r="F17" s="7">
        <f t="shared" si="5"/>
        <v>2276.9876775791167</v>
      </c>
      <c r="G17" s="7">
        <f t="shared" si="5"/>
        <v>5074.8436223096905</v>
      </c>
      <c r="H17" s="7">
        <f t="shared" si="5"/>
        <v>4446.5587218783439</v>
      </c>
      <c r="I17" s="7">
        <f t="shared" si="5"/>
        <v>2183.1540361123853</v>
      </c>
      <c r="K17" s="24" t="s">
        <v>212</v>
      </c>
      <c r="L17" s="24">
        <v>3075</v>
      </c>
      <c r="M17" s="24">
        <v>3154</v>
      </c>
      <c r="N17" s="24">
        <v>-79</v>
      </c>
      <c r="O17" s="24">
        <v>278.39999999999998</v>
      </c>
      <c r="P17" s="24">
        <v>4</v>
      </c>
      <c r="Q17" s="24">
        <v>4</v>
      </c>
      <c r="R17" s="24">
        <v>0.2838</v>
      </c>
      <c r="S17" s="24">
        <v>5.5869999999999997</v>
      </c>
    </row>
    <row r="18" spans="1:19" x14ac:dyDescent="0.25">
      <c r="A18" s="5" t="s">
        <v>1</v>
      </c>
      <c r="B18" s="7">
        <f>SQRT(B8^2+B13^2)</f>
        <v>44.673660950401526</v>
      </c>
      <c r="C18" s="7">
        <f t="shared" ref="C18:I18" si="6">SQRT(C8^2+C13^2)</f>
        <v>37.901843023561334</v>
      </c>
      <c r="D18" s="7">
        <f t="shared" si="6"/>
        <v>7.7797505365524788</v>
      </c>
      <c r="E18" s="7">
        <f>SQRT(E8^2+E13^2)</f>
        <v>55.832899101067369</v>
      </c>
      <c r="F18" s="7">
        <f t="shared" si="6"/>
        <v>43.16067050469745</v>
      </c>
      <c r="G18" s="7">
        <f t="shared" si="6"/>
        <v>28.886851944736943</v>
      </c>
      <c r="H18" s="7">
        <f t="shared" si="6"/>
        <v>67.988330559855939</v>
      </c>
      <c r="I18" s="7">
        <f t="shared" si="6"/>
        <v>4.5096946885719262</v>
      </c>
      <c r="K18" s="24" t="s">
        <v>216</v>
      </c>
      <c r="L18" s="24">
        <v>3075</v>
      </c>
      <c r="M18" s="24">
        <v>4211</v>
      </c>
      <c r="N18" s="24">
        <v>-1136</v>
      </c>
      <c r="O18" s="24">
        <v>264.3</v>
      </c>
      <c r="P18" s="24">
        <v>4</v>
      </c>
      <c r="Q18" s="24">
        <v>4</v>
      </c>
      <c r="R18" s="24">
        <v>4.2969999999999997</v>
      </c>
      <c r="S18" s="24">
        <v>5.1340000000000003</v>
      </c>
    </row>
    <row r="19" spans="1:19" x14ac:dyDescent="0.25">
      <c r="K19" s="24" t="s">
        <v>220</v>
      </c>
      <c r="L19" s="24">
        <v>3075</v>
      </c>
      <c r="M19" s="24">
        <v>2938</v>
      </c>
      <c r="N19" s="24">
        <v>137</v>
      </c>
      <c r="O19" s="24">
        <v>409</v>
      </c>
      <c r="P19" s="24">
        <v>4</v>
      </c>
      <c r="Q19" s="24">
        <v>4</v>
      </c>
      <c r="R19" s="24">
        <v>0.33500000000000002</v>
      </c>
      <c r="S19" s="24">
        <v>5.1340000000000003</v>
      </c>
    </row>
    <row r="20" spans="1:19" x14ac:dyDescent="0.25">
      <c r="A20" s="122" t="s">
        <v>43</v>
      </c>
      <c r="B20" s="122"/>
      <c r="C20" s="122"/>
      <c r="D20" s="122"/>
      <c r="E20" s="122"/>
      <c r="F20" s="122"/>
      <c r="G20" s="122"/>
      <c r="H20" s="122"/>
      <c r="I20" s="122"/>
      <c r="K20" s="24" t="s">
        <v>224</v>
      </c>
      <c r="L20" s="24">
        <v>3075</v>
      </c>
      <c r="M20" s="24">
        <v>4537</v>
      </c>
      <c r="N20" s="24">
        <v>-1462</v>
      </c>
      <c r="O20" s="24">
        <v>365.2</v>
      </c>
      <c r="P20" s="24">
        <v>4</v>
      </c>
      <c r="Q20" s="24">
        <v>4</v>
      </c>
      <c r="R20" s="24">
        <v>4.0030000000000001</v>
      </c>
      <c r="S20" s="24">
        <v>5.617</v>
      </c>
    </row>
    <row r="21" spans="1:19" x14ac:dyDescent="0.25">
      <c r="A21" s="2"/>
      <c r="B21" s="18" t="s">
        <v>19</v>
      </c>
      <c r="C21" s="15" t="s">
        <v>3</v>
      </c>
      <c r="D21" s="16" t="s">
        <v>4</v>
      </c>
      <c r="E21" s="17" t="s">
        <v>5</v>
      </c>
      <c r="F21" s="19" t="s">
        <v>6</v>
      </c>
      <c r="G21" s="20" t="s">
        <v>7</v>
      </c>
      <c r="H21" s="21" t="s">
        <v>8</v>
      </c>
      <c r="I21" s="22" t="s">
        <v>9</v>
      </c>
      <c r="K21" s="24" t="s">
        <v>228</v>
      </c>
      <c r="L21" s="24">
        <v>3075</v>
      </c>
      <c r="M21" s="24">
        <v>3623</v>
      </c>
      <c r="N21" s="24">
        <v>-548</v>
      </c>
      <c r="O21" s="24">
        <v>476.4</v>
      </c>
      <c r="P21" s="24">
        <v>4</v>
      </c>
      <c r="Q21" s="24">
        <v>4</v>
      </c>
      <c r="R21" s="24">
        <v>1.1499999999999999</v>
      </c>
      <c r="S21" s="24">
        <v>4.5449999999999999</v>
      </c>
    </row>
    <row r="22" spans="1:19" x14ac:dyDescent="0.25">
      <c r="A22" s="120" t="s">
        <v>22</v>
      </c>
      <c r="B22" s="7">
        <v>3414.2297455129788</v>
      </c>
      <c r="C22" s="7">
        <v>896.63126526139592</v>
      </c>
      <c r="D22" s="7">
        <v>3641.769575570559</v>
      </c>
      <c r="E22" s="7">
        <v>4608.8508649754449</v>
      </c>
      <c r="F22" s="7">
        <v>4240.8074766068112</v>
      </c>
      <c r="G22" s="7">
        <v>4662.9000928295654</v>
      </c>
      <c r="H22" s="7">
        <v>3528.3430152263504</v>
      </c>
      <c r="I22" s="7">
        <v>3111.1736035927729</v>
      </c>
      <c r="K22" s="24" t="s">
        <v>232</v>
      </c>
      <c r="L22" s="24">
        <v>3075</v>
      </c>
      <c r="M22" s="24">
        <v>2217</v>
      </c>
      <c r="N22" s="24">
        <v>858</v>
      </c>
      <c r="O22" s="24">
        <v>230.2</v>
      </c>
      <c r="P22" s="24">
        <v>4</v>
      </c>
      <c r="Q22" s="24">
        <v>4</v>
      </c>
      <c r="R22" s="24">
        <v>3.7269999999999999</v>
      </c>
      <c r="S22" s="24">
        <v>3.45</v>
      </c>
    </row>
    <row r="23" spans="1:19" ht="15.75" thickBot="1" x14ac:dyDescent="0.3">
      <c r="A23" s="121"/>
      <c r="B23" s="23">
        <v>3655.9010928968582</v>
      </c>
      <c r="C23" s="23">
        <v>924.11799149744854</v>
      </c>
      <c r="D23" s="23">
        <v>3978.2104126993663</v>
      </c>
      <c r="E23" s="23">
        <v>5236.8942272294389</v>
      </c>
      <c r="F23" s="23">
        <v>4770.6493803408321</v>
      </c>
      <c r="G23" s="23">
        <v>5276.4887972942788</v>
      </c>
      <c r="H23" s="23">
        <v>4019.8840322492783</v>
      </c>
      <c r="I23" s="23">
        <v>3442.8241326302891</v>
      </c>
    </row>
    <row r="24" spans="1:19" ht="15.75" thickTop="1" x14ac:dyDescent="0.25">
      <c r="A24" s="5" t="s">
        <v>0</v>
      </c>
      <c r="B24" s="7">
        <f>AVERAGE(B22:B23)</f>
        <v>3535.0654192049187</v>
      </c>
      <c r="C24" s="7">
        <f t="shared" ref="C24:I24" si="7">AVERAGE(C22:C23)</f>
        <v>910.37462837942223</v>
      </c>
      <c r="D24" s="7">
        <f t="shared" si="7"/>
        <v>3809.9899941349627</v>
      </c>
      <c r="E24" s="7">
        <f t="shared" si="7"/>
        <v>4922.8725461024424</v>
      </c>
      <c r="F24" s="7">
        <f t="shared" si="7"/>
        <v>4505.7284284738216</v>
      </c>
      <c r="G24" s="7">
        <f t="shared" si="7"/>
        <v>4969.6944450619221</v>
      </c>
      <c r="H24" s="7">
        <f t="shared" si="7"/>
        <v>3774.1135237378144</v>
      </c>
      <c r="I24" s="7">
        <f t="shared" si="7"/>
        <v>3276.998868111531</v>
      </c>
    </row>
    <row r="25" spans="1:19" x14ac:dyDescent="0.25">
      <c r="A25" s="5" t="s">
        <v>1</v>
      </c>
      <c r="B25" s="7">
        <f>_xlfn.STDEV.P(B22:B23)</f>
        <v>120.83567369193975</v>
      </c>
      <c r="C25" s="7">
        <f t="shared" ref="C25:I25" si="8">_xlfn.STDEV.P(C22:C23)</f>
        <v>13.743363118026309</v>
      </c>
      <c r="D25" s="7">
        <f t="shared" si="8"/>
        <v>168.22041856440364</v>
      </c>
      <c r="E25" s="7">
        <f t="shared" si="8"/>
        <v>314.02168112699701</v>
      </c>
      <c r="F25" s="7">
        <f t="shared" si="8"/>
        <v>264.92095186701044</v>
      </c>
      <c r="G25" s="7">
        <f t="shared" si="8"/>
        <v>306.79435223235669</v>
      </c>
      <c r="H25" s="7">
        <f t="shared" si="8"/>
        <v>245.77050851146396</v>
      </c>
      <c r="I25" s="7">
        <f t="shared" si="8"/>
        <v>165.8252645187581</v>
      </c>
    </row>
    <row r="26" spans="1:19" x14ac:dyDescent="0.25">
      <c r="A26" s="5"/>
      <c r="B26" s="7"/>
      <c r="C26" s="7"/>
      <c r="D26" s="7"/>
      <c r="E26" s="7"/>
      <c r="F26" s="7"/>
      <c r="G26" s="7"/>
      <c r="H26" s="7"/>
      <c r="I26" s="7"/>
    </row>
    <row r="27" spans="1:19" x14ac:dyDescent="0.25">
      <c r="A27" s="120" t="s">
        <v>23</v>
      </c>
      <c r="B27" s="7">
        <v>883.75024751274134</v>
      </c>
      <c r="C27" s="7">
        <v>885.59253367784629</v>
      </c>
      <c r="D27" s="7">
        <v>960.53126637192076</v>
      </c>
      <c r="E27" s="7">
        <v>913.14191388361712</v>
      </c>
      <c r="F27" s="7">
        <v>902.14108811032247</v>
      </c>
      <c r="G27" s="7">
        <v>989.47650284494557</v>
      </c>
      <c r="H27" s="7">
        <v>1027.2288779111711</v>
      </c>
      <c r="I27" s="7">
        <v>1025.4370983216336</v>
      </c>
    </row>
    <row r="28" spans="1:19" ht="15.75" thickBot="1" x14ac:dyDescent="0.3">
      <c r="A28" s="121"/>
      <c r="B28" s="23">
        <v>905.81080522576383</v>
      </c>
      <c r="C28" s="23">
        <v>905.81080522576383</v>
      </c>
      <c r="D28" s="23">
        <v>978.64085389823936</v>
      </c>
      <c r="E28" s="23">
        <v>868.98589801262005</v>
      </c>
      <c r="F28" s="23">
        <v>913.14191388361712</v>
      </c>
      <c r="G28" s="23">
        <v>949.63483819227918</v>
      </c>
      <c r="H28" s="23">
        <v>920.46202361908809</v>
      </c>
      <c r="I28" s="23">
        <v>1027.2288779111711</v>
      </c>
    </row>
    <row r="29" spans="1:19" ht="15.75" thickTop="1" x14ac:dyDescent="0.25">
      <c r="A29" s="5" t="s">
        <v>0</v>
      </c>
      <c r="B29" s="7">
        <f>AVERAGE(B27:B28)</f>
        <v>894.78052636925258</v>
      </c>
      <c r="C29" s="7">
        <f t="shared" ref="C29:I29" si="9">AVERAGE(C27:C28)</f>
        <v>895.70166945180506</v>
      </c>
      <c r="D29" s="7">
        <f t="shared" si="9"/>
        <v>969.58606013508006</v>
      </c>
      <c r="E29" s="7">
        <f t="shared" si="9"/>
        <v>891.06390594811865</v>
      </c>
      <c r="F29" s="7">
        <f t="shared" si="9"/>
        <v>907.64150099696985</v>
      </c>
      <c r="G29" s="7">
        <f t="shared" si="9"/>
        <v>969.55567051861237</v>
      </c>
      <c r="H29" s="7">
        <f t="shared" si="9"/>
        <v>973.84545076512961</v>
      </c>
      <c r="I29" s="7">
        <f t="shared" si="9"/>
        <v>1026.3329881164022</v>
      </c>
    </row>
    <row r="30" spans="1:19" x14ac:dyDescent="0.25">
      <c r="A30" s="5" t="s">
        <v>1</v>
      </c>
      <c r="B30" s="7">
        <f>_xlfn.STDEV.P(B27:B28)</f>
        <v>11.030278856511245</v>
      </c>
      <c r="C30" s="7">
        <f t="shared" ref="C30:I30" si="10">_xlfn.STDEV.P(C27:C28)</f>
        <v>10.109135773958769</v>
      </c>
      <c r="D30" s="7">
        <f t="shared" si="10"/>
        <v>9.0547937631592958</v>
      </c>
      <c r="E30" s="7">
        <f t="shared" si="10"/>
        <v>22.078007935498533</v>
      </c>
      <c r="F30" s="7">
        <f t="shared" si="10"/>
        <v>5.5004128866473252</v>
      </c>
      <c r="G30" s="7">
        <f t="shared" si="10"/>
        <v>19.920832326333198</v>
      </c>
      <c r="H30" s="7">
        <f t="shared" si="10"/>
        <v>53.383427146041527</v>
      </c>
      <c r="I30" s="7">
        <f t="shared" si="10"/>
        <v>0.89588979476877739</v>
      </c>
    </row>
    <row r="31" spans="1:19" x14ac:dyDescent="0.25">
      <c r="B31" s="7"/>
      <c r="C31" s="7"/>
      <c r="D31" s="7"/>
      <c r="E31" s="7"/>
      <c r="F31" s="7"/>
      <c r="G31" s="7"/>
      <c r="H31" s="7"/>
      <c r="I31" s="7"/>
    </row>
    <row r="32" spans="1:19" x14ac:dyDescent="0.25">
      <c r="A32" s="130" t="s">
        <v>24</v>
      </c>
      <c r="B32" s="7">
        <f>B22-B$29</f>
        <v>2519.4492191437262</v>
      </c>
      <c r="C32" s="7">
        <f t="shared" ref="C32:I33" si="11">C22-C$29</f>
        <v>0.92959580959086452</v>
      </c>
      <c r="D32" s="7">
        <f t="shared" si="11"/>
        <v>2672.183515435479</v>
      </c>
      <c r="E32" s="7">
        <f t="shared" si="11"/>
        <v>3717.7869590273262</v>
      </c>
      <c r="F32" s="7">
        <f t="shared" si="11"/>
        <v>3333.1659756098416</v>
      </c>
      <c r="G32" s="7">
        <f t="shared" si="11"/>
        <v>3693.3444223109532</v>
      </c>
      <c r="H32" s="7">
        <f t="shared" si="11"/>
        <v>2554.4975644612209</v>
      </c>
      <c r="I32" s="7">
        <f t="shared" si="11"/>
        <v>2084.8406154763707</v>
      </c>
    </row>
    <row r="33" spans="1:11" ht="15.75" thickBot="1" x14ac:dyDescent="0.3">
      <c r="A33" s="131"/>
      <c r="B33" s="23">
        <f>B23-B$29</f>
        <v>2761.1205665276057</v>
      </c>
      <c r="C33" s="23">
        <f t="shared" si="11"/>
        <v>28.416322045643483</v>
      </c>
      <c r="D33" s="23">
        <f t="shared" si="11"/>
        <v>3008.6243525642863</v>
      </c>
      <c r="E33" s="23">
        <f t="shared" si="11"/>
        <v>4345.8303212813207</v>
      </c>
      <c r="F33" s="23">
        <f t="shared" si="11"/>
        <v>3863.0078793438624</v>
      </c>
      <c r="G33" s="23">
        <f t="shared" si="11"/>
        <v>4306.9331267756661</v>
      </c>
      <c r="H33" s="23">
        <f t="shared" si="11"/>
        <v>3046.0385814841488</v>
      </c>
      <c r="I33" s="23">
        <f t="shared" si="11"/>
        <v>2416.4911445138869</v>
      </c>
    </row>
    <row r="34" spans="1:11" ht="15.75" thickTop="1" x14ac:dyDescent="0.25">
      <c r="A34" s="5" t="s">
        <v>0</v>
      </c>
      <c r="B34" s="7">
        <f>B24-B29</f>
        <v>2640.2848928356661</v>
      </c>
      <c r="C34" s="7">
        <f t="shared" ref="C34:I34" si="12">C24-C29</f>
        <v>14.672958927617174</v>
      </c>
      <c r="D34" s="7">
        <f t="shared" si="12"/>
        <v>2840.4039339998826</v>
      </c>
      <c r="E34" s="7">
        <f t="shared" si="12"/>
        <v>4031.8086401543237</v>
      </c>
      <c r="F34" s="7">
        <f t="shared" si="12"/>
        <v>3598.086927476852</v>
      </c>
      <c r="G34" s="7">
        <f t="shared" si="12"/>
        <v>4000.1387745433099</v>
      </c>
      <c r="H34" s="7">
        <f t="shared" si="12"/>
        <v>2800.2680729726849</v>
      </c>
      <c r="I34" s="7">
        <f t="shared" si="12"/>
        <v>2250.6658799951288</v>
      </c>
    </row>
    <row r="35" spans="1:11" x14ac:dyDescent="0.25">
      <c r="A35" s="5" t="s">
        <v>1</v>
      </c>
      <c r="B35" s="7">
        <f>SQRT(B25^2+B30^2)</f>
        <v>121.33806941037648</v>
      </c>
      <c r="C35" s="7">
        <f t="shared" ref="C35:D35" si="13">SQRT(C25^2+C30^2)</f>
        <v>17.060910171800881</v>
      </c>
      <c r="D35" s="7">
        <f t="shared" si="13"/>
        <v>168.46393831344591</v>
      </c>
      <c r="E35" s="7">
        <f>SQRT(E25^2+E30^2)</f>
        <v>314.79684663640666</v>
      </c>
      <c r="F35" s="7">
        <f t="shared" ref="F35:I35" si="14">SQRT(F25^2+F30^2)</f>
        <v>264.97804678887354</v>
      </c>
      <c r="G35" s="7">
        <f t="shared" si="14"/>
        <v>307.44042369578727</v>
      </c>
      <c r="H35" s="7">
        <f t="shared" si="14"/>
        <v>251.50135814313268</v>
      </c>
      <c r="I35" s="7">
        <f t="shared" si="14"/>
        <v>165.8276845742003</v>
      </c>
    </row>
    <row r="37" spans="1:11" x14ac:dyDescent="0.25">
      <c r="A37" s="122" t="s">
        <v>41</v>
      </c>
      <c r="B37" s="122"/>
      <c r="C37" s="122"/>
      <c r="D37" s="122"/>
      <c r="E37" s="122"/>
      <c r="F37" s="122"/>
      <c r="G37" s="122"/>
      <c r="H37" s="122"/>
      <c r="I37" s="122"/>
    </row>
    <row r="38" spans="1:11" x14ac:dyDescent="0.25">
      <c r="A38" s="2"/>
      <c r="B38" s="18" t="s">
        <v>19</v>
      </c>
      <c r="C38" s="15" t="s">
        <v>3</v>
      </c>
      <c r="D38" s="16" t="s">
        <v>4</v>
      </c>
      <c r="E38" s="17" t="s">
        <v>5</v>
      </c>
      <c r="F38" s="19" t="s">
        <v>6</v>
      </c>
      <c r="G38" s="20" t="s">
        <v>7</v>
      </c>
      <c r="H38" s="21" t="s">
        <v>8</v>
      </c>
      <c r="I38" s="22" t="s">
        <v>9</v>
      </c>
    </row>
    <row r="39" spans="1:11" x14ac:dyDescent="0.25">
      <c r="A39" s="130" t="s">
        <v>24</v>
      </c>
      <c r="B39" s="7">
        <v>3468.0656954313836</v>
      </c>
      <c r="C39" s="7">
        <v>37.029781508146925</v>
      </c>
      <c r="D39" s="7">
        <v>3475.3873526153247</v>
      </c>
      <c r="E39" s="7">
        <v>4436.3248588822962</v>
      </c>
      <c r="F39" s="7">
        <v>2313.7434415334028</v>
      </c>
      <c r="G39" s="7">
        <v>5094.2246870857234</v>
      </c>
      <c r="H39" s="7">
        <v>4512.7530731419865</v>
      </c>
      <c r="I39" s="7">
        <v>2183.1540361123853</v>
      </c>
    </row>
    <row r="40" spans="1:11" x14ac:dyDescent="0.25">
      <c r="A40" s="130"/>
      <c r="B40" s="7">
        <v>3550.3920384016683</v>
      </c>
      <c r="C40" s="7">
        <v>79.161406498633255</v>
      </c>
      <c r="D40" s="7">
        <v>3461.6465602864282</v>
      </c>
      <c r="E40" s="7">
        <v>4342.7984677741006</v>
      </c>
      <c r="F40" s="7">
        <v>2240.2319136248302</v>
      </c>
      <c r="G40" s="7">
        <v>5055.4625575336577</v>
      </c>
      <c r="H40" s="7">
        <v>4380.3643706147013</v>
      </c>
      <c r="I40" s="7">
        <v>2183.1540361123853</v>
      </c>
    </row>
    <row r="41" spans="1:11" x14ac:dyDescent="0.25">
      <c r="A41" s="130"/>
      <c r="B41" s="7">
        <v>2519.4492191437262</v>
      </c>
      <c r="C41" s="7">
        <v>0.92959580959086452</v>
      </c>
      <c r="D41" s="7">
        <v>2672.183515435479</v>
      </c>
      <c r="E41" s="7">
        <v>3717.7869590273262</v>
      </c>
      <c r="F41" s="7">
        <v>3333.1659756098416</v>
      </c>
      <c r="G41" s="7">
        <v>3693.3444223109532</v>
      </c>
      <c r="H41" s="7">
        <v>2554.4975644612209</v>
      </c>
      <c r="I41" s="7">
        <v>2084.8406154763707</v>
      </c>
    </row>
    <row r="42" spans="1:11" ht="15.75" thickBot="1" x14ac:dyDescent="0.3">
      <c r="A42" s="131"/>
      <c r="B42" s="23">
        <v>2761.1205665276057</v>
      </c>
      <c r="C42" s="23">
        <v>28.416322045643483</v>
      </c>
      <c r="D42" s="23">
        <v>3008.6243525642863</v>
      </c>
      <c r="E42" s="23">
        <v>4345.8303212813207</v>
      </c>
      <c r="F42" s="23">
        <v>3863.0078793438624</v>
      </c>
      <c r="G42" s="23">
        <v>4306.9331267756661</v>
      </c>
      <c r="H42" s="23">
        <v>3046.0385814841488</v>
      </c>
      <c r="I42" s="23">
        <v>2416.4911445138869</v>
      </c>
    </row>
    <row r="43" spans="1:11" ht="15.75" thickTop="1" x14ac:dyDescent="0.25">
      <c r="A43" s="5" t="s">
        <v>0</v>
      </c>
      <c r="B43" s="7">
        <f>AVERAGE(B39:B42)</f>
        <v>3074.7568798760958</v>
      </c>
      <c r="C43" s="7">
        <f t="shared" ref="C43:I43" si="15">AVERAGE(C39:C42)</f>
        <v>36.384276465503632</v>
      </c>
      <c r="D43" s="7">
        <f t="shared" si="15"/>
        <v>3154.4604452253793</v>
      </c>
      <c r="E43" s="7">
        <f t="shared" si="15"/>
        <v>4210.6851517412615</v>
      </c>
      <c r="F43" s="7">
        <f t="shared" si="15"/>
        <v>2937.5373025279841</v>
      </c>
      <c r="G43" s="7">
        <f t="shared" si="15"/>
        <v>4537.4911984265</v>
      </c>
      <c r="H43" s="7">
        <f t="shared" si="15"/>
        <v>3623.4133974255142</v>
      </c>
      <c r="I43" s="7">
        <f t="shared" si="15"/>
        <v>2216.9099580537568</v>
      </c>
    </row>
    <row r="44" spans="1:11" x14ac:dyDescent="0.25">
      <c r="A44" s="5" t="s">
        <v>1</v>
      </c>
      <c r="B44" s="7">
        <f>_xlfn.STDEV.P(B39:B42)</f>
        <v>443.74963761620222</v>
      </c>
      <c r="C44" s="7">
        <f t="shared" ref="C44:I44" si="16">_xlfn.STDEV.P(C39:C42)</f>
        <v>28.066092570400155</v>
      </c>
      <c r="D44" s="7">
        <f t="shared" si="16"/>
        <v>335.86328770178454</v>
      </c>
      <c r="E44" s="7">
        <f t="shared" si="16"/>
        <v>287.04531477737089</v>
      </c>
      <c r="F44" s="7">
        <f t="shared" si="16"/>
        <v>687.09013635845668</v>
      </c>
      <c r="G44" s="7">
        <f t="shared" si="16"/>
        <v>579.65233336018377</v>
      </c>
      <c r="H44" s="7">
        <f t="shared" si="16"/>
        <v>842.5916227124236</v>
      </c>
      <c r="I44" s="7">
        <f t="shared" si="16"/>
        <v>122.01832420776</v>
      </c>
    </row>
    <row r="47" spans="1:11" x14ac:dyDescent="0.25">
      <c r="A47" s="129" t="s">
        <v>135</v>
      </c>
      <c r="B47" s="129"/>
      <c r="C47" s="129"/>
      <c r="D47" s="129"/>
      <c r="E47" s="129"/>
      <c r="F47" s="129"/>
      <c r="G47" s="129"/>
      <c r="H47" s="129"/>
      <c r="I47" s="129"/>
      <c r="K47" t="s">
        <v>179</v>
      </c>
    </row>
    <row r="48" spans="1:11" x14ac:dyDescent="0.25">
      <c r="A48" s="122" t="s">
        <v>44</v>
      </c>
      <c r="B48" s="122"/>
      <c r="C48" s="122"/>
      <c r="D48" s="122"/>
      <c r="E48" s="122"/>
      <c r="F48" s="122"/>
      <c r="G48" s="122"/>
      <c r="H48" s="122"/>
      <c r="I48" s="122"/>
    </row>
    <row r="49" spans="1:19" x14ac:dyDescent="0.25">
      <c r="A49" s="2"/>
      <c r="B49" s="18" t="s">
        <v>19</v>
      </c>
      <c r="C49" s="15" t="s">
        <v>3</v>
      </c>
      <c r="D49" s="16" t="s">
        <v>4</v>
      </c>
      <c r="E49" s="17" t="s">
        <v>5</v>
      </c>
      <c r="F49" s="19" t="s">
        <v>6</v>
      </c>
      <c r="G49" s="20" t="s">
        <v>7</v>
      </c>
      <c r="H49" s="21" t="s">
        <v>8</v>
      </c>
      <c r="I49" s="22" t="s">
        <v>9</v>
      </c>
      <c r="K49" s="24" t="s">
        <v>180</v>
      </c>
      <c r="L49" s="24">
        <v>1</v>
      </c>
      <c r="M49" s="24"/>
      <c r="N49" s="24"/>
      <c r="O49" s="24"/>
      <c r="P49" s="24"/>
      <c r="Q49" s="24"/>
      <c r="R49" s="24"/>
      <c r="S49" s="24"/>
    </row>
    <row r="50" spans="1:19" x14ac:dyDescent="0.25">
      <c r="A50" s="120" t="s">
        <v>23</v>
      </c>
      <c r="B50" s="7">
        <v>7412.4438093714571</v>
      </c>
      <c r="C50" s="7">
        <v>1320.9009175486165</v>
      </c>
      <c r="D50" s="7">
        <v>7537.1085011693895</v>
      </c>
      <c r="E50" s="7">
        <v>7462.3564582820909</v>
      </c>
      <c r="F50" s="7">
        <v>4022.792289649728</v>
      </c>
      <c r="G50" s="7">
        <v>8666.9790199120562</v>
      </c>
      <c r="H50" s="7">
        <v>7698.5982012165714</v>
      </c>
      <c r="I50" s="7">
        <v>6232.8444817949212</v>
      </c>
      <c r="K50" s="24" t="s">
        <v>181</v>
      </c>
      <c r="L50" s="24">
        <v>6</v>
      </c>
      <c r="M50" s="24"/>
      <c r="N50" s="24"/>
      <c r="O50" s="24"/>
      <c r="P50" s="24"/>
      <c r="Q50" s="24"/>
      <c r="R50" s="24"/>
      <c r="S50" s="24"/>
    </row>
    <row r="51" spans="1:19" ht="15.75" thickBot="1" x14ac:dyDescent="0.3">
      <c r="A51" s="121"/>
      <c r="B51" s="23">
        <v>7723.3862108166104</v>
      </c>
      <c r="C51" s="23">
        <v>1358.7461170395061</v>
      </c>
      <c r="D51" s="23">
        <v>7374.9679867991799</v>
      </c>
      <c r="E51" s="23">
        <v>7199.604608040876</v>
      </c>
      <c r="F51" s="23">
        <v>4008.7871791394373</v>
      </c>
      <c r="G51" s="23">
        <v>8313.974418956579</v>
      </c>
      <c r="H51" s="23">
        <v>7262.3252754861842</v>
      </c>
      <c r="I51" s="23">
        <v>6361.5774412396804</v>
      </c>
      <c r="K51" s="24" t="s">
        <v>182</v>
      </c>
      <c r="L51" s="24">
        <v>0.05</v>
      </c>
      <c r="M51" s="24"/>
      <c r="N51" s="24"/>
      <c r="O51" s="24"/>
      <c r="P51" s="24"/>
      <c r="Q51" s="24"/>
      <c r="R51" s="24"/>
      <c r="S51" s="24"/>
    </row>
    <row r="52" spans="1:19" ht="15.75" thickTop="1" x14ac:dyDescent="0.25">
      <c r="A52" s="5" t="s">
        <v>0</v>
      </c>
      <c r="B52" s="7">
        <f t="shared" ref="B52:I52" si="17">AVERAGE(B50:B51)</f>
        <v>7567.9150100940333</v>
      </c>
      <c r="C52" s="7">
        <f t="shared" si="17"/>
        <v>1339.8235172940613</v>
      </c>
      <c r="D52" s="7">
        <f t="shared" si="17"/>
        <v>7456.0382439842851</v>
      </c>
      <c r="E52" s="7">
        <f t="shared" si="17"/>
        <v>7330.9805331614834</v>
      </c>
      <c r="F52" s="7">
        <f t="shared" si="17"/>
        <v>4015.7897343945824</v>
      </c>
      <c r="G52" s="7">
        <f t="shared" si="17"/>
        <v>8490.4767194343185</v>
      </c>
      <c r="H52" s="7">
        <f t="shared" si="17"/>
        <v>7480.4617383513778</v>
      </c>
      <c r="I52" s="7">
        <f t="shared" si="17"/>
        <v>6297.2109615173013</v>
      </c>
      <c r="K52" s="24"/>
      <c r="L52" s="24"/>
      <c r="M52" s="24"/>
      <c r="N52" s="24"/>
      <c r="O52" s="24"/>
      <c r="P52" s="24"/>
      <c r="Q52" s="24"/>
      <c r="R52" s="24"/>
      <c r="S52" s="24"/>
    </row>
    <row r="53" spans="1:19" x14ac:dyDescent="0.25">
      <c r="A53" s="5" t="s">
        <v>1</v>
      </c>
      <c r="B53" s="7">
        <f t="shared" ref="B53:I53" si="18">_xlfn.STDEV.P(B50:B51)</f>
        <v>155.47120072257667</v>
      </c>
      <c r="C53" s="7">
        <f t="shared" si="18"/>
        <v>18.922599745444813</v>
      </c>
      <c r="D53" s="7">
        <f t="shared" si="18"/>
        <v>81.070257185104765</v>
      </c>
      <c r="E53" s="7">
        <f t="shared" si="18"/>
        <v>131.37592512060746</v>
      </c>
      <c r="F53" s="7">
        <f t="shared" si="18"/>
        <v>7.0025552551453529</v>
      </c>
      <c r="G53" s="7">
        <f t="shared" si="18"/>
        <v>176.50230047773857</v>
      </c>
      <c r="H53" s="7">
        <f t="shared" si="18"/>
        <v>218.13646286519361</v>
      </c>
      <c r="I53" s="7">
        <f t="shared" si="18"/>
        <v>64.366479722379609</v>
      </c>
      <c r="K53" s="24" t="s">
        <v>183</v>
      </c>
      <c r="L53" s="24" t="s">
        <v>184</v>
      </c>
      <c r="M53" s="24" t="s">
        <v>185</v>
      </c>
      <c r="N53" s="24" t="s">
        <v>186</v>
      </c>
      <c r="O53" s="24" t="s">
        <v>187</v>
      </c>
      <c r="P53" s="24" t="s">
        <v>188</v>
      </c>
      <c r="Q53" s="24" t="s">
        <v>211</v>
      </c>
      <c r="R53" s="24"/>
      <c r="S53" s="24"/>
    </row>
    <row r="54" spans="1:19" x14ac:dyDescent="0.25">
      <c r="A54" s="5"/>
      <c r="B54" s="7"/>
      <c r="C54" s="7"/>
      <c r="D54" s="7"/>
      <c r="E54" s="7"/>
      <c r="F54" s="7"/>
      <c r="G54" s="7"/>
      <c r="H54" s="7"/>
      <c r="I54" s="7"/>
      <c r="K54" s="24" t="s">
        <v>212</v>
      </c>
      <c r="L54" s="24">
        <v>120</v>
      </c>
      <c r="M54" s="24" t="s">
        <v>287</v>
      </c>
      <c r="N54" s="24" t="s">
        <v>234</v>
      </c>
      <c r="O54" s="24" t="s">
        <v>235</v>
      </c>
      <c r="P54" s="95">
        <v>0.72</v>
      </c>
      <c r="Q54" s="24" t="s">
        <v>214</v>
      </c>
      <c r="R54" s="24" t="s">
        <v>215</v>
      </c>
      <c r="S54" s="24"/>
    </row>
    <row r="55" spans="1:19" x14ac:dyDescent="0.25">
      <c r="A55" s="120" t="s">
        <v>22</v>
      </c>
      <c r="B55" s="7">
        <v>1479.5787313831629</v>
      </c>
      <c r="C55" s="7">
        <v>1369.0331242729553</v>
      </c>
      <c r="D55" s="7">
        <v>1416.8503359646384</v>
      </c>
      <c r="E55" s="7">
        <v>1310.5443933671479</v>
      </c>
      <c r="F55" s="7">
        <v>929.57006899024691</v>
      </c>
      <c r="G55" s="7">
        <v>1430.4566047243554</v>
      </c>
      <c r="H55" s="7">
        <v>1288.0523614146225</v>
      </c>
      <c r="I55" s="7">
        <v>1313.9982658114061</v>
      </c>
      <c r="K55" s="24" t="s">
        <v>216</v>
      </c>
      <c r="L55" s="24">
        <v>-488</v>
      </c>
      <c r="M55" s="24" t="s">
        <v>288</v>
      </c>
      <c r="N55" s="24" t="s">
        <v>234</v>
      </c>
      <c r="O55" s="24" t="s">
        <v>235</v>
      </c>
      <c r="P55" s="95">
        <v>0.12</v>
      </c>
      <c r="Q55" s="24" t="s">
        <v>218</v>
      </c>
      <c r="R55" s="24" t="s">
        <v>219</v>
      </c>
      <c r="S55" s="24"/>
    </row>
    <row r="56" spans="1:19" ht="15.75" thickBot="1" x14ac:dyDescent="0.3">
      <c r="A56" s="121"/>
      <c r="B56" s="23">
        <v>1384.4365706489307</v>
      </c>
      <c r="C56" s="23">
        <v>1398.1016125713495</v>
      </c>
      <c r="D56" s="23">
        <v>1394.687706474675</v>
      </c>
      <c r="E56" s="23">
        <v>1096.371061521219</v>
      </c>
      <c r="F56" s="23">
        <v>1035.3212101581048</v>
      </c>
      <c r="G56" s="23">
        <v>1518.3210627318713</v>
      </c>
      <c r="H56" s="23">
        <v>1284.5855414905866</v>
      </c>
      <c r="I56" s="23">
        <v>1408.3339868874514</v>
      </c>
      <c r="K56" s="24" t="s">
        <v>220</v>
      </c>
      <c r="L56" s="24">
        <v>1470</v>
      </c>
      <c r="M56" s="24" t="s">
        <v>289</v>
      </c>
      <c r="N56" s="24" t="s">
        <v>234</v>
      </c>
      <c r="O56" s="24" t="s">
        <v>235</v>
      </c>
      <c r="P56" s="95">
        <v>0.09</v>
      </c>
      <c r="Q56" s="24" t="s">
        <v>222</v>
      </c>
      <c r="R56" s="24" t="s">
        <v>223</v>
      </c>
      <c r="S56" s="24"/>
    </row>
    <row r="57" spans="1:19" ht="15.75" thickTop="1" x14ac:dyDescent="0.25">
      <c r="A57" s="5" t="s">
        <v>0</v>
      </c>
      <c r="B57" s="7">
        <f t="shared" ref="B57:I57" si="19">AVERAGE(B55:B56)</f>
        <v>1432.0076510160468</v>
      </c>
      <c r="C57" s="7">
        <f t="shared" si="19"/>
        <v>1383.5673684221524</v>
      </c>
      <c r="D57" s="7">
        <f t="shared" si="19"/>
        <v>1405.7690212196567</v>
      </c>
      <c r="E57" s="7">
        <f t="shared" si="19"/>
        <v>1203.4577274441835</v>
      </c>
      <c r="F57" s="7">
        <f t="shared" si="19"/>
        <v>982.44563957417586</v>
      </c>
      <c r="G57" s="7">
        <f t="shared" si="19"/>
        <v>1474.3888337281132</v>
      </c>
      <c r="H57" s="7">
        <f t="shared" si="19"/>
        <v>1286.3189514526046</v>
      </c>
      <c r="I57" s="7">
        <f t="shared" si="19"/>
        <v>1361.1661263494289</v>
      </c>
      <c r="K57" s="24" t="s">
        <v>224</v>
      </c>
      <c r="L57" s="24">
        <v>-959</v>
      </c>
      <c r="M57" s="24" t="s">
        <v>290</v>
      </c>
      <c r="N57" s="24" t="s">
        <v>191</v>
      </c>
      <c r="O57" s="24" t="s">
        <v>196</v>
      </c>
      <c r="P57" s="95">
        <v>0.02</v>
      </c>
      <c r="Q57" s="24" t="s">
        <v>226</v>
      </c>
      <c r="R57" s="24" t="s">
        <v>227</v>
      </c>
      <c r="S57" s="24"/>
    </row>
    <row r="58" spans="1:19" x14ac:dyDescent="0.25">
      <c r="A58" s="5" t="s">
        <v>1</v>
      </c>
      <c r="B58" s="7">
        <f t="shared" ref="B58:I58" si="20">_xlfn.STDEV.P(B55:B56)</f>
        <v>47.57108036711611</v>
      </c>
      <c r="C58" s="7">
        <f t="shared" si="20"/>
        <v>14.534244149197093</v>
      </c>
      <c r="D58" s="7">
        <f t="shared" si="20"/>
        <v>11.081314744981682</v>
      </c>
      <c r="E58" s="7">
        <f t="shared" si="20"/>
        <v>107.08666592296447</v>
      </c>
      <c r="F58" s="7">
        <f t="shared" si="20"/>
        <v>52.875570583928948</v>
      </c>
      <c r="G58" s="7">
        <f t="shared" si="20"/>
        <v>43.932229003757925</v>
      </c>
      <c r="H58" s="7">
        <f t="shared" si="20"/>
        <v>1.7334099620179586</v>
      </c>
      <c r="I58" s="7">
        <f t="shared" si="20"/>
        <v>47.167860538022637</v>
      </c>
      <c r="K58" s="24" t="s">
        <v>228</v>
      </c>
      <c r="L58" s="24">
        <v>386</v>
      </c>
      <c r="M58" s="24" t="s">
        <v>291</v>
      </c>
      <c r="N58" s="24" t="s">
        <v>234</v>
      </c>
      <c r="O58" s="24" t="s">
        <v>235</v>
      </c>
      <c r="P58" s="95">
        <v>0.48</v>
      </c>
      <c r="Q58" s="24" t="s">
        <v>230</v>
      </c>
      <c r="R58" s="24" t="s">
        <v>231</v>
      </c>
      <c r="S58" s="24"/>
    </row>
    <row r="59" spans="1:19" x14ac:dyDescent="0.25">
      <c r="B59" s="7"/>
      <c r="C59" s="7"/>
      <c r="D59" s="7"/>
      <c r="E59" s="7"/>
      <c r="F59" s="7"/>
      <c r="G59" s="7"/>
      <c r="H59" s="7"/>
      <c r="I59" s="7"/>
      <c r="K59" s="24" t="s">
        <v>232</v>
      </c>
      <c r="L59" s="24">
        <v>708</v>
      </c>
      <c r="M59" s="24" t="s">
        <v>292</v>
      </c>
      <c r="N59" s="24" t="s">
        <v>191</v>
      </c>
      <c r="O59" s="24" t="s">
        <v>196</v>
      </c>
      <c r="P59" s="95">
        <v>0.05</v>
      </c>
      <c r="Q59" s="24" t="s">
        <v>236</v>
      </c>
      <c r="R59" s="24" t="s">
        <v>237</v>
      </c>
      <c r="S59" s="24"/>
    </row>
    <row r="60" spans="1:19" x14ac:dyDescent="0.25">
      <c r="A60" s="130" t="s">
        <v>25</v>
      </c>
      <c r="B60" s="7">
        <f t="shared" ref="B60:I61" si="21">B50-B$57</f>
        <v>5980.43615835541</v>
      </c>
      <c r="C60" s="7">
        <f t="shared" si="21"/>
        <v>-62.66645087353595</v>
      </c>
      <c r="D60" s="7">
        <f t="shared" si="21"/>
        <v>6131.3394799497328</v>
      </c>
      <c r="E60" s="7">
        <f t="shared" si="21"/>
        <v>6258.8987308379074</v>
      </c>
      <c r="F60" s="7">
        <f t="shared" si="21"/>
        <v>3040.3466500755521</v>
      </c>
      <c r="G60" s="7">
        <f t="shared" si="21"/>
        <v>7192.5901861839429</v>
      </c>
      <c r="H60" s="7">
        <f t="shared" si="21"/>
        <v>6412.2792497639666</v>
      </c>
      <c r="I60" s="7">
        <f t="shared" si="21"/>
        <v>4871.6783554454923</v>
      </c>
      <c r="K60" s="24"/>
      <c r="L60" s="24"/>
      <c r="M60" s="24"/>
      <c r="N60" s="24"/>
      <c r="O60" s="24"/>
      <c r="P60" s="24"/>
      <c r="Q60" s="24"/>
      <c r="R60" s="24"/>
      <c r="S60" s="24"/>
    </row>
    <row r="61" spans="1:19" ht="15.75" thickBot="1" x14ac:dyDescent="0.3">
      <c r="A61" s="131"/>
      <c r="B61" s="23">
        <f t="shared" si="21"/>
        <v>6291.3785598005634</v>
      </c>
      <c r="C61" s="23">
        <f t="shared" si="21"/>
        <v>-24.821251382646324</v>
      </c>
      <c r="D61" s="23">
        <f t="shared" si="21"/>
        <v>5969.1989655795232</v>
      </c>
      <c r="E61" s="23">
        <f t="shared" si="21"/>
        <v>5996.1468805966924</v>
      </c>
      <c r="F61" s="23">
        <f t="shared" si="21"/>
        <v>3026.3415395652614</v>
      </c>
      <c r="G61" s="23">
        <f t="shared" si="21"/>
        <v>6839.5855852284658</v>
      </c>
      <c r="H61" s="23">
        <f t="shared" si="21"/>
        <v>5976.0063240335794</v>
      </c>
      <c r="I61" s="23">
        <f t="shared" si="21"/>
        <v>5000.4113148902516</v>
      </c>
      <c r="K61" s="24" t="s">
        <v>203</v>
      </c>
      <c r="L61" s="24" t="s">
        <v>204</v>
      </c>
      <c r="M61" s="24" t="s">
        <v>205</v>
      </c>
      <c r="N61" s="24" t="s">
        <v>184</v>
      </c>
      <c r="O61" s="24" t="s">
        <v>206</v>
      </c>
      <c r="P61" s="24" t="s">
        <v>207</v>
      </c>
      <c r="Q61" s="24" t="s">
        <v>208</v>
      </c>
      <c r="R61" s="24" t="s">
        <v>209</v>
      </c>
      <c r="S61" s="24" t="s">
        <v>210</v>
      </c>
    </row>
    <row r="62" spans="1:19" ht="15.75" thickTop="1" x14ac:dyDescent="0.25">
      <c r="A62" s="5" t="s">
        <v>0</v>
      </c>
      <c r="B62" s="7">
        <f t="shared" ref="B62:I62" si="22">B52-B57</f>
        <v>6135.9073590779863</v>
      </c>
      <c r="C62" s="7">
        <f t="shared" si="22"/>
        <v>-43.743851128091137</v>
      </c>
      <c r="D62" s="7">
        <f t="shared" si="22"/>
        <v>6050.2692227646285</v>
      </c>
      <c r="E62" s="7">
        <f t="shared" si="22"/>
        <v>6127.5228057172999</v>
      </c>
      <c r="F62" s="7">
        <f t="shared" si="22"/>
        <v>3033.3440948204066</v>
      </c>
      <c r="G62" s="7">
        <f t="shared" si="22"/>
        <v>7016.0878857062053</v>
      </c>
      <c r="H62" s="7">
        <f t="shared" si="22"/>
        <v>6194.142786898773</v>
      </c>
      <c r="I62" s="7">
        <f t="shared" si="22"/>
        <v>4936.0448351678724</v>
      </c>
      <c r="K62" s="24" t="s">
        <v>212</v>
      </c>
      <c r="L62" s="24">
        <v>5707</v>
      </c>
      <c r="M62" s="24">
        <v>5587</v>
      </c>
      <c r="N62" s="24">
        <v>120</v>
      </c>
      <c r="O62" s="24">
        <v>323.60000000000002</v>
      </c>
      <c r="P62" s="24">
        <v>4</v>
      </c>
      <c r="Q62" s="24">
        <v>4</v>
      </c>
      <c r="R62" s="24">
        <v>0.37090000000000001</v>
      </c>
      <c r="S62" s="24">
        <v>5.992</v>
      </c>
    </row>
    <row r="63" spans="1:19" x14ac:dyDescent="0.25">
      <c r="A63" s="5" t="s">
        <v>1</v>
      </c>
      <c r="B63" s="7">
        <f t="shared" ref="B63:I63" si="23">SQRT(B53^2+B58^2)</f>
        <v>162.58629075483069</v>
      </c>
      <c r="C63" s="7">
        <f t="shared" si="23"/>
        <v>23.860197696473055</v>
      </c>
      <c r="D63" s="7">
        <f t="shared" si="23"/>
        <v>81.824092641082061</v>
      </c>
      <c r="E63" s="7">
        <f t="shared" si="23"/>
        <v>169.49096648432936</v>
      </c>
      <c r="F63" s="7">
        <f t="shared" si="23"/>
        <v>53.33724537954145</v>
      </c>
      <c r="G63" s="7">
        <f t="shared" si="23"/>
        <v>181.8876104059112</v>
      </c>
      <c r="H63" s="7">
        <f t="shared" si="23"/>
        <v>218.14334998214915</v>
      </c>
      <c r="I63" s="7">
        <f t="shared" si="23"/>
        <v>79.798814399625371</v>
      </c>
      <c r="K63" s="24" t="s">
        <v>216</v>
      </c>
      <c r="L63" s="24">
        <v>5707</v>
      </c>
      <c r="M63" s="24">
        <v>6195</v>
      </c>
      <c r="N63" s="24">
        <v>-488</v>
      </c>
      <c r="O63" s="24">
        <v>232</v>
      </c>
      <c r="P63" s="24">
        <v>4</v>
      </c>
      <c r="Q63" s="24">
        <v>4</v>
      </c>
      <c r="R63" s="24">
        <v>2.1030000000000002</v>
      </c>
      <c r="S63" s="24">
        <v>3.4060000000000001</v>
      </c>
    </row>
    <row r="64" spans="1:19" x14ac:dyDescent="0.25">
      <c r="K64" s="24" t="s">
        <v>220</v>
      </c>
      <c r="L64" s="24">
        <v>5707</v>
      </c>
      <c r="M64" s="24">
        <v>4237</v>
      </c>
      <c r="N64" s="24">
        <v>1470</v>
      </c>
      <c r="O64" s="24">
        <v>642</v>
      </c>
      <c r="P64" s="24">
        <v>4</v>
      </c>
      <c r="Q64" s="24">
        <v>4</v>
      </c>
      <c r="R64" s="24">
        <v>2.29</v>
      </c>
      <c r="S64" s="24">
        <v>3.82</v>
      </c>
    </row>
    <row r="65" spans="1:19" x14ac:dyDescent="0.25">
      <c r="A65" s="122" t="s">
        <v>44</v>
      </c>
      <c r="B65" s="122"/>
      <c r="C65" s="122"/>
      <c r="D65" s="122"/>
      <c r="E65" s="122"/>
      <c r="F65" s="122"/>
      <c r="G65" s="122"/>
      <c r="H65" s="122"/>
      <c r="I65" s="122"/>
      <c r="K65" s="24" t="s">
        <v>224</v>
      </c>
      <c r="L65" s="24">
        <v>5707</v>
      </c>
      <c r="M65" s="24">
        <v>6666</v>
      </c>
      <c r="N65" s="24">
        <v>-959</v>
      </c>
      <c r="O65" s="24">
        <v>293.8</v>
      </c>
      <c r="P65" s="24">
        <v>4</v>
      </c>
      <c r="Q65" s="24">
        <v>4</v>
      </c>
      <c r="R65" s="24">
        <v>3.2639999999999998</v>
      </c>
      <c r="S65" s="24">
        <v>5.8360000000000003</v>
      </c>
    </row>
    <row r="66" spans="1:19" x14ac:dyDescent="0.25">
      <c r="A66" s="2"/>
      <c r="B66" s="18" t="s">
        <v>19</v>
      </c>
      <c r="C66" s="15" t="s">
        <v>3</v>
      </c>
      <c r="D66" s="16" t="s">
        <v>4</v>
      </c>
      <c r="E66" s="17" t="s">
        <v>5</v>
      </c>
      <c r="F66" s="19" t="s">
        <v>6</v>
      </c>
      <c r="G66" s="20" t="s">
        <v>7</v>
      </c>
      <c r="H66" s="21" t="s">
        <v>8</v>
      </c>
      <c r="I66" s="22" t="s">
        <v>9</v>
      </c>
      <c r="K66" s="24" t="s">
        <v>228</v>
      </c>
      <c r="L66" s="24">
        <v>5707</v>
      </c>
      <c r="M66" s="24">
        <v>5321</v>
      </c>
      <c r="N66" s="24">
        <v>386</v>
      </c>
      <c r="O66" s="24">
        <v>497.5</v>
      </c>
      <c r="P66" s="24">
        <v>4</v>
      </c>
      <c r="Q66" s="24">
        <v>4</v>
      </c>
      <c r="R66" s="24">
        <v>0.77580000000000005</v>
      </c>
      <c r="S66" s="24">
        <v>4.4400000000000004</v>
      </c>
    </row>
    <row r="67" spans="1:19" x14ac:dyDescent="0.25">
      <c r="A67" s="120" t="s">
        <v>23</v>
      </c>
      <c r="B67" s="7">
        <v>6516.910577279541</v>
      </c>
      <c r="C67" s="7">
        <v>885.59253367784629</v>
      </c>
      <c r="D67" s="7">
        <v>6236.8571571228431</v>
      </c>
      <c r="E67" s="7">
        <v>7257.2668614472586</v>
      </c>
      <c r="F67" s="7">
        <v>6516.910577279541</v>
      </c>
      <c r="G67" s="7">
        <v>7640.5784163903127</v>
      </c>
      <c r="H67" s="7">
        <v>5512.9095865729878</v>
      </c>
      <c r="I67" s="7">
        <v>6364.4397909007739</v>
      </c>
      <c r="K67" s="24" t="s">
        <v>232</v>
      </c>
      <c r="L67" s="24">
        <v>5707</v>
      </c>
      <c r="M67" s="24">
        <v>4999</v>
      </c>
      <c r="N67" s="24">
        <v>708</v>
      </c>
      <c r="O67" s="24">
        <v>232.8</v>
      </c>
      <c r="P67" s="24">
        <v>4</v>
      </c>
      <c r="Q67" s="24">
        <v>4</v>
      </c>
      <c r="R67" s="24">
        <v>3.0419999999999998</v>
      </c>
      <c r="S67" s="24">
        <v>3.448</v>
      </c>
    </row>
    <row r="68" spans="1:19" ht="15.75" thickBot="1" x14ac:dyDescent="0.3">
      <c r="A68" s="121"/>
      <c r="B68" s="23">
        <v>6313.464703851535</v>
      </c>
      <c r="C68" s="23">
        <v>993.08344437905612</v>
      </c>
      <c r="D68" s="23">
        <v>6249.6372592328944</v>
      </c>
      <c r="E68" s="23">
        <v>7319.3430277585958</v>
      </c>
      <c r="F68" s="23">
        <v>6516.910577279541</v>
      </c>
      <c r="G68" s="23">
        <v>7430.8329811995172</v>
      </c>
      <c r="H68" s="23">
        <v>5604.3364198713762</v>
      </c>
      <c r="I68" s="23">
        <v>6095.9493507744319</v>
      </c>
    </row>
    <row r="69" spans="1:19" ht="15.75" thickTop="1" x14ac:dyDescent="0.25">
      <c r="A69" s="5" t="s">
        <v>0</v>
      </c>
      <c r="B69" s="7">
        <f t="shared" ref="B69:I69" si="24">AVERAGE(B67:B68)</f>
        <v>6415.1876405655385</v>
      </c>
      <c r="C69" s="7">
        <f t="shared" si="24"/>
        <v>939.33798902845115</v>
      </c>
      <c r="D69" s="7">
        <f t="shared" si="24"/>
        <v>6243.2472081778687</v>
      </c>
      <c r="E69" s="7">
        <f t="shared" si="24"/>
        <v>7288.3049446029272</v>
      </c>
      <c r="F69" s="7">
        <f t="shared" si="24"/>
        <v>6516.910577279541</v>
      </c>
      <c r="G69" s="7">
        <f t="shared" si="24"/>
        <v>7535.7056987949145</v>
      </c>
      <c r="H69" s="7">
        <f t="shared" si="24"/>
        <v>5558.623003222182</v>
      </c>
      <c r="I69" s="7">
        <f t="shared" si="24"/>
        <v>6230.1945708376024</v>
      </c>
    </row>
    <row r="70" spans="1:19" x14ac:dyDescent="0.25">
      <c r="A70" s="5" t="s">
        <v>1</v>
      </c>
      <c r="B70" s="7">
        <f t="shared" ref="B70:I70" si="25">_xlfn.STDEV.P(B67:B68)</f>
        <v>101.72293671400303</v>
      </c>
      <c r="C70" s="7">
        <f t="shared" si="25"/>
        <v>53.745455350604907</v>
      </c>
      <c r="D70" s="7">
        <f t="shared" si="25"/>
        <v>6.3900510550256513</v>
      </c>
      <c r="E70" s="7">
        <f t="shared" si="25"/>
        <v>31.038083155668573</v>
      </c>
      <c r="F70" s="7">
        <f t="shared" si="25"/>
        <v>0</v>
      </c>
      <c r="G70" s="7">
        <f t="shared" si="25"/>
        <v>104.87271759539772</v>
      </c>
      <c r="H70" s="7">
        <f t="shared" si="25"/>
        <v>45.713416649194187</v>
      </c>
      <c r="I70" s="7">
        <f t="shared" si="25"/>
        <v>134.24522006317102</v>
      </c>
    </row>
    <row r="71" spans="1:19" x14ac:dyDescent="0.25">
      <c r="A71" s="5"/>
      <c r="B71" s="7"/>
      <c r="C71" s="7"/>
      <c r="D71" s="7"/>
      <c r="E71" s="7"/>
      <c r="F71" s="7"/>
      <c r="G71" s="7"/>
      <c r="H71" s="7"/>
      <c r="I71" s="7"/>
    </row>
    <row r="72" spans="1:19" x14ac:dyDescent="0.25">
      <c r="A72" s="120" t="s">
        <v>22</v>
      </c>
      <c r="B72" s="7">
        <v>1153.0281731691598</v>
      </c>
      <c r="C72" s="7">
        <v>1057.6007895589535</v>
      </c>
      <c r="D72" s="7">
        <v>1116.0999816763399</v>
      </c>
      <c r="E72" s="7">
        <v>1025.4370983216336</v>
      </c>
      <c r="F72" s="7">
        <v>1027.2288779111711</v>
      </c>
      <c r="G72" s="7">
        <v>1233.16230520674</v>
      </c>
      <c r="H72" s="7">
        <v>1075.3903562678699</v>
      </c>
      <c r="I72" s="7">
        <v>1107.2740279044051</v>
      </c>
    </row>
    <row r="73" spans="1:19" ht="15.75" thickBot="1" x14ac:dyDescent="0.3">
      <c r="A73" s="121"/>
      <c r="B73" s="23">
        <v>1123.1513469317827</v>
      </c>
      <c r="C73" s="23">
        <v>1130.1944366353089</v>
      </c>
      <c r="D73" s="23">
        <v>1121.3892842412663</v>
      </c>
      <c r="E73" s="23">
        <v>1027.2288779111711</v>
      </c>
      <c r="F73" s="23">
        <v>1126.673921776397</v>
      </c>
      <c r="G73" s="23">
        <v>1207.1417145321636</v>
      </c>
      <c r="H73" s="23">
        <v>1147.7664171833801</v>
      </c>
      <c r="I73" s="23">
        <v>1229.6988721537207</v>
      </c>
    </row>
    <row r="74" spans="1:19" ht="15.75" thickTop="1" x14ac:dyDescent="0.25">
      <c r="A74" s="5" t="s">
        <v>0</v>
      </c>
      <c r="B74" s="7">
        <f t="shared" ref="B74:I74" si="26">AVERAGE(B72:B73)</f>
        <v>1138.0897600504713</v>
      </c>
      <c r="C74" s="7">
        <f t="shared" si="26"/>
        <v>1093.8976130971312</v>
      </c>
      <c r="D74" s="7">
        <f t="shared" si="26"/>
        <v>1118.7446329588031</v>
      </c>
      <c r="E74" s="7">
        <f t="shared" si="26"/>
        <v>1026.3329881164022</v>
      </c>
      <c r="F74" s="7">
        <f t="shared" si="26"/>
        <v>1076.9513998437842</v>
      </c>
      <c r="G74" s="7">
        <f t="shared" si="26"/>
        <v>1220.1520098694518</v>
      </c>
      <c r="H74" s="7">
        <f t="shared" si="26"/>
        <v>1111.578386725625</v>
      </c>
      <c r="I74" s="7">
        <f t="shared" si="26"/>
        <v>1168.4864500290628</v>
      </c>
    </row>
    <row r="75" spans="1:19" x14ac:dyDescent="0.25">
      <c r="A75" s="5" t="s">
        <v>1</v>
      </c>
      <c r="B75" s="7">
        <f t="shared" ref="B75:I75" si="27">_xlfn.STDEV.P(B72:B73)</f>
        <v>14.938413118688572</v>
      </c>
      <c r="C75" s="7">
        <f t="shared" si="27"/>
        <v>36.296823538177705</v>
      </c>
      <c r="D75" s="7">
        <f t="shared" si="27"/>
        <v>2.6446512824632009</v>
      </c>
      <c r="E75" s="7">
        <f t="shared" si="27"/>
        <v>0.89588979476877739</v>
      </c>
      <c r="F75" s="7">
        <f t="shared" si="27"/>
        <v>49.722521932612949</v>
      </c>
      <c r="G75" s="7">
        <f t="shared" si="27"/>
        <v>13.010295337288198</v>
      </c>
      <c r="H75" s="7">
        <f t="shared" si="27"/>
        <v>36.188030457755076</v>
      </c>
      <c r="I75" s="7">
        <f t="shared" si="27"/>
        <v>61.212422124657792</v>
      </c>
    </row>
    <row r="76" spans="1:19" x14ac:dyDescent="0.25">
      <c r="B76" s="7"/>
      <c r="C76" s="7"/>
      <c r="D76" s="7"/>
      <c r="E76" s="7"/>
      <c r="F76" s="7"/>
      <c r="G76" s="7"/>
      <c r="H76" s="7"/>
      <c r="I76" s="7"/>
    </row>
    <row r="77" spans="1:19" x14ac:dyDescent="0.25">
      <c r="A77" s="130" t="s">
        <v>25</v>
      </c>
      <c r="B77" s="7">
        <f t="shared" ref="B77:I78" si="28">B67-B$74</f>
        <v>5378.8208172290697</v>
      </c>
      <c r="C77" s="7">
        <f t="shared" si="28"/>
        <v>-208.30507941928488</v>
      </c>
      <c r="D77" s="7">
        <f t="shared" si="28"/>
        <v>5118.1125241640402</v>
      </c>
      <c r="E77" s="7">
        <f t="shared" si="28"/>
        <v>6230.9338733308559</v>
      </c>
      <c r="F77" s="7">
        <f t="shared" si="28"/>
        <v>5439.9591774357568</v>
      </c>
      <c r="G77" s="7">
        <f t="shared" si="28"/>
        <v>6420.4264065208608</v>
      </c>
      <c r="H77" s="7">
        <f t="shared" si="28"/>
        <v>4401.3311998473628</v>
      </c>
      <c r="I77" s="7">
        <f t="shared" si="28"/>
        <v>5195.9533408717107</v>
      </c>
    </row>
    <row r="78" spans="1:19" ht="15.75" thickBot="1" x14ac:dyDescent="0.3">
      <c r="A78" s="131"/>
      <c r="B78" s="23">
        <f t="shared" si="28"/>
        <v>5175.3749438010636</v>
      </c>
      <c r="C78" s="23">
        <f t="shared" si="28"/>
        <v>-100.81416871807505</v>
      </c>
      <c r="D78" s="23">
        <f t="shared" si="28"/>
        <v>5130.8926262740915</v>
      </c>
      <c r="E78" s="23">
        <f t="shared" si="28"/>
        <v>6293.0100396421931</v>
      </c>
      <c r="F78" s="23">
        <f t="shared" si="28"/>
        <v>5439.9591774357568</v>
      </c>
      <c r="G78" s="23">
        <f t="shared" si="28"/>
        <v>6210.6809713300654</v>
      </c>
      <c r="H78" s="23">
        <f t="shared" si="28"/>
        <v>4492.7580331457511</v>
      </c>
      <c r="I78" s="23">
        <f t="shared" si="28"/>
        <v>4927.4629007453696</v>
      </c>
    </row>
    <row r="79" spans="1:19" ht="15.75" thickTop="1" x14ac:dyDescent="0.25">
      <c r="A79" s="5" t="s">
        <v>0</v>
      </c>
      <c r="B79" s="7">
        <f t="shared" ref="B79:I79" si="29">B69-B74</f>
        <v>5277.0978805150671</v>
      </c>
      <c r="C79" s="7">
        <f t="shared" si="29"/>
        <v>-154.55962406868002</v>
      </c>
      <c r="D79" s="7">
        <f t="shared" si="29"/>
        <v>5124.5025752190659</v>
      </c>
      <c r="E79" s="7">
        <f t="shared" si="29"/>
        <v>6261.9719564865245</v>
      </c>
      <c r="F79" s="7">
        <f t="shared" si="29"/>
        <v>5439.9591774357568</v>
      </c>
      <c r="G79" s="7">
        <f t="shared" si="29"/>
        <v>6315.5536889254627</v>
      </c>
      <c r="H79" s="7">
        <f t="shared" si="29"/>
        <v>4447.044616496557</v>
      </c>
      <c r="I79" s="7">
        <f t="shared" si="29"/>
        <v>5061.7081208085401</v>
      </c>
    </row>
    <row r="80" spans="1:19" x14ac:dyDescent="0.25">
      <c r="A80" s="5" t="s">
        <v>1</v>
      </c>
      <c r="B80" s="7">
        <f t="shared" ref="B80:I80" si="30">SQRT(B70^2+B75^2)</f>
        <v>102.81396811827501</v>
      </c>
      <c r="C80" s="7">
        <f t="shared" si="30"/>
        <v>64.853938737793527</v>
      </c>
      <c r="D80" s="7">
        <f t="shared" si="30"/>
        <v>6.9157019088208749</v>
      </c>
      <c r="E80" s="7">
        <f t="shared" si="30"/>
        <v>31.051010039974031</v>
      </c>
      <c r="F80" s="7">
        <f t="shared" si="30"/>
        <v>49.722521932612949</v>
      </c>
      <c r="G80" s="7">
        <f t="shared" si="30"/>
        <v>105.67665153953121</v>
      </c>
      <c r="H80" s="7">
        <f t="shared" si="30"/>
        <v>58.303430517888344</v>
      </c>
      <c r="I80" s="7">
        <f t="shared" si="30"/>
        <v>147.54233200060418</v>
      </c>
    </row>
    <row r="82" spans="1:9" x14ac:dyDescent="0.25">
      <c r="A82" s="122" t="s">
        <v>42</v>
      </c>
      <c r="B82" s="122"/>
      <c r="C82" s="122"/>
      <c r="D82" s="122"/>
      <c r="E82" s="122"/>
      <c r="F82" s="122"/>
      <c r="G82" s="122"/>
      <c r="H82" s="122"/>
      <c r="I82" s="122"/>
    </row>
    <row r="83" spans="1:9" x14ac:dyDescent="0.25">
      <c r="A83" s="2"/>
      <c r="B83" s="18" t="s">
        <v>19</v>
      </c>
      <c r="C83" s="15" t="s">
        <v>3</v>
      </c>
      <c r="D83" s="16" t="s">
        <v>4</v>
      </c>
      <c r="E83" s="17" t="s">
        <v>5</v>
      </c>
      <c r="F83" s="19" t="s">
        <v>6</v>
      </c>
      <c r="G83" s="20" t="s">
        <v>7</v>
      </c>
      <c r="H83" s="21" t="s">
        <v>8</v>
      </c>
      <c r="I83" s="22" t="s">
        <v>9</v>
      </c>
    </row>
    <row r="84" spans="1:9" x14ac:dyDescent="0.25">
      <c r="A84" s="130" t="s">
        <v>25</v>
      </c>
      <c r="B84" s="7">
        <v>5980.43615835541</v>
      </c>
      <c r="C84" s="7">
        <v>-62.66645087353595</v>
      </c>
      <c r="D84" s="7">
        <v>6131.3394799497328</v>
      </c>
      <c r="E84" s="7">
        <v>6258.8987308379074</v>
      </c>
      <c r="F84" s="7">
        <v>3040.3466500755521</v>
      </c>
      <c r="G84" s="7">
        <v>7192.5901861839429</v>
      </c>
      <c r="H84" s="7">
        <v>6412.2792497639666</v>
      </c>
      <c r="I84" s="7">
        <v>4871.6783554454923</v>
      </c>
    </row>
    <row r="85" spans="1:9" x14ac:dyDescent="0.25">
      <c r="A85" s="130"/>
      <c r="B85" s="7">
        <v>6291.3785598005634</v>
      </c>
      <c r="C85" s="7">
        <v>-24.821251382646324</v>
      </c>
      <c r="D85" s="7">
        <v>5969.1989655795232</v>
      </c>
      <c r="E85" s="7">
        <v>5996.1468805966924</v>
      </c>
      <c r="F85" s="7">
        <v>3026.3415395652614</v>
      </c>
      <c r="G85" s="7">
        <v>6839.5855852284658</v>
      </c>
      <c r="H85" s="7">
        <v>5976.0063240335794</v>
      </c>
      <c r="I85" s="7">
        <v>5000.4113148902516</v>
      </c>
    </row>
    <row r="86" spans="1:9" x14ac:dyDescent="0.25">
      <c r="A86" s="130"/>
      <c r="B86" s="7">
        <v>5378.8208172290697</v>
      </c>
      <c r="C86" s="7">
        <v>-208.30507941928488</v>
      </c>
      <c r="D86" s="7">
        <v>5118.1125241640402</v>
      </c>
      <c r="E86" s="7">
        <v>6230.9338733308559</v>
      </c>
      <c r="F86" s="7">
        <v>5439.9591774357568</v>
      </c>
      <c r="G86" s="7">
        <v>6420.4264065208608</v>
      </c>
      <c r="H86" s="7">
        <v>4401.3311998473628</v>
      </c>
      <c r="I86" s="7">
        <v>5195.9533408717107</v>
      </c>
    </row>
    <row r="87" spans="1:9" ht="15.75" thickBot="1" x14ac:dyDescent="0.3">
      <c r="A87" s="131"/>
      <c r="B87" s="23">
        <v>5175.3749438010636</v>
      </c>
      <c r="C87" s="23">
        <v>-100.81416871807505</v>
      </c>
      <c r="D87" s="23">
        <v>5130.8926262740915</v>
      </c>
      <c r="E87" s="23">
        <v>6293.0100396421931</v>
      </c>
      <c r="F87" s="23">
        <v>5439.9591774357568</v>
      </c>
      <c r="G87" s="23">
        <v>6210.6809713300654</v>
      </c>
      <c r="H87" s="23">
        <v>4492.7580331457511</v>
      </c>
      <c r="I87" s="23">
        <v>4927.4629007453696</v>
      </c>
    </row>
    <row r="88" spans="1:9" ht="15.75" thickTop="1" x14ac:dyDescent="0.25">
      <c r="A88" s="5" t="s">
        <v>0</v>
      </c>
      <c r="B88" s="7">
        <f t="shared" ref="B88:I88" si="31">AVERAGE(B84:B87)</f>
        <v>5706.5026197965262</v>
      </c>
      <c r="C88" s="7">
        <f t="shared" si="31"/>
        <v>-99.151737598385552</v>
      </c>
      <c r="D88" s="7">
        <f t="shared" si="31"/>
        <v>5587.3858989918463</v>
      </c>
      <c r="E88" s="7">
        <f t="shared" si="31"/>
        <v>6194.7473811019117</v>
      </c>
      <c r="F88" s="7">
        <f t="shared" si="31"/>
        <v>4236.6516361280819</v>
      </c>
      <c r="G88" s="7">
        <f t="shared" si="31"/>
        <v>6665.8207873158335</v>
      </c>
      <c r="H88" s="7">
        <f t="shared" si="31"/>
        <v>5320.593701697665</v>
      </c>
      <c r="I88" s="7">
        <f t="shared" si="31"/>
        <v>4998.8764779882058</v>
      </c>
    </row>
    <row r="89" spans="1:9" x14ac:dyDescent="0.25">
      <c r="A89" s="5" t="s">
        <v>1</v>
      </c>
      <c r="B89" s="7">
        <f t="shared" ref="B89:I89" si="32">_xlfn.STDEV.P(B84:B87)</f>
        <v>449.0521742195433</v>
      </c>
      <c r="C89" s="7">
        <f t="shared" si="32"/>
        <v>68.508052512752997</v>
      </c>
      <c r="D89" s="7">
        <f t="shared" si="32"/>
        <v>466.44140157495633</v>
      </c>
      <c r="E89" s="7">
        <f t="shared" si="32"/>
        <v>116.75033913988537</v>
      </c>
      <c r="F89" s="7">
        <f t="shared" si="32"/>
        <v>1203.3177289718496</v>
      </c>
      <c r="G89" s="7">
        <f t="shared" si="32"/>
        <v>379.16053948123158</v>
      </c>
      <c r="H89" s="7">
        <f t="shared" si="32"/>
        <v>887.65118188522297</v>
      </c>
      <c r="I89" s="7">
        <f t="shared" si="32"/>
        <v>122.59782522676468</v>
      </c>
    </row>
  </sheetData>
  <mergeCells count="22">
    <mergeCell ref="A67:A68"/>
    <mergeCell ref="A72:A73"/>
    <mergeCell ref="A77:A78"/>
    <mergeCell ref="A82:I82"/>
    <mergeCell ref="A84:A87"/>
    <mergeCell ref="A48:I48"/>
    <mergeCell ref="A50:A51"/>
    <mergeCell ref="A55:A56"/>
    <mergeCell ref="A60:A61"/>
    <mergeCell ref="A65:I65"/>
    <mergeCell ref="A2:I2"/>
    <mergeCell ref="A47:I47"/>
    <mergeCell ref="A3:I3"/>
    <mergeCell ref="A5:A6"/>
    <mergeCell ref="A10:A11"/>
    <mergeCell ref="A15:A16"/>
    <mergeCell ref="A20:I20"/>
    <mergeCell ref="A22:A23"/>
    <mergeCell ref="A27:A28"/>
    <mergeCell ref="A32:A33"/>
    <mergeCell ref="A37:I37"/>
    <mergeCell ref="A39:A4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5167-0991-4E8B-9D4C-B1A3F8FF04A8}">
  <dimension ref="A1:S133"/>
  <sheetViews>
    <sheetView topLeftCell="A9" workbookViewId="0">
      <selection activeCell="P68" sqref="P68"/>
    </sheetView>
  </sheetViews>
  <sheetFormatPr baseColWidth="10" defaultRowHeight="15" x14ac:dyDescent="0.25"/>
  <cols>
    <col min="1" max="1" width="11.2851562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408</v>
      </c>
    </row>
    <row r="2" spans="1:19" x14ac:dyDescent="0.25">
      <c r="A2" s="129" t="s">
        <v>136</v>
      </c>
      <c r="B2" s="129"/>
      <c r="C2" s="129"/>
      <c r="D2" s="129"/>
      <c r="E2" s="129"/>
      <c r="F2" s="129"/>
      <c r="G2" s="129"/>
      <c r="H2" s="129"/>
      <c r="I2" s="129"/>
      <c r="K2" t="s">
        <v>179</v>
      </c>
    </row>
    <row r="3" spans="1:19" x14ac:dyDescent="0.25">
      <c r="A3" s="122" t="s">
        <v>41</v>
      </c>
      <c r="B3" s="122"/>
      <c r="C3" s="122"/>
      <c r="D3" s="122"/>
      <c r="E3" s="122"/>
      <c r="F3" s="122"/>
      <c r="G3" s="122"/>
      <c r="H3" s="122"/>
      <c r="I3" s="122"/>
    </row>
    <row r="4" spans="1:19" ht="15" customHeight="1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t="s">
        <v>180</v>
      </c>
      <c r="L4" s="24">
        <v>1</v>
      </c>
    </row>
    <row r="5" spans="1:19" x14ac:dyDescent="0.25">
      <c r="A5" s="130" t="s">
        <v>24</v>
      </c>
      <c r="B5" s="7">
        <v>3468.0656954313836</v>
      </c>
      <c r="C5" s="7">
        <v>37.029781508146925</v>
      </c>
      <c r="D5" s="7">
        <v>3475.3873526153247</v>
      </c>
      <c r="E5" s="7">
        <v>4436.3248588822962</v>
      </c>
      <c r="F5" s="7">
        <v>2313.7434415334028</v>
      </c>
      <c r="G5" s="7">
        <v>5094.2246870857234</v>
      </c>
      <c r="H5" s="7">
        <v>4512.7530731419865</v>
      </c>
      <c r="I5" s="7">
        <v>2183.1540361123853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x14ac:dyDescent="0.25">
      <c r="A6" s="130"/>
      <c r="B6" s="7">
        <v>3550.3920384016683</v>
      </c>
      <c r="C6" s="7">
        <v>79.161406498633255</v>
      </c>
      <c r="D6" s="7">
        <v>3461.6465602864282</v>
      </c>
      <c r="E6" s="7">
        <v>4342.7984677741006</v>
      </c>
      <c r="F6" s="7">
        <v>2240.2319136248302</v>
      </c>
      <c r="G6" s="7">
        <v>5055.4625575336577</v>
      </c>
      <c r="H6" s="7">
        <v>4380.3643706147013</v>
      </c>
      <c r="I6" s="7">
        <v>2183.1540361123853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x14ac:dyDescent="0.25">
      <c r="A7" s="130"/>
      <c r="B7" s="7">
        <v>2519.4492191437262</v>
      </c>
      <c r="C7" s="7">
        <v>0.92959580959086452</v>
      </c>
      <c r="D7" s="7">
        <v>2672.183515435479</v>
      </c>
      <c r="E7" s="7">
        <v>3717.7869590273262</v>
      </c>
      <c r="F7" s="7">
        <v>3333.1659756098416</v>
      </c>
      <c r="G7" s="7">
        <v>3693.3444223109532</v>
      </c>
      <c r="H7" s="7">
        <v>2554.4975644612209</v>
      </c>
      <c r="I7" s="7">
        <v>2084.8406154763707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ht="15.75" thickBot="1" x14ac:dyDescent="0.3">
      <c r="A8" s="131"/>
      <c r="B8" s="23">
        <v>2761.1205665276057</v>
      </c>
      <c r="C8" s="23">
        <v>28.416322045643483</v>
      </c>
      <c r="D8" s="23">
        <v>3008.6243525642863</v>
      </c>
      <c r="E8" s="23">
        <v>4345.8303212813207</v>
      </c>
      <c r="F8" s="23">
        <v>3863.0078793438624</v>
      </c>
      <c r="G8" s="23">
        <v>4306.9331267756661</v>
      </c>
      <c r="H8" s="23">
        <v>3046.0385814841488</v>
      </c>
      <c r="I8" s="23">
        <v>2416.4911445138869</v>
      </c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ht="15.75" thickTop="1" x14ac:dyDescent="0.25">
      <c r="A9" s="5" t="s">
        <v>0</v>
      </c>
      <c r="B9" s="7">
        <f>AVERAGE(B5:B8)</f>
        <v>3074.7568798760958</v>
      </c>
      <c r="C9" s="7">
        <f t="shared" ref="C9:I9" si="0">AVERAGE(C5:C8)</f>
        <v>36.384276465503632</v>
      </c>
      <c r="D9" s="7">
        <f t="shared" si="0"/>
        <v>3154.4604452253793</v>
      </c>
      <c r="E9" s="7">
        <f t="shared" si="0"/>
        <v>4210.6851517412615</v>
      </c>
      <c r="F9" s="7">
        <f t="shared" si="0"/>
        <v>2937.5373025279841</v>
      </c>
      <c r="G9" s="7">
        <f t="shared" si="0"/>
        <v>4537.4911984265</v>
      </c>
      <c r="H9" s="7">
        <f t="shared" si="0"/>
        <v>3623.4133974255142</v>
      </c>
      <c r="I9" s="7">
        <f t="shared" si="0"/>
        <v>2216.9099580537568</v>
      </c>
      <c r="K9" s="24" t="s">
        <v>212</v>
      </c>
      <c r="L9" s="24">
        <v>-3.03</v>
      </c>
      <c r="M9" s="24" t="s">
        <v>374</v>
      </c>
      <c r="N9" s="24" t="s">
        <v>191</v>
      </c>
      <c r="O9" s="24" t="s">
        <v>192</v>
      </c>
      <c r="P9" s="96">
        <v>6.0000000000000001E-3</v>
      </c>
      <c r="Q9" s="24" t="s">
        <v>214</v>
      </c>
      <c r="R9" s="24" t="s">
        <v>215</v>
      </c>
      <c r="S9" s="24"/>
    </row>
    <row r="10" spans="1:19" x14ac:dyDescent="0.25">
      <c r="A10" s="5" t="s">
        <v>1</v>
      </c>
      <c r="B10" s="7">
        <f>_xlfn.STDEV.P(B5:B8)</f>
        <v>443.74963761620222</v>
      </c>
      <c r="C10" s="7">
        <f t="shared" ref="C10:I10" si="1">_xlfn.STDEV.P(C5:C8)</f>
        <v>28.066092570400155</v>
      </c>
      <c r="D10" s="7">
        <f t="shared" si="1"/>
        <v>335.86328770178454</v>
      </c>
      <c r="E10" s="7">
        <f t="shared" si="1"/>
        <v>287.04531477737089</v>
      </c>
      <c r="F10" s="7">
        <f t="shared" si="1"/>
        <v>687.09013635845668</v>
      </c>
      <c r="G10" s="7">
        <f t="shared" si="1"/>
        <v>579.65233336018377</v>
      </c>
      <c r="H10" s="7">
        <f t="shared" si="1"/>
        <v>842.5916227124236</v>
      </c>
      <c r="I10" s="7">
        <f t="shared" si="1"/>
        <v>122.01832420776</v>
      </c>
      <c r="K10" s="24" t="s">
        <v>216</v>
      </c>
      <c r="L10" s="24">
        <v>-3.14</v>
      </c>
      <c r="M10" s="24" t="s">
        <v>375</v>
      </c>
      <c r="N10" s="24" t="s">
        <v>191</v>
      </c>
      <c r="O10" s="24" t="s">
        <v>192</v>
      </c>
      <c r="P10" s="95">
        <v>2E-3</v>
      </c>
      <c r="Q10" s="24" t="s">
        <v>218</v>
      </c>
      <c r="R10" s="24" t="s">
        <v>219</v>
      </c>
      <c r="S10" s="24"/>
    </row>
    <row r="11" spans="1:19" x14ac:dyDescent="0.25">
      <c r="K11" s="24" t="s">
        <v>220</v>
      </c>
      <c r="L11" s="24">
        <v>-18.55</v>
      </c>
      <c r="M11" s="24" t="s">
        <v>376</v>
      </c>
      <c r="N11" s="24" t="s">
        <v>191</v>
      </c>
      <c r="O11" s="24" t="s">
        <v>196</v>
      </c>
      <c r="P11" s="95">
        <v>0.02</v>
      </c>
      <c r="Q11" s="24" t="s">
        <v>222</v>
      </c>
      <c r="R11" s="24" t="s">
        <v>223</v>
      </c>
      <c r="S11" s="24"/>
    </row>
    <row r="12" spans="1:19" x14ac:dyDescent="0.25">
      <c r="A12" s="120" t="s">
        <v>39</v>
      </c>
      <c r="B12" s="26">
        <f>B5/$B$9*100</f>
        <v>112.79154193066272</v>
      </c>
      <c r="C12" s="26">
        <f t="shared" ref="C12:I12" si="2">C5/$B$9*100</f>
        <v>1.2043157542146592</v>
      </c>
      <c r="D12" s="26">
        <f t="shared" si="2"/>
        <v>113.02966343001965</v>
      </c>
      <c r="E12" s="26">
        <f t="shared" si="2"/>
        <v>144.28213456216636</v>
      </c>
      <c r="F12" s="26">
        <f t="shared" si="2"/>
        <v>75.249638651971736</v>
      </c>
      <c r="G12" s="26">
        <f t="shared" si="2"/>
        <v>165.67894263207589</v>
      </c>
      <c r="H12" s="26">
        <f t="shared" si="2"/>
        <v>146.76780147000886</v>
      </c>
      <c r="I12" s="26">
        <f t="shared" si="2"/>
        <v>71.002492925566202</v>
      </c>
      <c r="K12" s="24" t="s">
        <v>224</v>
      </c>
      <c r="L12" s="24">
        <v>-5.51</v>
      </c>
      <c r="M12" s="24" t="s">
        <v>377</v>
      </c>
      <c r="N12" s="24" t="s">
        <v>191</v>
      </c>
      <c r="O12" s="24" t="s">
        <v>192</v>
      </c>
      <c r="P12" s="95">
        <v>5.0000000000000001E-3</v>
      </c>
      <c r="Q12" s="24" t="s">
        <v>226</v>
      </c>
      <c r="R12" s="24" t="s">
        <v>227</v>
      </c>
      <c r="S12" s="24"/>
    </row>
    <row r="13" spans="1:19" x14ac:dyDescent="0.25">
      <c r="A13" s="120"/>
      <c r="B13" s="26">
        <f t="shared" ref="B13:I13" si="3">B6/$B$9*100</f>
        <v>115.46903306855074</v>
      </c>
      <c r="C13" s="26">
        <f t="shared" si="3"/>
        <v>2.5745582363514621</v>
      </c>
      <c r="D13" s="26">
        <f t="shared" si="3"/>
        <v>112.58277306223714</v>
      </c>
      <c r="E13" s="26">
        <f t="shared" si="3"/>
        <v>141.24038541704485</v>
      </c>
      <c r="F13" s="26">
        <f t="shared" si="3"/>
        <v>72.858830832670748</v>
      </c>
      <c r="G13" s="26">
        <f t="shared" si="3"/>
        <v>164.41828590159554</v>
      </c>
      <c r="H13" s="26">
        <f t="shared" si="3"/>
        <v>142.46213738990701</v>
      </c>
      <c r="I13" s="26">
        <f t="shared" si="3"/>
        <v>71.002492925566202</v>
      </c>
      <c r="K13" s="24" t="s">
        <v>228</v>
      </c>
      <c r="L13" s="24">
        <v>-14.1</v>
      </c>
      <c r="M13" s="24" t="s">
        <v>378</v>
      </c>
      <c r="N13" s="24" t="s">
        <v>191</v>
      </c>
      <c r="O13" s="24" t="s">
        <v>196</v>
      </c>
      <c r="P13" s="95">
        <v>0.02</v>
      </c>
      <c r="Q13" s="24" t="s">
        <v>230</v>
      </c>
      <c r="R13" s="24" t="s">
        <v>231</v>
      </c>
      <c r="S13" s="24"/>
    </row>
    <row r="14" spans="1:19" x14ac:dyDescent="0.25">
      <c r="A14" s="120"/>
      <c r="B14" s="26">
        <f t="shared" ref="B14:I14" si="4">B7/$B$9*100</f>
        <v>81.939786382240825</v>
      </c>
      <c r="C14" s="26">
        <f t="shared" si="4"/>
        <v>3.0233148372638966E-2</v>
      </c>
      <c r="D14" s="26">
        <f t="shared" si="4"/>
        <v>86.907148104118093</v>
      </c>
      <c r="E14" s="26">
        <f t="shared" si="4"/>
        <v>120.91320075937655</v>
      </c>
      <c r="F14" s="26">
        <f t="shared" si="4"/>
        <v>108.40421229479969</v>
      </c>
      <c r="G14" s="26">
        <f t="shared" si="4"/>
        <v>120.11825866569927</v>
      </c>
      <c r="H14" s="26">
        <f t="shared" si="4"/>
        <v>83.079660092155322</v>
      </c>
      <c r="I14" s="26">
        <f t="shared" si="4"/>
        <v>67.805055714206063</v>
      </c>
      <c r="K14" s="24" t="s">
        <v>232</v>
      </c>
      <c r="L14" s="24">
        <v>0.15</v>
      </c>
      <c r="M14" s="24" t="s">
        <v>379</v>
      </c>
      <c r="N14" s="24" t="s">
        <v>234</v>
      </c>
      <c r="O14" s="24" t="s">
        <v>235</v>
      </c>
      <c r="P14" s="95">
        <v>0.33</v>
      </c>
      <c r="Q14" s="24" t="s">
        <v>236</v>
      </c>
      <c r="R14" s="24" t="s">
        <v>237</v>
      </c>
      <c r="S14" s="24"/>
    </row>
    <row r="15" spans="1:19" ht="15.75" thickBot="1" x14ac:dyDescent="0.3">
      <c r="A15" s="121"/>
      <c r="B15" s="27">
        <f t="shared" ref="B15:I15" si="5">B8/$B$9*100</f>
        <v>89.799638618545714</v>
      </c>
      <c r="C15" s="27">
        <f t="shared" si="5"/>
        <v>0.92418110295564515</v>
      </c>
      <c r="D15" s="27">
        <f t="shared" si="5"/>
        <v>97.849178653940456</v>
      </c>
      <c r="E15" s="27">
        <f t="shared" si="5"/>
        <v>141.33899007509319</v>
      </c>
      <c r="F15" s="27">
        <f t="shared" si="5"/>
        <v>125.63620573147661</v>
      </c>
      <c r="G15" s="27">
        <f t="shared" si="5"/>
        <v>140.07394064109627</v>
      </c>
      <c r="H15" s="27">
        <f t="shared" si="5"/>
        <v>99.065997751565178</v>
      </c>
      <c r="I15" s="27">
        <f t="shared" si="5"/>
        <v>78.591291569409051</v>
      </c>
      <c r="K15" s="24"/>
      <c r="L15" s="24"/>
      <c r="M15" s="24"/>
      <c r="N15" s="24"/>
      <c r="O15" s="24"/>
      <c r="P15" s="95"/>
      <c r="Q15" s="24"/>
      <c r="R15" s="24"/>
      <c r="S15" s="24"/>
    </row>
    <row r="16" spans="1:19" ht="15.75" thickTop="1" x14ac:dyDescent="0.25">
      <c r="A16" s="5" t="s">
        <v>0</v>
      </c>
      <c r="B16" s="26">
        <f>AVERAGE(B12:B15)</f>
        <v>100</v>
      </c>
      <c r="C16" s="26">
        <f t="shared" ref="C16:I16" si="6">AVERAGE(C12:C15)</f>
        <v>1.1833220604736014</v>
      </c>
      <c r="D16" s="26">
        <f t="shared" si="6"/>
        <v>102.59219081257883</v>
      </c>
      <c r="E16" s="26">
        <f t="shared" si="6"/>
        <v>136.94367770342024</v>
      </c>
      <c r="F16" s="26">
        <f t="shared" si="6"/>
        <v>95.537221877729692</v>
      </c>
      <c r="G16" s="26">
        <f t="shared" si="6"/>
        <v>147.57235696011674</v>
      </c>
      <c r="H16" s="26">
        <f t="shared" si="6"/>
        <v>117.8438991759091</v>
      </c>
      <c r="I16" s="26">
        <f t="shared" si="6"/>
        <v>72.100333283686879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x14ac:dyDescent="0.25">
      <c r="A17" s="5" t="s">
        <v>1</v>
      </c>
      <c r="B17" s="26">
        <f>SQRT((B16^2)*(((B10^2)/(B9^2))+(($B10^2)/($B9^2))))</f>
        <v>20.409963464827442</v>
      </c>
      <c r="C17" s="26">
        <f t="shared" ref="C17" si="7">SQRT((C16^2)*(((C10^2)/(C9^2))+(($B10^2)/($B9^2))))</f>
        <v>0.92862889218662303</v>
      </c>
      <c r="D17" s="26">
        <f>SQRT((D16^2)*(((D10^2)/(D9^2))+(($B10^2)/($B9^2))))</f>
        <v>18.399423497067371</v>
      </c>
      <c r="E17" s="26">
        <f t="shared" ref="E17" si="8">SQRT((E16^2)*(((E10^2)/(E9^2))+(($B10^2)/($B9^2))))</f>
        <v>21.857675373758184</v>
      </c>
      <c r="F17" s="26">
        <f t="shared" ref="F17" si="9">SQRT((F16^2)*(((F10^2)/(F9^2))+(($B10^2)/($B9^2))))</f>
        <v>26.257544005561058</v>
      </c>
      <c r="G17" s="26">
        <f t="shared" ref="G17" si="10">SQRT((G16^2)*(((G10^2)/(G9^2))+(($B10^2)/($B9^2))))</f>
        <v>28.442713333914586</v>
      </c>
      <c r="H17" s="26">
        <f t="shared" ref="H17" si="11">SQRT((H16^2)*(((H10^2)/(H9^2))+(($B10^2)/($B9^2))))</f>
        <v>32.252128433125399</v>
      </c>
      <c r="I17" s="26">
        <f>SQRT((I16^2)*(((I10^2)/(I9^2))+(($B10^2)/($B9^2))))</f>
        <v>11.136575602217821</v>
      </c>
      <c r="K17" s="24" t="s">
        <v>212</v>
      </c>
      <c r="L17" s="24">
        <v>1</v>
      </c>
      <c r="M17" s="24">
        <v>4.03</v>
      </c>
      <c r="N17" s="24">
        <v>-3.03</v>
      </c>
      <c r="O17" s="24">
        <v>0.4718</v>
      </c>
      <c r="P17" s="24">
        <v>4</v>
      </c>
      <c r="Q17" s="24">
        <v>4</v>
      </c>
      <c r="R17" s="24">
        <v>6.4219999999999997</v>
      </c>
      <c r="S17" s="24">
        <v>3.3119999999999998</v>
      </c>
    </row>
    <row r="18" spans="1:19" x14ac:dyDescent="0.25">
      <c r="K18" s="24" t="s">
        <v>216</v>
      </c>
      <c r="L18" s="24">
        <v>1</v>
      </c>
      <c r="M18" s="24">
        <v>4.1399999999999997</v>
      </c>
      <c r="N18" s="24">
        <v>-3.14</v>
      </c>
      <c r="O18" s="24">
        <v>0.3654</v>
      </c>
      <c r="P18" s="24">
        <v>4</v>
      </c>
      <c r="Q18" s="24">
        <v>4</v>
      </c>
      <c r="R18" s="24">
        <v>8.593</v>
      </c>
      <c r="S18" s="24">
        <v>3.536</v>
      </c>
    </row>
    <row r="19" spans="1:19" x14ac:dyDescent="0.25">
      <c r="A19" s="122" t="s">
        <v>46</v>
      </c>
      <c r="B19" s="122"/>
      <c r="C19" s="122"/>
      <c r="D19" s="122"/>
      <c r="E19" s="122"/>
      <c r="F19" s="122"/>
      <c r="G19" s="122"/>
      <c r="H19" s="122"/>
      <c r="I19" s="122"/>
      <c r="K19" s="24" t="s">
        <v>220</v>
      </c>
      <c r="L19" s="24">
        <v>1</v>
      </c>
      <c r="M19" s="24">
        <v>19.55</v>
      </c>
      <c r="N19" s="24">
        <v>-18.55</v>
      </c>
      <c r="O19" s="24">
        <v>3.8860000000000001</v>
      </c>
      <c r="P19" s="24">
        <v>4</v>
      </c>
      <c r="Q19" s="24">
        <v>4</v>
      </c>
      <c r="R19" s="24">
        <v>4.7729999999999997</v>
      </c>
      <c r="S19" s="24">
        <v>3.004</v>
      </c>
    </row>
    <row r="20" spans="1:19" x14ac:dyDescent="0.25">
      <c r="A20" s="2"/>
      <c r="B20" s="18" t="s">
        <v>19</v>
      </c>
      <c r="C20" s="15" t="s">
        <v>3</v>
      </c>
      <c r="D20" s="16" t="s">
        <v>4</v>
      </c>
      <c r="E20" s="17" t="s">
        <v>5</v>
      </c>
      <c r="F20" s="19" t="s">
        <v>6</v>
      </c>
      <c r="G20" s="20" t="s">
        <v>7</v>
      </c>
      <c r="H20" s="21" t="s">
        <v>8</v>
      </c>
      <c r="I20" s="22" t="s">
        <v>9</v>
      </c>
      <c r="K20" s="24" t="s">
        <v>224</v>
      </c>
      <c r="L20" s="24">
        <v>1</v>
      </c>
      <c r="M20" s="24">
        <v>6.51</v>
      </c>
      <c r="N20" s="24">
        <v>-5.51</v>
      </c>
      <c r="O20" s="24">
        <v>0.76719999999999999</v>
      </c>
      <c r="P20" s="24">
        <v>4</v>
      </c>
      <c r="Q20" s="24">
        <v>4</v>
      </c>
      <c r="R20" s="24">
        <v>7.1820000000000004</v>
      </c>
      <c r="S20" s="24">
        <v>3.1139999999999999</v>
      </c>
    </row>
    <row r="21" spans="1:19" x14ac:dyDescent="0.25">
      <c r="A21" s="120" t="s">
        <v>13</v>
      </c>
      <c r="B21" s="1">
        <v>21028.585718917959</v>
      </c>
      <c r="C21" s="1">
        <v>576.53583731395895</v>
      </c>
      <c r="D21" s="1">
        <v>6394.7949250299271</v>
      </c>
      <c r="E21" s="1">
        <v>6871.7065395939508</v>
      </c>
      <c r="F21" s="1">
        <v>1289.2311132480356</v>
      </c>
      <c r="G21" s="1">
        <v>5669.0388141400772</v>
      </c>
      <c r="H21" s="1">
        <v>2539.911694016851</v>
      </c>
      <c r="I21" s="1">
        <v>15025.331363869514</v>
      </c>
      <c r="K21" s="24" t="s">
        <v>228</v>
      </c>
      <c r="L21" s="24">
        <v>1</v>
      </c>
      <c r="M21" s="24">
        <v>15.1</v>
      </c>
      <c r="N21" s="24">
        <v>-14.1</v>
      </c>
      <c r="O21" s="24">
        <v>2.9020000000000001</v>
      </c>
      <c r="P21" s="24">
        <v>4</v>
      </c>
      <c r="Q21" s="24">
        <v>4</v>
      </c>
      <c r="R21" s="24">
        <v>4.859</v>
      </c>
      <c r="S21" s="24">
        <v>3.008</v>
      </c>
    </row>
    <row r="22" spans="1:19" ht="15.75" thickBot="1" x14ac:dyDescent="0.3">
      <c r="A22" s="121"/>
      <c r="B22" s="4">
        <v>20653.655415193953</v>
      </c>
      <c r="C22" s="4">
        <v>553.13817136958392</v>
      </c>
      <c r="D22" s="4">
        <v>6313.016922626919</v>
      </c>
      <c r="E22" s="4">
        <v>6922.9531863902976</v>
      </c>
      <c r="F22" s="4">
        <v>1238.9299210938068</v>
      </c>
      <c r="G22" s="4">
        <v>5681.6943207798577</v>
      </c>
      <c r="H22" s="4">
        <v>2539.911694016851</v>
      </c>
      <c r="I22" s="4">
        <v>14496.284857123987</v>
      </c>
      <c r="K22" s="24" t="s">
        <v>232</v>
      </c>
      <c r="L22" s="24">
        <v>1</v>
      </c>
      <c r="M22" s="24">
        <v>0.85</v>
      </c>
      <c r="N22" s="24">
        <v>0.15</v>
      </c>
      <c r="O22" s="24">
        <v>0.1416</v>
      </c>
      <c r="P22" s="24">
        <v>4</v>
      </c>
      <c r="Q22" s="24">
        <v>4</v>
      </c>
      <c r="R22" s="24">
        <v>1.0589999999999999</v>
      </c>
      <c r="S22" s="24">
        <v>5.9409999999999998</v>
      </c>
    </row>
    <row r="23" spans="1:19" ht="15.75" thickTop="1" x14ac:dyDescent="0.25">
      <c r="A23" t="s">
        <v>0</v>
      </c>
      <c r="B23" s="7">
        <f t="shared" ref="B23:I23" si="12">AVERAGE(B21:B22)</f>
        <v>20841.120567055958</v>
      </c>
      <c r="C23" s="7">
        <f t="shared" si="12"/>
        <v>564.83700434177149</v>
      </c>
      <c r="D23" s="7">
        <f t="shared" si="12"/>
        <v>6353.9059238284226</v>
      </c>
      <c r="E23" s="7">
        <f t="shared" si="12"/>
        <v>6897.3298629921246</v>
      </c>
      <c r="F23" s="7">
        <f t="shared" si="12"/>
        <v>1264.0805171709212</v>
      </c>
      <c r="G23" s="7">
        <f t="shared" si="12"/>
        <v>5675.366567459967</v>
      </c>
      <c r="H23" s="7">
        <f t="shared" si="12"/>
        <v>2539.911694016851</v>
      </c>
      <c r="I23" s="7">
        <f t="shared" si="12"/>
        <v>14760.80811049675</v>
      </c>
    </row>
    <row r="24" spans="1:19" x14ac:dyDescent="0.25">
      <c r="A24" t="s">
        <v>1</v>
      </c>
      <c r="B24" s="7">
        <f t="shared" ref="B24:I24" si="13">_xlfn.STDEV.P(B21:B22)</f>
        <v>187.46515186200304</v>
      </c>
      <c r="C24" s="7">
        <f t="shared" si="13"/>
        <v>11.698832972187517</v>
      </c>
      <c r="D24" s="7">
        <f t="shared" si="13"/>
        <v>40.889001201504016</v>
      </c>
      <c r="E24" s="7">
        <f t="shared" si="13"/>
        <v>25.623323398173397</v>
      </c>
      <c r="F24" s="7">
        <f t="shared" si="13"/>
        <v>25.150596077114415</v>
      </c>
      <c r="G24" s="7">
        <f t="shared" si="13"/>
        <v>6.3277533198902347</v>
      </c>
      <c r="H24" s="7">
        <f t="shared" si="13"/>
        <v>0</v>
      </c>
      <c r="I24" s="7">
        <f t="shared" si="13"/>
        <v>264.52325337276397</v>
      </c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9" ht="15" customHeight="1" x14ac:dyDescent="0.25">
      <c r="A26" s="120" t="s">
        <v>11</v>
      </c>
      <c r="B26" s="1">
        <f>B21-$C$23</f>
        <v>20463.748714576188</v>
      </c>
      <c r="C26" s="1">
        <f t="shared" ref="C26:I26" si="14">C21-$C$23</f>
        <v>11.698832972187461</v>
      </c>
      <c r="D26" s="1">
        <f t="shared" si="14"/>
        <v>5829.9579206881554</v>
      </c>
      <c r="E26" s="1">
        <f t="shared" si="14"/>
        <v>6306.869535252179</v>
      </c>
      <c r="F26" s="1">
        <f t="shared" si="14"/>
        <v>724.39410890626414</v>
      </c>
      <c r="G26" s="1">
        <f t="shared" si="14"/>
        <v>5104.2018097983055</v>
      </c>
      <c r="H26" s="1">
        <f t="shared" si="14"/>
        <v>1975.0746896750795</v>
      </c>
      <c r="I26" s="1">
        <f t="shared" si="14"/>
        <v>14460.494359527744</v>
      </c>
    </row>
    <row r="27" spans="1:19" ht="15.75" thickBot="1" x14ac:dyDescent="0.3">
      <c r="A27" s="121"/>
      <c r="B27" s="4">
        <f>B22-$C$23</f>
        <v>20088.818410852182</v>
      </c>
      <c r="C27" s="4">
        <f t="shared" ref="C27:I27" si="15">C22-$C$23</f>
        <v>-11.698832972187574</v>
      </c>
      <c r="D27" s="4">
        <f t="shared" si="15"/>
        <v>5748.1799182851473</v>
      </c>
      <c r="E27" s="4">
        <f t="shared" si="15"/>
        <v>6358.1161820485258</v>
      </c>
      <c r="F27" s="4">
        <f t="shared" si="15"/>
        <v>674.09291675203531</v>
      </c>
      <c r="G27" s="4">
        <f t="shared" si="15"/>
        <v>5116.8573164380859</v>
      </c>
      <c r="H27" s="4">
        <f t="shared" si="15"/>
        <v>1975.0746896750795</v>
      </c>
      <c r="I27" s="4">
        <f t="shared" si="15"/>
        <v>13931.447852782216</v>
      </c>
    </row>
    <row r="28" spans="1:19" ht="15.75" thickTop="1" x14ac:dyDescent="0.25">
      <c r="A28" t="s">
        <v>0</v>
      </c>
      <c r="B28" s="7">
        <f t="shared" ref="B28:I28" si="16">AVERAGE(B26:B27)</f>
        <v>20276.283562714183</v>
      </c>
      <c r="C28" s="7">
        <f t="shared" si="16"/>
        <v>-5.6843418860808015E-14</v>
      </c>
      <c r="D28" s="7">
        <f t="shared" si="16"/>
        <v>5789.0689194866518</v>
      </c>
      <c r="E28" s="7">
        <f t="shared" si="16"/>
        <v>6332.492858650352</v>
      </c>
      <c r="F28" s="7">
        <f t="shared" si="16"/>
        <v>699.24351282914972</v>
      </c>
      <c r="G28" s="7">
        <f t="shared" si="16"/>
        <v>5110.5295631181962</v>
      </c>
      <c r="H28" s="7">
        <f t="shared" si="16"/>
        <v>1975.0746896750795</v>
      </c>
      <c r="I28" s="7">
        <f t="shared" si="16"/>
        <v>14195.971106154979</v>
      </c>
    </row>
    <row r="29" spans="1:19" x14ac:dyDescent="0.25">
      <c r="A29" t="s">
        <v>1</v>
      </c>
      <c r="B29" s="1">
        <f>SQRT(B24^2+$C24^2)</f>
        <v>187.82983217677378</v>
      </c>
      <c r="C29" s="1">
        <f>SQRT(C24^2+$C24^2)</f>
        <v>16.544648253205132</v>
      </c>
      <c r="D29" s="1">
        <f>SQRT(D24^2+$C24^2)</f>
        <v>42.52967331367288</v>
      </c>
      <c r="E29" s="1">
        <f t="shared" ref="E29:I29" si="17">SQRT(E24^2+$C24^2)</f>
        <v>28.167665769078596</v>
      </c>
      <c r="F29" s="1">
        <f t="shared" si="17"/>
        <v>27.738334051368419</v>
      </c>
      <c r="G29" s="1">
        <f t="shared" si="17"/>
        <v>13.300494539246417</v>
      </c>
      <c r="H29" s="1">
        <f t="shared" si="17"/>
        <v>11.698832972187517</v>
      </c>
      <c r="I29" s="1">
        <f t="shared" si="17"/>
        <v>264.78182390002269</v>
      </c>
    </row>
    <row r="31" spans="1:19" x14ac:dyDescent="0.25">
      <c r="A31" s="122" t="s">
        <v>46</v>
      </c>
      <c r="B31" s="122"/>
      <c r="C31" s="122"/>
      <c r="D31" s="122"/>
      <c r="E31" s="122"/>
      <c r="F31" s="122"/>
      <c r="G31" s="122"/>
      <c r="H31" s="122"/>
      <c r="I31" s="122"/>
    </row>
    <row r="32" spans="1:19" x14ac:dyDescent="0.25">
      <c r="A32" s="2"/>
      <c r="B32" s="18" t="s">
        <v>19</v>
      </c>
      <c r="C32" s="15" t="s">
        <v>3</v>
      </c>
      <c r="D32" s="16" t="s">
        <v>4</v>
      </c>
      <c r="E32" s="17" t="s">
        <v>5</v>
      </c>
      <c r="F32" s="19" t="s">
        <v>6</v>
      </c>
      <c r="G32" s="20" t="s">
        <v>7</v>
      </c>
      <c r="H32" s="21" t="s">
        <v>8</v>
      </c>
      <c r="I32" s="22" t="s">
        <v>9</v>
      </c>
    </row>
    <row r="33" spans="1:9" x14ac:dyDescent="0.25">
      <c r="A33" s="120" t="s">
        <v>13</v>
      </c>
      <c r="B33" s="1">
        <v>19579.457273078362</v>
      </c>
      <c r="C33" s="1">
        <v>465.6619498341642</v>
      </c>
      <c r="D33" s="1">
        <v>4762.164771104568</v>
      </c>
      <c r="E33" s="1">
        <v>7674.5500964981866</v>
      </c>
      <c r="F33" s="1">
        <v>1776.968925335105</v>
      </c>
      <c r="G33" s="1">
        <v>4477.9102924974613</v>
      </c>
      <c r="H33" s="1">
        <v>1654.5467850954306</v>
      </c>
      <c r="I33" s="1">
        <v>19984.677801928083</v>
      </c>
    </row>
    <row r="34" spans="1:9" ht="15.75" thickBot="1" x14ac:dyDescent="0.3">
      <c r="A34" s="121"/>
      <c r="B34" s="4">
        <v>20662.572282568643</v>
      </c>
      <c r="C34" s="4">
        <v>493.95094006326138</v>
      </c>
      <c r="D34" s="4">
        <v>4935.3144238693885</v>
      </c>
      <c r="E34" s="4">
        <v>7033.8691263740729</v>
      </c>
      <c r="F34" s="4">
        <v>1686.0942019958118</v>
      </c>
      <c r="G34" s="4">
        <v>4354.3042516086743</v>
      </c>
      <c r="H34" s="4">
        <v>1584.7404592656349</v>
      </c>
      <c r="I34" s="4">
        <v>20244.082494548693</v>
      </c>
    </row>
    <row r="35" spans="1:9" ht="15.75" thickTop="1" x14ac:dyDescent="0.25">
      <c r="A35" t="s">
        <v>0</v>
      </c>
      <c r="B35" s="7">
        <f t="shared" ref="B35:I35" si="18">AVERAGE(B33:B34)</f>
        <v>20121.014777823504</v>
      </c>
      <c r="C35" s="7">
        <f t="shared" si="18"/>
        <v>479.80644494871279</v>
      </c>
      <c r="D35" s="7">
        <f t="shared" si="18"/>
        <v>4848.7395974869778</v>
      </c>
      <c r="E35" s="7">
        <f t="shared" si="18"/>
        <v>7354.2096114361302</v>
      </c>
      <c r="F35" s="7">
        <f t="shared" si="18"/>
        <v>1731.5315636654584</v>
      </c>
      <c r="G35" s="7">
        <f t="shared" si="18"/>
        <v>4416.1072720530683</v>
      </c>
      <c r="H35" s="7">
        <f t="shared" si="18"/>
        <v>1619.6436221805327</v>
      </c>
      <c r="I35" s="7">
        <f t="shared" si="18"/>
        <v>20114.380148238386</v>
      </c>
    </row>
    <row r="36" spans="1:9" x14ac:dyDescent="0.25">
      <c r="A36" t="s">
        <v>1</v>
      </c>
      <c r="B36" s="7">
        <f t="shared" ref="B36:I36" si="19">_xlfn.STDEV.P(B33:B34)</f>
        <v>541.55750474514025</v>
      </c>
      <c r="C36" s="7">
        <f t="shared" si="19"/>
        <v>14.14449511454859</v>
      </c>
      <c r="D36" s="7">
        <f t="shared" si="19"/>
        <v>86.574826382410265</v>
      </c>
      <c r="E36" s="7">
        <f t="shared" si="19"/>
        <v>320.34048506205681</v>
      </c>
      <c r="F36" s="7">
        <f t="shared" si="19"/>
        <v>45.437361669646634</v>
      </c>
      <c r="G36" s="7">
        <f t="shared" si="19"/>
        <v>61.803020444393496</v>
      </c>
      <c r="H36" s="7">
        <f t="shared" si="19"/>
        <v>34.903162914897848</v>
      </c>
      <c r="I36" s="7">
        <f t="shared" si="19"/>
        <v>129.70234631030507</v>
      </c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20" t="s">
        <v>11</v>
      </c>
      <c r="B38" s="1">
        <f>B33-$C$35</f>
        <v>19099.650828129648</v>
      </c>
      <c r="C38" s="1">
        <f t="shared" ref="C38:I38" si="20">C33-$C$35</f>
        <v>-14.14449511454859</v>
      </c>
      <c r="D38" s="1">
        <f t="shared" si="20"/>
        <v>4282.3583261558551</v>
      </c>
      <c r="E38" s="1">
        <f t="shared" si="20"/>
        <v>7194.7436515494737</v>
      </c>
      <c r="F38" s="1">
        <f t="shared" si="20"/>
        <v>1297.1624803863922</v>
      </c>
      <c r="G38" s="1">
        <f t="shared" si="20"/>
        <v>3998.1038475487485</v>
      </c>
      <c r="H38" s="1">
        <f t="shared" si="20"/>
        <v>1174.7403401467177</v>
      </c>
      <c r="I38" s="1">
        <f t="shared" si="20"/>
        <v>19504.871356979369</v>
      </c>
    </row>
    <row r="39" spans="1:9" ht="15.75" thickBot="1" x14ac:dyDescent="0.3">
      <c r="A39" s="121"/>
      <c r="B39" s="4">
        <f>B34-$C$35</f>
        <v>20182.765837619929</v>
      </c>
      <c r="C39" s="4">
        <f t="shared" ref="C39:I39" si="21">C34-$C$35</f>
        <v>14.14449511454859</v>
      </c>
      <c r="D39" s="4">
        <f t="shared" si="21"/>
        <v>4455.5079789206757</v>
      </c>
      <c r="E39" s="4">
        <f t="shared" si="21"/>
        <v>6554.0626814253601</v>
      </c>
      <c r="F39" s="4">
        <f t="shared" si="21"/>
        <v>1206.2877570470989</v>
      </c>
      <c r="G39" s="4">
        <f t="shared" si="21"/>
        <v>3874.4978066599615</v>
      </c>
      <c r="H39" s="4">
        <f t="shared" si="21"/>
        <v>1104.934014316922</v>
      </c>
      <c r="I39" s="4">
        <f t="shared" si="21"/>
        <v>19764.276049599979</v>
      </c>
    </row>
    <row r="40" spans="1:9" ht="15.75" thickTop="1" x14ac:dyDescent="0.25">
      <c r="A40" t="s">
        <v>0</v>
      </c>
      <c r="B40" s="7">
        <f t="shared" ref="B40:I40" si="22">AVERAGE(B38:B39)</f>
        <v>19641.20833287479</v>
      </c>
      <c r="C40" s="7">
        <f t="shared" si="22"/>
        <v>0</v>
      </c>
      <c r="D40" s="7">
        <f t="shared" si="22"/>
        <v>4368.9331525382659</v>
      </c>
      <c r="E40" s="7">
        <f t="shared" si="22"/>
        <v>6874.4031664874165</v>
      </c>
      <c r="F40" s="7">
        <f t="shared" si="22"/>
        <v>1251.7251187167456</v>
      </c>
      <c r="G40" s="7">
        <f t="shared" si="22"/>
        <v>3936.300827104355</v>
      </c>
      <c r="H40" s="7">
        <f t="shared" si="22"/>
        <v>1139.8371772318199</v>
      </c>
      <c r="I40" s="7">
        <f t="shared" si="22"/>
        <v>19634.573703289672</v>
      </c>
    </row>
    <row r="41" spans="1:9" x14ac:dyDescent="0.25">
      <c r="A41" t="s">
        <v>1</v>
      </c>
      <c r="B41" s="1">
        <f>SQRT(B36^2+$C36^2)</f>
        <v>541.7421874728127</v>
      </c>
      <c r="C41" s="1">
        <f>SQRT(C36^2+$C36^2)</f>
        <v>20.003336823914601</v>
      </c>
      <c r="D41" s="1">
        <f>SQRT(D36^2+$C36^2)</f>
        <v>87.72267269748437</v>
      </c>
      <c r="E41" s="1">
        <f t="shared" ref="E41:I41" si="23">SQRT(E36^2+$C36^2)</f>
        <v>320.65260502893057</v>
      </c>
      <c r="F41" s="1">
        <f t="shared" si="23"/>
        <v>47.588029771611282</v>
      </c>
      <c r="G41" s="1">
        <f t="shared" si="23"/>
        <v>63.400946981063377</v>
      </c>
      <c r="H41" s="1">
        <f t="shared" si="23"/>
        <v>37.660291070428407</v>
      </c>
      <c r="I41" s="1">
        <f t="shared" si="23"/>
        <v>130.471320145248</v>
      </c>
    </row>
    <row r="42" spans="1:9" x14ac:dyDescent="0.25"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22" t="s">
        <v>45</v>
      </c>
      <c r="B43" s="122"/>
      <c r="C43" s="122"/>
      <c r="D43" s="122"/>
      <c r="E43" s="122"/>
      <c r="F43" s="122"/>
      <c r="G43" s="122"/>
      <c r="H43" s="122"/>
      <c r="I43" s="122"/>
    </row>
    <row r="44" spans="1:9" x14ac:dyDescent="0.25">
      <c r="A44" s="2"/>
      <c r="B44" s="18" t="s">
        <v>19</v>
      </c>
      <c r="C44" s="15" t="s">
        <v>3</v>
      </c>
      <c r="D44" s="16" t="s">
        <v>4</v>
      </c>
      <c r="E44" s="17" t="s">
        <v>5</v>
      </c>
      <c r="F44" s="19" t="s">
        <v>6</v>
      </c>
      <c r="G44" s="20" t="s">
        <v>7</v>
      </c>
      <c r="H44" s="21" t="s">
        <v>8</v>
      </c>
      <c r="I44" s="22" t="s">
        <v>9</v>
      </c>
    </row>
    <row r="45" spans="1:9" ht="15" customHeight="1" x14ac:dyDescent="0.25">
      <c r="A45" s="120" t="s">
        <v>11</v>
      </c>
      <c r="B45" s="29">
        <v>20463.748714576188</v>
      </c>
      <c r="C45" s="29">
        <v>11.698832972187461</v>
      </c>
      <c r="D45" s="29">
        <v>5829.9579206881554</v>
      </c>
      <c r="E45" s="29">
        <v>6306.869535252179</v>
      </c>
      <c r="F45" s="29">
        <v>724.39410890626414</v>
      </c>
      <c r="G45" s="29">
        <v>5104.2018097983055</v>
      </c>
      <c r="H45" s="29">
        <v>1975.0746896750795</v>
      </c>
      <c r="I45" s="29">
        <v>14460.494359527744</v>
      </c>
    </row>
    <row r="46" spans="1:9" x14ac:dyDescent="0.25">
      <c r="A46" s="120"/>
      <c r="B46" s="29">
        <v>20088.818410852182</v>
      </c>
      <c r="C46" s="30" t="s">
        <v>47</v>
      </c>
      <c r="D46" s="29">
        <v>5748.1799182851473</v>
      </c>
      <c r="E46" s="29">
        <v>6358.1161820485258</v>
      </c>
      <c r="F46" s="29">
        <v>674.09291675203531</v>
      </c>
      <c r="G46" s="29">
        <v>5116.8573164380859</v>
      </c>
      <c r="H46" s="29">
        <v>1975.0746896750795</v>
      </c>
      <c r="I46" s="29">
        <v>13931.447852782216</v>
      </c>
    </row>
    <row r="47" spans="1:9" ht="15" customHeight="1" x14ac:dyDescent="0.25">
      <c r="A47" s="120"/>
      <c r="B47" s="1">
        <v>19099.650828129648</v>
      </c>
      <c r="C47" s="31" t="s">
        <v>48</v>
      </c>
      <c r="D47" s="1">
        <v>4282.3583261558551</v>
      </c>
      <c r="E47" s="1">
        <v>7194.7436515494737</v>
      </c>
      <c r="F47" s="1">
        <v>1297.1624803863922</v>
      </c>
      <c r="G47" s="1">
        <v>3998.1038475487485</v>
      </c>
      <c r="H47" s="1">
        <v>1174.7403401467177</v>
      </c>
      <c r="I47" s="1">
        <v>19504.871356979369</v>
      </c>
    </row>
    <row r="48" spans="1:9" ht="15.75" thickBot="1" x14ac:dyDescent="0.3">
      <c r="A48" s="121"/>
      <c r="B48" s="4">
        <v>20182.765837619929</v>
      </c>
      <c r="C48" s="4">
        <v>14.14449511454859</v>
      </c>
      <c r="D48" s="4">
        <v>4455.5079789206757</v>
      </c>
      <c r="E48" s="4">
        <v>6554.0626814253601</v>
      </c>
      <c r="F48" s="4">
        <v>1206.2877570470989</v>
      </c>
      <c r="G48" s="4">
        <v>3874.4978066599615</v>
      </c>
      <c r="H48" s="4">
        <v>1104.934014316922</v>
      </c>
      <c r="I48" s="4">
        <v>19764.276049599979</v>
      </c>
    </row>
    <row r="49" spans="1:9" ht="15.75" thickTop="1" x14ac:dyDescent="0.25">
      <c r="A49" t="s">
        <v>0</v>
      </c>
      <c r="B49" s="7">
        <f>AVERAGE(B45:B48)</f>
        <v>19958.745947794487</v>
      </c>
      <c r="C49" s="7">
        <f>AVERAGE(C45,0,0,C48)</f>
        <v>6.4608320216840127</v>
      </c>
      <c r="D49" s="7">
        <f t="shared" ref="D49:I49" si="24">AVERAGE(D45:D48)</f>
        <v>5079.0010360124588</v>
      </c>
      <c r="E49" s="7">
        <f t="shared" si="24"/>
        <v>6603.4480125688842</v>
      </c>
      <c r="F49" s="7">
        <f t="shared" si="24"/>
        <v>975.48431577294764</v>
      </c>
      <c r="G49" s="7">
        <f t="shared" si="24"/>
        <v>4523.4151951112754</v>
      </c>
      <c r="H49" s="7">
        <f t="shared" si="24"/>
        <v>1557.4559334534497</v>
      </c>
      <c r="I49" s="7">
        <f t="shared" si="24"/>
        <v>16915.272404722327</v>
      </c>
    </row>
    <row r="50" spans="1:9" x14ac:dyDescent="0.25">
      <c r="A50" t="s">
        <v>1</v>
      </c>
      <c r="B50" s="7">
        <f>_xlfn.STDEV.P(B45:B48)</f>
        <v>514.82423597098045</v>
      </c>
      <c r="C50" s="7">
        <f>_xlfn.STDEV.P(C45,0,0,C48)</f>
        <v>6.5184360337998113</v>
      </c>
      <c r="D50" s="7">
        <f t="shared" ref="D50:I50" si="25">_xlfn.STDEV.P(D45:D48)</f>
        <v>713.2881287619432</v>
      </c>
      <c r="E50" s="7">
        <f t="shared" si="25"/>
        <v>353.62973004386396</v>
      </c>
      <c r="F50" s="7">
        <f t="shared" si="25"/>
        <v>278.67101458583807</v>
      </c>
      <c r="G50" s="7">
        <f t="shared" si="25"/>
        <v>588.75555880113166</v>
      </c>
      <c r="H50" s="7">
        <f t="shared" si="25"/>
        <v>418.34739265212687</v>
      </c>
      <c r="I50" s="7">
        <f t="shared" si="25"/>
        <v>2727.2691795084461</v>
      </c>
    </row>
    <row r="51" spans="1:9" x14ac:dyDescent="0.25"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20" t="s">
        <v>39</v>
      </c>
      <c r="B52" s="26">
        <f>B45/$B$49*100</f>
        <v>102.53023295202325</v>
      </c>
      <c r="C52" s="26">
        <f t="shared" ref="C52:I52" si="26">C45/$B$49*100</f>
        <v>5.8615070319486803E-2</v>
      </c>
      <c r="D52" s="26">
        <f t="shared" si="26"/>
        <v>29.21004123173574</v>
      </c>
      <c r="E52" s="26">
        <f t="shared" si="26"/>
        <v>31.599528105367312</v>
      </c>
      <c r="F52" s="26">
        <f t="shared" si="26"/>
        <v>3.6294570350313631</v>
      </c>
      <c r="G52" s="26">
        <f t="shared" si="26"/>
        <v>25.573760110726486</v>
      </c>
      <c r="H52" s="26">
        <f t="shared" si="26"/>
        <v>9.8957855109796231</v>
      </c>
      <c r="I52" s="26">
        <f t="shared" si="26"/>
        <v>72.45191855917021</v>
      </c>
    </row>
    <row r="53" spans="1:9" x14ac:dyDescent="0.25">
      <c r="A53" s="120"/>
      <c r="B53" s="26">
        <f t="shared" ref="B53:I55" si="27">B46/$B$49*100</f>
        <v>100.65170659217731</v>
      </c>
      <c r="C53" s="26">
        <f>0/$B$49*100</f>
        <v>0</v>
      </c>
      <c r="D53" s="26">
        <f t="shared" ref="D53:I54" si="28">D46/$B$49*100</f>
        <v>28.80030605790812</v>
      </c>
      <c r="E53" s="26">
        <f t="shared" si="28"/>
        <v>31.856290964769364</v>
      </c>
      <c r="F53" s="26">
        <f t="shared" si="28"/>
        <v>3.3774312199536012</v>
      </c>
      <c r="G53" s="26">
        <f t="shared" si="28"/>
        <v>25.637168436444362</v>
      </c>
      <c r="H53" s="26">
        <f t="shared" si="28"/>
        <v>9.8957855109796231</v>
      </c>
      <c r="I53" s="26">
        <f t="shared" si="28"/>
        <v>69.801218419345076</v>
      </c>
    </row>
    <row r="54" spans="1:9" x14ac:dyDescent="0.25">
      <c r="A54" s="120"/>
      <c r="B54" s="26">
        <f t="shared" si="27"/>
        <v>95.695645799029919</v>
      </c>
      <c r="C54" s="26">
        <f>0/$B$49*100</f>
        <v>0</v>
      </c>
      <c r="D54" s="26">
        <f t="shared" si="28"/>
        <v>21.456049079221188</v>
      </c>
      <c r="E54" s="26">
        <f t="shared" si="28"/>
        <v>36.048074715558563</v>
      </c>
      <c r="F54" s="26">
        <f t="shared" si="28"/>
        <v>6.4992183566008732</v>
      </c>
      <c r="G54" s="26">
        <f t="shared" si="28"/>
        <v>20.031838964263951</v>
      </c>
      <c r="H54" s="26">
        <f t="shared" si="28"/>
        <v>5.8858424433050649</v>
      </c>
      <c r="I54" s="26">
        <f t="shared" si="28"/>
        <v>97.725936328854004</v>
      </c>
    </row>
    <row r="55" spans="1:9" ht="15.75" thickBot="1" x14ac:dyDescent="0.3">
      <c r="A55" s="121"/>
      <c r="B55" s="27">
        <f t="shared" si="27"/>
        <v>101.12241465676955</v>
      </c>
      <c r="C55" s="27">
        <f t="shared" si="27"/>
        <v>7.0868656535565594E-2</v>
      </c>
      <c r="D55" s="27">
        <f t="shared" si="27"/>
        <v>22.323586815398215</v>
      </c>
      <c r="E55" s="27">
        <f t="shared" si="27"/>
        <v>32.838048535557448</v>
      </c>
      <c r="F55" s="27">
        <f t="shared" si="27"/>
        <v>6.0439055650207223</v>
      </c>
      <c r="G55" s="27">
        <f t="shared" si="27"/>
        <v>19.412531312309767</v>
      </c>
      <c r="H55" s="27">
        <f t="shared" si="27"/>
        <v>5.536089377594493</v>
      </c>
      <c r="I55" s="27">
        <f t="shared" si="27"/>
        <v>99.025640695546826</v>
      </c>
    </row>
    <row r="56" spans="1:9" ht="15.75" thickTop="1" x14ac:dyDescent="0.25">
      <c r="A56" s="5" t="s">
        <v>0</v>
      </c>
      <c r="B56" s="26">
        <f>AVERAGE(B52:B55)</f>
        <v>100</v>
      </c>
      <c r="C56" s="26">
        <v>0</v>
      </c>
      <c r="D56" s="26">
        <f t="shared" ref="D56:I56" si="29">AVERAGE(D52:D55)</f>
        <v>25.447495796065816</v>
      </c>
      <c r="E56" s="26">
        <f t="shared" si="29"/>
        <v>33.085485580313176</v>
      </c>
      <c r="F56" s="26">
        <f t="shared" si="29"/>
        <v>4.8875030441516403</v>
      </c>
      <c r="G56" s="26">
        <f t="shared" si="29"/>
        <v>22.663824705936143</v>
      </c>
      <c r="H56" s="26">
        <f t="shared" si="29"/>
        <v>7.8033757107147013</v>
      </c>
      <c r="I56" s="26">
        <f t="shared" si="29"/>
        <v>84.751178500729026</v>
      </c>
    </row>
    <row r="57" spans="1:9" x14ac:dyDescent="0.25">
      <c r="A57" s="5" t="s">
        <v>1</v>
      </c>
      <c r="B57" s="26">
        <f>SQRT((B56^2)*(((B50^2)/(B49^2))+(($B50^2)/($B49^2))))</f>
        <v>3.6478815785967837</v>
      </c>
      <c r="C57" s="26">
        <f t="shared" ref="C57:I57" si="30">SQRT((C56^2)*(((C50^2)/(C49^2))+(($B50^2)/($B49^2))))</f>
        <v>0</v>
      </c>
      <c r="D57" s="26">
        <f>SQRT((D56^2)*(((D50^2)/(D49^2))+(($B50^2)/($B49^2))))</f>
        <v>3.633593277319934</v>
      </c>
      <c r="E57" s="26">
        <f t="shared" si="30"/>
        <v>1.9666250946488766</v>
      </c>
      <c r="F57" s="26">
        <f t="shared" si="30"/>
        <v>1.401915171528769</v>
      </c>
      <c r="G57" s="26">
        <f t="shared" si="30"/>
        <v>3.0072322866013814</v>
      </c>
      <c r="H57" s="26">
        <f t="shared" si="30"/>
        <v>2.1057029074807683</v>
      </c>
      <c r="I57" s="26">
        <f t="shared" si="30"/>
        <v>13.838298072241606</v>
      </c>
    </row>
    <row r="58" spans="1:9" x14ac:dyDescent="0.25"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22" t="s">
        <v>49</v>
      </c>
      <c r="B59" s="122"/>
      <c r="C59" s="122"/>
      <c r="D59" s="122"/>
      <c r="E59" s="122"/>
      <c r="F59" s="122"/>
      <c r="G59" s="122"/>
      <c r="H59" s="122"/>
      <c r="I59" s="122"/>
    </row>
    <row r="60" spans="1:9" x14ac:dyDescent="0.25">
      <c r="A60" s="2"/>
      <c r="B60" s="18" t="s">
        <v>19</v>
      </c>
      <c r="C60" s="15" t="s">
        <v>3</v>
      </c>
      <c r="D60" s="16" t="s">
        <v>4</v>
      </c>
      <c r="E60" s="17" t="s">
        <v>5</v>
      </c>
      <c r="F60" s="19" t="s">
        <v>6</v>
      </c>
      <c r="G60" s="20" t="s">
        <v>7</v>
      </c>
      <c r="H60" s="21" t="s">
        <v>8</v>
      </c>
      <c r="I60" s="22" t="s">
        <v>9</v>
      </c>
    </row>
    <row r="61" spans="1:9" x14ac:dyDescent="0.25">
      <c r="A61" s="120" t="s">
        <v>50</v>
      </c>
      <c r="B61" s="24">
        <f>B12/B$56</f>
        <v>1.1279154193066272</v>
      </c>
      <c r="C61" s="24" t="e">
        <f>C12/C$56</f>
        <v>#DIV/0!</v>
      </c>
      <c r="D61" s="24">
        <f t="shared" ref="D61:H61" si="31">D12/D$56</f>
        <v>4.4416811907871123</v>
      </c>
      <c r="E61" s="24">
        <f t="shared" si="31"/>
        <v>4.360889134056368</v>
      </c>
      <c r="F61" s="24">
        <f t="shared" si="31"/>
        <v>15.396335914719286</v>
      </c>
      <c r="G61" s="24">
        <f t="shared" si="31"/>
        <v>7.3102816837742752</v>
      </c>
      <c r="H61" s="24">
        <f t="shared" si="31"/>
        <v>18.808244907198834</v>
      </c>
      <c r="I61" s="24">
        <f>I12/I$56</f>
        <v>0.83777587735792303</v>
      </c>
    </row>
    <row r="62" spans="1:9" x14ac:dyDescent="0.25">
      <c r="A62" s="120"/>
      <c r="B62" s="24">
        <f t="shared" ref="B62:I64" si="32">B13/B$56</f>
        <v>1.1546903306855074</v>
      </c>
      <c r="C62" s="24" t="e">
        <f t="shared" si="32"/>
        <v>#DIV/0!</v>
      </c>
      <c r="D62" s="24">
        <f t="shared" si="32"/>
        <v>4.4241199198721333</v>
      </c>
      <c r="E62" s="24">
        <f t="shared" si="32"/>
        <v>4.2689530753354568</v>
      </c>
      <c r="F62" s="24">
        <f t="shared" si="32"/>
        <v>14.907168379128322</v>
      </c>
      <c r="G62" s="24">
        <f t="shared" si="32"/>
        <v>7.2546575008820486</v>
      </c>
      <c r="H62" s="24">
        <f t="shared" si="32"/>
        <v>18.256475488459991</v>
      </c>
      <c r="I62" s="24">
        <f t="shared" si="32"/>
        <v>0.83777587735792303</v>
      </c>
    </row>
    <row r="63" spans="1:9" x14ac:dyDescent="0.25">
      <c r="A63" s="120"/>
      <c r="B63" s="24">
        <f t="shared" si="32"/>
        <v>0.8193978638224082</v>
      </c>
      <c r="C63" s="24" t="e">
        <f t="shared" si="32"/>
        <v>#DIV/0!</v>
      </c>
      <c r="D63" s="24">
        <f t="shared" si="32"/>
        <v>3.4151552200100546</v>
      </c>
      <c r="E63" s="24">
        <f t="shared" si="32"/>
        <v>3.6545693266573491</v>
      </c>
      <c r="F63" s="24">
        <f t="shared" si="32"/>
        <v>22.179876168980719</v>
      </c>
      <c r="G63" s="24">
        <f t="shared" si="32"/>
        <v>5.2999994583543399</v>
      </c>
      <c r="H63" s="24">
        <f t="shared" si="32"/>
        <v>10.646630788016505</v>
      </c>
      <c r="I63" s="24">
        <f t="shared" si="32"/>
        <v>0.80004852927942238</v>
      </c>
    </row>
    <row r="64" spans="1:9" ht="15.75" thickBot="1" x14ac:dyDescent="0.3">
      <c r="A64" s="121"/>
      <c r="B64" s="25">
        <f t="shared" si="32"/>
        <v>0.89799638618545718</v>
      </c>
      <c r="C64" s="25" t="e">
        <f t="shared" si="32"/>
        <v>#DIV/0!</v>
      </c>
      <c r="D64" s="25">
        <f t="shared" si="32"/>
        <v>3.8451397904963183</v>
      </c>
      <c r="E64" s="25">
        <f t="shared" si="32"/>
        <v>4.2719333748933703</v>
      </c>
      <c r="F64" s="25">
        <f t="shared" si="32"/>
        <v>25.705601530379038</v>
      </c>
      <c r="G64" s="25">
        <f t="shared" si="32"/>
        <v>6.1805075912190537</v>
      </c>
      <c r="H64" s="25">
        <f t="shared" si="32"/>
        <v>12.695274638069662</v>
      </c>
      <c r="I64" s="25">
        <f t="shared" si="32"/>
        <v>0.92731797905008495</v>
      </c>
    </row>
    <row r="65" spans="1:19" ht="15.75" thickTop="1" x14ac:dyDescent="0.25">
      <c r="A65" s="5" t="s">
        <v>0</v>
      </c>
      <c r="B65" s="24">
        <f>AVERAGE(B61:B64)</f>
        <v>1</v>
      </c>
      <c r="C65" s="24" t="e">
        <f t="shared" ref="C65:I65" si="33">AVERAGE(C61:C64)</f>
        <v>#DIV/0!</v>
      </c>
      <c r="D65" s="24">
        <f t="shared" si="33"/>
        <v>4.0315240302914042</v>
      </c>
      <c r="E65" s="24">
        <f t="shared" si="33"/>
        <v>4.1390862277356355</v>
      </c>
      <c r="F65" s="24">
        <f t="shared" si="33"/>
        <v>19.547245498301841</v>
      </c>
      <c r="G65" s="24">
        <f t="shared" si="33"/>
        <v>6.5113615585574296</v>
      </c>
      <c r="H65" s="24">
        <f t="shared" si="33"/>
        <v>15.101656455436249</v>
      </c>
      <c r="I65" s="24">
        <f t="shared" si="33"/>
        <v>0.85072956576133829</v>
      </c>
      <c r="K65" s="24"/>
      <c r="L65" s="24"/>
      <c r="M65" s="24"/>
      <c r="N65" s="24"/>
      <c r="O65" s="24"/>
      <c r="P65" s="24"/>
      <c r="Q65" s="24"/>
      <c r="R65" s="24"/>
    </row>
    <row r="66" spans="1:19" x14ac:dyDescent="0.25">
      <c r="A66" s="5" t="s">
        <v>1</v>
      </c>
      <c r="B66" s="24">
        <f>SQRT((B65^2)*(((B17^2)/(B16^2))+((B57^2)/(B56^2))))</f>
        <v>0.20733394527839785</v>
      </c>
      <c r="C66" s="24" t="e">
        <f t="shared" ref="C66:I66" si="34">SQRT((C65^2)*(((C17^2)/(C16^2))+((C57^2)/(C56^2))))</f>
        <v>#DIV/0!</v>
      </c>
      <c r="D66" s="24">
        <f t="shared" si="34"/>
        <v>0.92420518189758427</v>
      </c>
      <c r="E66" s="24">
        <f t="shared" si="34"/>
        <v>0.70496759060242176</v>
      </c>
      <c r="F66" s="24">
        <f t="shared" si="34"/>
        <v>7.7652733632629714</v>
      </c>
      <c r="G66" s="24">
        <f t="shared" si="34"/>
        <v>1.5236305757113733</v>
      </c>
      <c r="H66" s="24">
        <f t="shared" si="34"/>
        <v>5.8042243360609866</v>
      </c>
      <c r="I66" s="24">
        <f t="shared" si="34"/>
        <v>0.19121281051237676</v>
      </c>
      <c r="K66" s="24"/>
      <c r="L66" s="24"/>
      <c r="M66" s="24"/>
      <c r="N66" s="24"/>
      <c r="O66" s="24"/>
      <c r="P66" s="24"/>
      <c r="Q66" s="24"/>
      <c r="R66" s="24"/>
    </row>
    <row r="67" spans="1:19" x14ac:dyDescent="0.25">
      <c r="B67" s="1"/>
      <c r="C67" s="1"/>
      <c r="D67" s="1"/>
      <c r="E67" s="1"/>
      <c r="F67" s="1"/>
      <c r="G67" s="1"/>
      <c r="H67" s="1"/>
      <c r="I67" s="1"/>
    </row>
    <row r="68" spans="1:19" x14ac:dyDescent="0.25">
      <c r="B68" s="1"/>
      <c r="C68" s="1"/>
      <c r="D68" s="1"/>
      <c r="E68" s="1"/>
      <c r="F68" s="1"/>
      <c r="G68" s="1"/>
      <c r="H68" s="1"/>
      <c r="I68" s="1"/>
    </row>
    <row r="69" spans="1:19" x14ac:dyDescent="0.25">
      <c r="A69" s="129" t="s">
        <v>137</v>
      </c>
      <c r="B69" s="129"/>
      <c r="C69" s="129"/>
      <c r="D69" s="129"/>
      <c r="E69" s="129"/>
      <c r="F69" s="129"/>
      <c r="G69" s="129"/>
      <c r="H69" s="129"/>
      <c r="I69" s="129"/>
      <c r="K69" t="s">
        <v>179</v>
      </c>
    </row>
    <row r="70" spans="1:19" x14ac:dyDescent="0.25">
      <c r="A70" s="122" t="s">
        <v>42</v>
      </c>
      <c r="B70" s="122"/>
      <c r="C70" s="122"/>
      <c r="D70" s="122"/>
      <c r="E70" s="122"/>
      <c r="F70" s="122"/>
      <c r="G70" s="122"/>
      <c r="H70" s="122"/>
      <c r="I70" s="122"/>
      <c r="K70" s="2"/>
      <c r="L70" s="18"/>
      <c r="M70" s="15"/>
      <c r="N70" s="16"/>
      <c r="O70" s="17"/>
      <c r="P70" s="19"/>
      <c r="Q70" s="20"/>
      <c r="R70" s="21"/>
      <c r="S70" s="22"/>
    </row>
    <row r="71" spans="1:19" x14ac:dyDescent="0.25">
      <c r="A71" s="2"/>
      <c r="B71" s="18" t="s">
        <v>19</v>
      </c>
      <c r="C71" s="15" t="s">
        <v>3</v>
      </c>
      <c r="D71" s="16" t="s">
        <v>4</v>
      </c>
      <c r="E71" s="17" t="s">
        <v>5</v>
      </c>
      <c r="F71" s="19" t="s">
        <v>6</v>
      </c>
      <c r="G71" s="20" t="s">
        <v>7</v>
      </c>
      <c r="H71" s="21" t="s">
        <v>8</v>
      </c>
      <c r="I71" s="22" t="s">
        <v>9</v>
      </c>
      <c r="K71" s="42" t="s">
        <v>180</v>
      </c>
      <c r="L71" s="24">
        <v>1</v>
      </c>
      <c r="M71" s="7"/>
      <c r="N71" s="7"/>
      <c r="O71" s="7"/>
      <c r="P71" s="7"/>
      <c r="Q71" s="7"/>
      <c r="R71" s="7"/>
      <c r="S71" s="7"/>
    </row>
    <row r="72" spans="1:19" x14ac:dyDescent="0.25">
      <c r="A72" s="130" t="s">
        <v>25</v>
      </c>
      <c r="B72" s="7">
        <v>5980.43615835541</v>
      </c>
      <c r="C72" s="7">
        <v>-62.66645087353595</v>
      </c>
      <c r="D72" s="7">
        <v>6131.3394799497328</v>
      </c>
      <c r="E72" s="7">
        <v>6258.8987308379074</v>
      </c>
      <c r="F72" s="7">
        <v>3040.3466500755521</v>
      </c>
      <c r="G72" s="7">
        <v>7192.5901861839429</v>
      </c>
      <c r="H72" s="7">
        <v>6412.2792497639666</v>
      </c>
      <c r="I72" s="7">
        <v>4871.6783554454923</v>
      </c>
      <c r="K72" s="42" t="s">
        <v>181</v>
      </c>
      <c r="L72" s="24">
        <v>6</v>
      </c>
      <c r="M72" s="7"/>
      <c r="N72" s="7"/>
      <c r="O72" s="7"/>
      <c r="P72" s="7"/>
      <c r="Q72" s="7"/>
      <c r="R72" s="7"/>
      <c r="S72" s="7"/>
    </row>
    <row r="73" spans="1:19" x14ac:dyDescent="0.25">
      <c r="A73" s="130"/>
      <c r="B73" s="7">
        <v>6291.3785598005634</v>
      </c>
      <c r="C73" s="7">
        <v>-24.821251382646324</v>
      </c>
      <c r="D73" s="7">
        <v>5969.1989655795232</v>
      </c>
      <c r="E73" s="7">
        <v>5996.1468805966924</v>
      </c>
      <c r="F73" s="7">
        <v>3026.3415395652614</v>
      </c>
      <c r="G73" s="7">
        <v>6839.5855852284658</v>
      </c>
      <c r="H73" s="7">
        <v>5976.0063240335794</v>
      </c>
      <c r="I73" s="7">
        <v>5000.4113148902516</v>
      </c>
      <c r="K73" s="42" t="s">
        <v>182</v>
      </c>
      <c r="L73" s="24">
        <v>0.05</v>
      </c>
      <c r="M73" s="7"/>
      <c r="N73" s="7"/>
      <c r="O73" s="7"/>
      <c r="P73" s="7"/>
      <c r="Q73" s="7"/>
      <c r="R73" s="7"/>
      <c r="S73" s="7"/>
    </row>
    <row r="74" spans="1:19" x14ac:dyDescent="0.25">
      <c r="A74" s="130"/>
      <c r="B74" s="7">
        <v>5378.8208172290697</v>
      </c>
      <c r="C74" s="7">
        <v>-208.30507941928488</v>
      </c>
      <c r="D74" s="7">
        <v>5118.1125241640402</v>
      </c>
      <c r="E74" s="7">
        <v>6230.9338733308559</v>
      </c>
      <c r="F74" s="7">
        <v>5439.9591774357568</v>
      </c>
      <c r="G74" s="7">
        <v>6420.4264065208608</v>
      </c>
      <c r="H74" s="7">
        <v>4401.3311998473628</v>
      </c>
      <c r="I74" s="7">
        <v>5195.9533408717107</v>
      </c>
      <c r="K74" s="42"/>
      <c r="L74" s="7"/>
      <c r="M74" s="7"/>
      <c r="N74" s="7"/>
      <c r="O74" s="7"/>
      <c r="P74" s="7"/>
      <c r="Q74" s="7"/>
      <c r="R74" s="7"/>
      <c r="S74" s="7"/>
    </row>
    <row r="75" spans="1:19" ht="15.75" thickBot="1" x14ac:dyDescent="0.3">
      <c r="A75" s="131"/>
      <c r="B75" s="23">
        <v>5175.3749438010636</v>
      </c>
      <c r="C75" s="23">
        <v>-100.81416871807505</v>
      </c>
      <c r="D75" s="23">
        <v>5130.8926262740915</v>
      </c>
      <c r="E75" s="23">
        <v>6293.0100396421931</v>
      </c>
      <c r="F75" s="23">
        <v>5439.9591774357568</v>
      </c>
      <c r="G75" s="23">
        <v>6210.6809713300654</v>
      </c>
      <c r="H75" s="23">
        <v>4492.7580331457511</v>
      </c>
      <c r="I75" s="23">
        <v>4927.4629007453696</v>
      </c>
      <c r="K75" s="114" t="s">
        <v>183</v>
      </c>
      <c r="L75" s="7" t="s">
        <v>184</v>
      </c>
      <c r="M75" s="7" t="s">
        <v>185</v>
      </c>
      <c r="N75" s="7" t="s">
        <v>186</v>
      </c>
      <c r="O75" s="7" t="s">
        <v>187</v>
      </c>
      <c r="P75" s="7" t="s">
        <v>188</v>
      </c>
      <c r="Q75" s="7" t="s">
        <v>211</v>
      </c>
      <c r="R75" s="7"/>
      <c r="S75" s="7"/>
    </row>
    <row r="76" spans="1:19" ht="15.75" thickTop="1" x14ac:dyDescent="0.25">
      <c r="A76" s="5" t="s">
        <v>0</v>
      </c>
      <c r="B76" s="7">
        <f t="shared" ref="B76:I76" si="35">AVERAGE(B72:B75)</f>
        <v>5706.5026197965262</v>
      </c>
      <c r="C76" s="7">
        <f t="shared" si="35"/>
        <v>-99.151737598385552</v>
      </c>
      <c r="D76" s="7">
        <f t="shared" si="35"/>
        <v>5587.3858989918463</v>
      </c>
      <c r="E76" s="7">
        <f t="shared" si="35"/>
        <v>6194.7473811019117</v>
      </c>
      <c r="F76" s="7">
        <f t="shared" si="35"/>
        <v>4236.6516361280819</v>
      </c>
      <c r="G76" s="7">
        <f t="shared" si="35"/>
        <v>6665.8207873158335</v>
      </c>
      <c r="H76" s="7">
        <f t="shared" si="35"/>
        <v>5320.593701697665</v>
      </c>
      <c r="I76" s="7">
        <f t="shared" si="35"/>
        <v>4998.8764779882058</v>
      </c>
      <c r="K76" s="114" t="s">
        <v>212</v>
      </c>
      <c r="L76" s="7">
        <v>-2.56</v>
      </c>
      <c r="M76" s="7" t="s">
        <v>380</v>
      </c>
      <c r="N76" s="7" t="s">
        <v>191</v>
      </c>
      <c r="O76" s="7" t="s">
        <v>192</v>
      </c>
      <c r="P76" s="115">
        <v>5.0000000000000001E-3</v>
      </c>
      <c r="Q76" s="7" t="s">
        <v>214</v>
      </c>
      <c r="R76" s="7" t="s">
        <v>215</v>
      </c>
      <c r="S76" s="7"/>
    </row>
    <row r="77" spans="1:19" x14ac:dyDescent="0.25">
      <c r="A77" s="5" t="s">
        <v>1</v>
      </c>
      <c r="B77" s="7">
        <f t="shared" ref="B77:I77" si="36">_xlfn.STDEV.P(B72:B75)</f>
        <v>449.0521742195433</v>
      </c>
      <c r="C77" s="7">
        <f t="shared" si="36"/>
        <v>68.508052512752997</v>
      </c>
      <c r="D77" s="7">
        <f t="shared" si="36"/>
        <v>466.44140157495633</v>
      </c>
      <c r="E77" s="7">
        <f t="shared" si="36"/>
        <v>116.75033913988537</v>
      </c>
      <c r="F77" s="7">
        <f t="shared" si="36"/>
        <v>1203.3177289718496</v>
      </c>
      <c r="G77" s="7">
        <f t="shared" si="36"/>
        <v>379.16053948123158</v>
      </c>
      <c r="H77" s="7">
        <f t="shared" si="36"/>
        <v>887.65118188522297</v>
      </c>
      <c r="I77" s="7">
        <f t="shared" si="36"/>
        <v>122.59782522676468</v>
      </c>
      <c r="K77" s="114" t="s">
        <v>216</v>
      </c>
      <c r="L77" s="7">
        <v>-2.1800000000000002</v>
      </c>
      <c r="M77" s="7" t="s">
        <v>381</v>
      </c>
      <c r="N77" s="7" t="s">
        <v>191</v>
      </c>
      <c r="O77" s="7" t="s">
        <v>200</v>
      </c>
      <c r="P77" s="115" t="s">
        <v>201</v>
      </c>
      <c r="Q77" s="7" t="s">
        <v>218</v>
      </c>
      <c r="R77" s="7" t="s">
        <v>219</v>
      </c>
      <c r="S77" s="7"/>
    </row>
    <row r="78" spans="1:19" x14ac:dyDescent="0.25">
      <c r="A78" s="5"/>
      <c r="B78" s="7"/>
      <c r="C78" s="7"/>
      <c r="D78" s="7"/>
      <c r="E78" s="7"/>
      <c r="F78" s="7"/>
      <c r="G78" s="7"/>
      <c r="H78" s="7"/>
      <c r="I78" s="7"/>
      <c r="K78" s="114" t="s">
        <v>220</v>
      </c>
      <c r="L78" s="26">
        <v>-12.7</v>
      </c>
      <c r="M78" s="26" t="s">
        <v>382</v>
      </c>
      <c r="N78" s="26" t="s">
        <v>191</v>
      </c>
      <c r="O78" s="26" t="s">
        <v>196</v>
      </c>
      <c r="P78" s="116">
        <v>0.02</v>
      </c>
      <c r="Q78" s="26" t="s">
        <v>222</v>
      </c>
      <c r="R78" s="26" t="s">
        <v>223</v>
      </c>
      <c r="S78" s="26"/>
    </row>
    <row r="79" spans="1:19" x14ac:dyDescent="0.25">
      <c r="A79" s="120" t="s">
        <v>39</v>
      </c>
      <c r="B79" s="26">
        <f>B72/$B$76*100</f>
        <v>104.80037523523735</v>
      </c>
      <c r="C79" s="26">
        <f t="shared" ref="C79:I79" si="37">C72/$B$76*100</f>
        <v>-1.0981586279508344</v>
      </c>
      <c r="D79" s="26">
        <f t="shared" si="37"/>
        <v>107.44478515929174</v>
      </c>
      <c r="E79" s="26">
        <f t="shared" si="37"/>
        <v>109.68011666419034</v>
      </c>
      <c r="F79" s="26">
        <f t="shared" si="37"/>
        <v>53.278634088911716</v>
      </c>
      <c r="G79" s="26">
        <f t="shared" si="37"/>
        <v>126.04200270112915</v>
      </c>
      <c r="H79" s="26">
        <f t="shared" si="37"/>
        <v>112.36793666788162</v>
      </c>
      <c r="I79" s="26">
        <f t="shared" si="37"/>
        <v>85.370649590960838</v>
      </c>
      <c r="K79" s="114" t="s">
        <v>224</v>
      </c>
      <c r="L79" s="26">
        <v>-3.67</v>
      </c>
      <c r="M79" s="26" t="s">
        <v>383</v>
      </c>
      <c r="N79" s="26" t="s">
        <v>191</v>
      </c>
      <c r="O79" s="26" t="s">
        <v>192</v>
      </c>
      <c r="P79" s="116">
        <v>3.0000000000000001E-3</v>
      </c>
      <c r="Q79" s="26" t="s">
        <v>226</v>
      </c>
      <c r="R79" s="26" t="s">
        <v>227</v>
      </c>
      <c r="S79" s="26"/>
    </row>
    <row r="80" spans="1:19" x14ac:dyDescent="0.25">
      <c r="A80" s="120"/>
      <c r="B80" s="26">
        <f t="shared" ref="B80:I82" si="38">B73/$B$76*100</f>
        <v>110.24928890727278</v>
      </c>
      <c r="C80" s="26">
        <f t="shared" si="38"/>
        <v>-0.43496433869211759</v>
      </c>
      <c r="D80" s="26">
        <f t="shared" si="38"/>
        <v>104.60345614968567</v>
      </c>
      <c r="E80" s="26">
        <f t="shared" si="38"/>
        <v>105.07568786169233</v>
      </c>
      <c r="F80" s="26">
        <f t="shared" si="38"/>
        <v>53.033210377693131</v>
      </c>
      <c r="G80" s="26">
        <f t="shared" si="38"/>
        <v>119.85599658714152</v>
      </c>
      <c r="H80" s="26">
        <f t="shared" si="38"/>
        <v>104.72274740227252</v>
      </c>
      <c r="I80" s="26">
        <f t="shared" si="38"/>
        <v>87.626549009952939</v>
      </c>
      <c r="K80" s="114" t="s">
        <v>228</v>
      </c>
      <c r="L80" s="26">
        <v>-9.66</v>
      </c>
      <c r="M80" s="26" t="s">
        <v>384</v>
      </c>
      <c r="N80" s="26" t="s">
        <v>191</v>
      </c>
      <c r="O80" s="26" t="s">
        <v>196</v>
      </c>
      <c r="P80" s="116">
        <v>0.02</v>
      </c>
      <c r="Q80" s="26" t="s">
        <v>230</v>
      </c>
      <c r="R80" s="26" t="s">
        <v>231</v>
      </c>
      <c r="S80" s="26"/>
    </row>
    <row r="81" spans="1:19" x14ac:dyDescent="0.25">
      <c r="A81" s="120"/>
      <c r="B81" s="26">
        <f t="shared" si="38"/>
        <v>94.257747268341035</v>
      </c>
      <c r="C81" s="26">
        <f t="shared" si="38"/>
        <v>-3.6503107647169069</v>
      </c>
      <c r="D81" s="26">
        <f t="shared" si="38"/>
        <v>89.689129492532047</v>
      </c>
      <c r="E81" s="26">
        <f t="shared" si="38"/>
        <v>109.19006418598698</v>
      </c>
      <c r="F81" s="26">
        <f t="shared" si="38"/>
        <v>95.329127836792736</v>
      </c>
      <c r="G81" s="26">
        <f t="shared" si="38"/>
        <v>112.51070636939076</v>
      </c>
      <c r="H81" s="26">
        <f t="shared" si="38"/>
        <v>77.128348010892509</v>
      </c>
      <c r="I81" s="26">
        <f t="shared" si="38"/>
        <v>91.053201707931223</v>
      </c>
      <c r="K81" s="114" t="s">
        <v>232</v>
      </c>
      <c r="L81" s="26">
        <v>-0.01</v>
      </c>
      <c r="M81" s="26" t="s">
        <v>385</v>
      </c>
      <c r="N81" s="26" t="s">
        <v>234</v>
      </c>
      <c r="O81" s="26" t="s">
        <v>235</v>
      </c>
      <c r="P81" s="116">
        <v>0.93</v>
      </c>
      <c r="Q81" s="26" t="s">
        <v>236</v>
      </c>
      <c r="R81" s="26" t="s">
        <v>237</v>
      </c>
      <c r="S81" s="26"/>
    </row>
    <row r="82" spans="1:19" ht="15.75" thickBot="1" x14ac:dyDescent="0.3">
      <c r="A82" s="121"/>
      <c r="B82" s="27">
        <f t="shared" si="38"/>
        <v>90.692588589148841</v>
      </c>
      <c r="C82" s="27">
        <f t="shared" si="38"/>
        <v>-1.766654208977998</v>
      </c>
      <c r="D82" s="27">
        <f t="shared" si="38"/>
        <v>89.913086317956356</v>
      </c>
      <c r="E82" s="27">
        <f t="shared" si="38"/>
        <v>110.27787874504786</v>
      </c>
      <c r="F82" s="27">
        <f t="shared" si="38"/>
        <v>95.329127836792736</v>
      </c>
      <c r="G82" s="27">
        <f t="shared" si="38"/>
        <v>108.83515499992036</v>
      </c>
      <c r="H82" s="27">
        <f t="shared" si="38"/>
        <v>78.730499790885005</v>
      </c>
      <c r="I82" s="27">
        <f t="shared" si="38"/>
        <v>86.3482106124235</v>
      </c>
      <c r="K82" s="114"/>
      <c r="L82" s="26"/>
      <c r="M82" s="26"/>
      <c r="N82" s="26"/>
      <c r="O82" s="26"/>
      <c r="P82" s="26"/>
      <c r="Q82" s="26"/>
      <c r="R82" s="26"/>
      <c r="S82" s="26"/>
    </row>
    <row r="83" spans="1:19" ht="15.75" thickTop="1" x14ac:dyDescent="0.25">
      <c r="A83" s="5" t="s">
        <v>0</v>
      </c>
      <c r="B83" s="26">
        <f>AVERAGE(B79:B82)</f>
        <v>100</v>
      </c>
      <c r="C83" s="26">
        <f t="shared" ref="C83:I83" si="39">AVERAGE(C79:C82)</f>
        <v>-1.7375219850844643</v>
      </c>
      <c r="D83" s="26">
        <f t="shared" si="39"/>
        <v>97.91261427986646</v>
      </c>
      <c r="E83" s="26">
        <f t="shared" si="39"/>
        <v>108.55593686422938</v>
      </c>
      <c r="F83" s="26">
        <f t="shared" si="39"/>
        <v>74.242525035047578</v>
      </c>
      <c r="G83" s="26">
        <f t="shared" si="39"/>
        <v>116.81096516439545</v>
      </c>
      <c r="H83" s="26">
        <f t="shared" si="39"/>
        <v>93.23738296798291</v>
      </c>
      <c r="I83" s="26">
        <f t="shared" si="39"/>
        <v>87.599652730317118</v>
      </c>
      <c r="K83" s="114" t="s">
        <v>203</v>
      </c>
      <c r="L83" s="26" t="s">
        <v>204</v>
      </c>
      <c r="M83" s="26" t="s">
        <v>205</v>
      </c>
      <c r="N83" s="26" t="s">
        <v>184</v>
      </c>
      <c r="O83" s="26" t="s">
        <v>206</v>
      </c>
      <c r="P83" s="26" t="s">
        <v>207</v>
      </c>
      <c r="Q83" s="26" t="s">
        <v>208</v>
      </c>
      <c r="R83" s="26" t="s">
        <v>209</v>
      </c>
      <c r="S83" s="26" t="s">
        <v>210</v>
      </c>
    </row>
    <row r="84" spans="1:19" x14ac:dyDescent="0.25">
      <c r="A84" s="5" t="s">
        <v>1</v>
      </c>
      <c r="B84" s="26">
        <f>SQRT((B83^2)*(((B77^2)/(B76^2))+(($B77^2)/($B76^2))))</f>
        <v>11.128631971381587</v>
      </c>
      <c r="C84" s="26">
        <f t="shared" ref="C84" si="40">SQRT((C83^2)*(((C77^2)/(C76^2))+(($B77^2)/($B76^2))))</f>
        <v>1.2082869674706331</v>
      </c>
      <c r="D84" s="26">
        <f>SQRT((D83^2)*(((D77^2)/(D76^2))+(($B77^2)/($B76^2))))</f>
        <v>11.232853680089072</v>
      </c>
      <c r="E84" s="26">
        <f t="shared" ref="E84" si="41">SQRT((E83^2)*(((E77^2)/(E76^2))+(($B77^2)/($B76^2))))</f>
        <v>8.783992861430189</v>
      </c>
      <c r="F84" s="26">
        <f t="shared" ref="F84" si="42">SQRT((F83^2)*(((F77^2)/(F76^2))+(($B77^2)/($B76^2))))</f>
        <v>21.88113649530624</v>
      </c>
      <c r="G84" s="26">
        <f t="shared" ref="G84" si="43">SQRT((G83^2)*(((G77^2)/(G76^2))+(($B77^2)/($B76^2))))</f>
        <v>11.341980537265041</v>
      </c>
      <c r="H84" s="26">
        <f t="shared" ref="H84" si="44">SQRT((H83^2)*(((H77^2)/(H76^2))+(($B77^2)/($B76^2))))</f>
        <v>17.198597153738792</v>
      </c>
      <c r="I84" s="26">
        <f>SQRT((I83^2)*(((I77^2)/(I76^2))+(($B77^2)/($B76^2))))</f>
        <v>7.2203595039564199</v>
      </c>
      <c r="K84" s="114" t="s">
        <v>212</v>
      </c>
      <c r="L84" s="7">
        <v>1</v>
      </c>
      <c r="M84" s="7">
        <v>3.56</v>
      </c>
      <c r="N84" s="7">
        <v>-2.56</v>
      </c>
      <c r="O84" s="7">
        <v>0.36</v>
      </c>
      <c r="P84" s="7">
        <v>4</v>
      </c>
      <c r="Q84" s="7">
        <v>4</v>
      </c>
      <c r="R84" s="7">
        <v>7.11</v>
      </c>
      <c r="S84" s="7">
        <v>3.1709999999999998</v>
      </c>
    </row>
    <row r="85" spans="1:19" x14ac:dyDescent="0.25">
      <c r="A85" s="5"/>
      <c r="B85" s="7"/>
      <c r="C85" s="7"/>
      <c r="D85" s="7"/>
      <c r="E85" s="7"/>
      <c r="F85" s="7"/>
      <c r="G85" s="7"/>
      <c r="H85" s="7"/>
      <c r="I85" s="7"/>
      <c r="K85" t="s">
        <v>216</v>
      </c>
      <c r="L85">
        <v>1</v>
      </c>
      <c r="M85">
        <v>3.18</v>
      </c>
      <c r="N85">
        <v>-2.1800000000000002</v>
      </c>
      <c r="O85">
        <v>0.16159999999999999</v>
      </c>
      <c r="P85">
        <v>4</v>
      </c>
      <c r="Q85">
        <v>4</v>
      </c>
      <c r="R85">
        <v>13.49</v>
      </c>
      <c r="S85">
        <v>3.9359999999999999</v>
      </c>
    </row>
    <row r="86" spans="1:19" x14ac:dyDescent="0.25">
      <c r="A86" s="122" t="s">
        <v>46</v>
      </c>
      <c r="B86" s="122"/>
      <c r="C86" s="122"/>
      <c r="D86" s="122"/>
      <c r="E86" s="122"/>
      <c r="F86" s="122"/>
      <c r="G86" s="122"/>
      <c r="H86" s="122"/>
      <c r="I86" s="122"/>
      <c r="K86" s="105" t="s">
        <v>220</v>
      </c>
      <c r="L86" s="104">
        <v>1</v>
      </c>
      <c r="M86" s="104">
        <v>13.7</v>
      </c>
      <c r="N86" s="104">
        <v>-12.7</v>
      </c>
      <c r="O86" s="104">
        <v>2.8010000000000002</v>
      </c>
      <c r="P86" s="104">
        <v>4</v>
      </c>
      <c r="Q86" s="104">
        <v>4</v>
      </c>
      <c r="R86" s="104">
        <v>4.5350000000000001</v>
      </c>
      <c r="S86" s="104">
        <v>3.0030000000000001</v>
      </c>
    </row>
    <row r="87" spans="1:19" x14ac:dyDescent="0.25">
      <c r="A87" s="2"/>
      <c r="B87" s="18" t="s">
        <v>19</v>
      </c>
      <c r="C87" s="15" t="s">
        <v>3</v>
      </c>
      <c r="D87" s="16" t="s">
        <v>4</v>
      </c>
      <c r="E87" s="17" t="s">
        <v>5</v>
      </c>
      <c r="F87" s="19" t="s">
        <v>6</v>
      </c>
      <c r="G87" s="20" t="s">
        <v>7</v>
      </c>
      <c r="H87" s="21" t="s">
        <v>8</v>
      </c>
      <c r="I87" s="22" t="s">
        <v>9</v>
      </c>
      <c r="K87" s="28" t="s">
        <v>224</v>
      </c>
      <c r="L87" s="1">
        <v>1</v>
      </c>
      <c r="M87" s="1">
        <v>4.67</v>
      </c>
      <c r="N87" s="1">
        <v>-3.67</v>
      </c>
      <c r="O87" s="1">
        <v>0.45400000000000001</v>
      </c>
      <c r="P87" s="1">
        <v>4</v>
      </c>
      <c r="Q87" s="1">
        <v>4</v>
      </c>
      <c r="R87" s="1">
        <v>8.0839999999999996</v>
      </c>
      <c r="S87" s="1">
        <v>3.1070000000000002</v>
      </c>
    </row>
    <row r="88" spans="1:19" x14ac:dyDescent="0.25">
      <c r="A88" s="120" t="s">
        <v>13</v>
      </c>
      <c r="B88" s="1">
        <v>21463.442622362334</v>
      </c>
      <c r="C88" s="1">
        <v>641.90062108126347</v>
      </c>
      <c r="D88" s="1">
        <v>7158.7540486597291</v>
      </c>
      <c r="E88" s="1">
        <v>7364.1924969192823</v>
      </c>
      <c r="F88" s="1">
        <v>1454.3663883107204</v>
      </c>
      <c r="G88" s="1">
        <v>6680.7282635914125</v>
      </c>
      <c r="H88" s="1">
        <v>3031.6509181586803</v>
      </c>
      <c r="I88" s="1">
        <v>15456.554758610107</v>
      </c>
      <c r="K88" s="28" t="s">
        <v>228</v>
      </c>
      <c r="L88" s="1">
        <v>1</v>
      </c>
      <c r="M88" s="1">
        <v>10.66</v>
      </c>
      <c r="N88" s="1">
        <v>-9.66</v>
      </c>
      <c r="O88" s="1">
        <v>2.1709999999999998</v>
      </c>
      <c r="P88" s="1">
        <v>4</v>
      </c>
      <c r="Q88" s="1">
        <v>4</v>
      </c>
      <c r="R88" s="1">
        <v>4.45</v>
      </c>
      <c r="S88" s="1">
        <v>3.0049999999999999</v>
      </c>
    </row>
    <row r="89" spans="1:19" ht="15.75" thickBot="1" x14ac:dyDescent="0.3">
      <c r="A89" s="121"/>
      <c r="B89" s="4">
        <v>21299.57859842039</v>
      </c>
      <c r="C89" s="4">
        <v>615.14417492528219</v>
      </c>
      <c r="D89" s="4">
        <v>7013.0726818349012</v>
      </c>
      <c r="E89" s="4">
        <v>7178.1360914801016</v>
      </c>
      <c r="F89" s="4">
        <v>1382.1643012383875</v>
      </c>
      <c r="G89" s="4">
        <v>6345.2560500246773</v>
      </c>
      <c r="H89" s="4">
        <v>3054.4073762227285</v>
      </c>
      <c r="I89" s="4">
        <v>15259.106628493337</v>
      </c>
      <c r="K89" t="s">
        <v>232</v>
      </c>
      <c r="L89" s="7">
        <v>1</v>
      </c>
      <c r="M89" s="7">
        <v>1.01</v>
      </c>
      <c r="N89" s="7">
        <v>-0.01</v>
      </c>
      <c r="O89" s="7">
        <v>0.1082</v>
      </c>
      <c r="P89" s="7">
        <v>4</v>
      </c>
      <c r="Q89" s="7">
        <v>4</v>
      </c>
      <c r="R89" s="7">
        <v>9.2450000000000004E-2</v>
      </c>
      <c r="S89" s="7">
        <v>5.2270000000000003</v>
      </c>
    </row>
    <row r="90" spans="1:19" ht="15.75" thickTop="1" x14ac:dyDescent="0.25">
      <c r="A90" t="s">
        <v>0</v>
      </c>
      <c r="B90" s="7">
        <f t="shared" ref="B90:I90" si="45">AVERAGE(B88:B89)</f>
        <v>21381.510610391364</v>
      </c>
      <c r="C90" s="7">
        <f t="shared" si="45"/>
        <v>628.52239800327288</v>
      </c>
      <c r="D90" s="7">
        <f t="shared" si="45"/>
        <v>7085.9133652473156</v>
      </c>
      <c r="E90" s="7">
        <f t="shared" si="45"/>
        <v>7271.1642941996924</v>
      </c>
      <c r="F90" s="7">
        <f t="shared" si="45"/>
        <v>1418.2653447745538</v>
      </c>
      <c r="G90" s="7">
        <f t="shared" si="45"/>
        <v>6512.9921568080445</v>
      </c>
      <c r="H90" s="7">
        <f t="shared" si="45"/>
        <v>3043.0291471907044</v>
      </c>
      <c r="I90" s="7">
        <f t="shared" si="45"/>
        <v>15357.830693551721</v>
      </c>
    </row>
    <row r="91" spans="1:19" x14ac:dyDescent="0.25">
      <c r="A91" t="s">
        <v>1</v>
      </c>
      <c r="B91" s="7">
        <f t="shared" ref="B91:I91" si="46">_xlfn.STDEV.P(B88:B89)</f>
        <v>81.932011970971871</v>
      </c>
      <c r="C91" s="7">
        <f t="shared" si="46"/>
        <v>13.37822307799064</v>
      </c>
      <c r="D91" s="7">
        <f t="shared" si="46"/>
        <v>72.84068341241391</v>
      </c>
      <c r="E91" s="7">
        <f t="shared" si="46"/>
        <v>93.028202719590354</v>
      </c>
      <c r="F91" s="7">
        <f t="shared" si="46"/>
        <v>36.101043536166458</v>
      </c>
      <c r="G91" s="7">
        <f t="shared" si="46"/>
        <v>167.73610678336763</v>
      </c>
      <c r="H91" s="7">
        <f t="shared" si="46"/>
        <v>11.378229032024137</v>
      </c>
      <c r="I91" s="7">
        <f t="shared" si="46"/>
        <v>98.724065058385349</v>
      </c>
    </row>
    <row r="92" spans="1:1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19" x14ac:dyDescent="0.25">
      <c r="A93" s="120" t="s">
        <v>11</v>
      </c>
      <c r="B93" s="1">
        <f>B88-$C$90</f>
        <v>20834.920224359063</v>
      </c>
      <c r="C93" s="1">
        <f t="shared" ref="C93:I93" si="47">C88-$C$90</f>
        <v>13.378223077990583</v>
      </c>
      <c r="D93" s="1">
        <f t="shared" si="47"/>
        <v>6530.2316506564566</v>
      </c>
      <c r="E93" s="1">
        <f t="shared" si="47"/>
        <v>6735.670098916009</v>
      </c>
      <c r="F93" s="1">
        <f t="shared" si="47"/>
        <v>825.84399030744748</v>
      </c>
      <c r="G93" s="1">
        <f t="shared" si="47"/>
        <v>6052.2058655881392</v>
      </c>
      <c r="H93" s="1">
        <f t="shared" si="47"/>
        <v>2403.1285201554074</v>
      </c>
      <c r="I93" s="1">
        <f t="shared" si="47"/>
        <v>14828.032360606834</v>
      </c>
    </row>
    <row r="94" spans="1:19" ht="15.75" thickBot="1" x14ac:dyDescent="0.3">
      <c r="A94" s="121"/>
      <c r="B94" s="4">
        <f>B89-$C$90</f>
        <v>20671.056200417119</v>
      </c>
      <c r="C94" s="4">
        <f t="shared" ref="C94:I94" si="48">C89-$C$90</f>
        <v>-13.378223077990697</v>
      </c>
      <c r="D94" s="4">
        <f t="shared" si="48"/>
        <v>6384.5502838316279</v>
      </c>
      <c r="E94" s="4">
        <f t="shared" si="48"/>
        <v>6549.6136934768292</v>
      </c>
      <c r="F94" s="4">
        <f t="shared" si="48"/>
        <v>753.64190323511457</v>
      </c>
      <c r="G94" s="4">
        <f t="shared" si="48"/>
        <v>5716.7336520214049</v>
      </c>
      <c r="H94" s="4">
        <f t="shared" si="48"/>
        <v>2425.8849782194557</v>
      </c>
      <c r="I94" s="4">
        <f t="shared" si="48"/>
        <v>14630.584230490063</v>
      </c>
    </row>
    <row r="95" spans="1:19" ht="15.75" thickTop="1" x14ac:dyDescent="0.25">
      <c r="A95" t="s">
        <v>0</v>
      </c>
      <c r="B95" s="7">
        <f t="shared" ref="B95:I95" si="49">AVERAGE(B93:B94)</f>
        <v>20752.988212388089</v>
      </c>
      <c r="C95" s="7">
        <f t="shared" si="49"/>
        <v>-5.6843418860808015E-14</v>
      </c>
      <c r="D95" s="7">
        <f t="shared" si="49"/>
        <v>6457.3909672440423</v>
      </c>
      <c r="E95" s="7">
        <f t="shared" si="49"/>
        <v>6642.6418961964191</v>
      </c>
      <c r="F95" s="7">
        <f t="shared" si="49"/>
        <v>789.74294677128103</v>
      </c>
      <c r="G95" s="7">
        <f t="shared" si="49"/>
        <v>5884.469758804772</v>
      </c>
      <c r="H95" s="7">
        <f t="shared" si="49"/>
        <v>2414.5067491874315</v>
      </c>
      <c r="I95" s="7">
        <f t="shared" si="49"/>
        <v>14729.30829554845</v>
      </c>
    </row>
    <row r="96" spans="1:19" x14ac:dyDescent="0.25">
      <c r="A96" t="s">
        <v>1</v>
      </c>
      <c r="B96" s="1">
        <f>SQRT(B91^2+$C91^2)</f>
        <v>83.017055105176794</v>
      </c>
      <c r="C96" s="1">
        <f>SQRT(C91^2+$C91^2)</f>
        <v>18.919664517347094</v>
      </c>
      <c r="D96" s="1">
        <f>SQRT(D91^2+$C91^2)</f>
        <v>74.05904409801677</v>
      </c>
      <c r="E96" s="1">
        <f t="shared" ref="E96:I96" si="50">SQRT(E91^2+$C91^2)</f>
        <v>93.985229445704277</v>
      </c>
      <c r="F96" s="1">
        <f t="shared" si="50"/>
        <v>38.500158403890595</v>
      </c>
      <c r="G96" s="1">
        <f t="shared" si="50"/>
        <v>168.26876825948952</v>
      </c>
      <c r="H96" s="1">
        <f t="shared" si="50"/>
        <v>17.562486971658604</v>
      </c>
      <c r="I96" s="1">
        <f t="shared" si="50"/>
        <v>99.626391455160032</v>
      </c>
    </row>
    <row r="98" spans="1:9" x14ac:dyDescent="0.25">
      <c r="A98" s="122" t="s">
        <v>46</v>
      </c>
      <c r="B98" s="122"/>
      <c r="C98" s="122"/>
      <c r="D98" s="122"/>
      <c r="E98" s="122"/>
      <c r="F98" s="122"/>
      <c r="G98" s="122"/>
      <c r="H98" s="122"/>
      <c r="I98" s="122"/>
    </row>
    <row r="99" spans="1:9" x14ac:dyDescent="0.25">
      <c r="A99" s="2"/>
      <c r="B99" s="18" t="s">
        <v>19</v>
      </c>
      <c r="C99" s="15" t="s">
        <v>3</v>
      </c>
      <c r="D99" s="16" t="s">
        <v>4</v>
      </c>
      <c r="E99" s="17" t="s">
        <v>5</v>
      </c>
      <c r="F99" s="19" t="s">
        <v>6</v>
      </c>
      <c r="G99" s="20" t="s">
        <v>7</v>
      </c>
      <c r="H99" s="21" t="s">
        <v>8</v>
      </c>
      <c r="I99" s="22" t="s">
        <v>9</v>
      </c>
    </row>
    <row r="100" spans="1:9" x14ac:dyDescent="0.25">
      <c r="A100" s="120" t="s">
        <v>13</v>
      </c>
      <c r="B100" s="7">
        <v>20087.722587575761</v>
      </c>
      <c r="C100" s="1">
        <v>509.75471550288569</v>
      </c>
      <c r="D100" s="1">
        <v>5130.3582358033564</v>
      </c>
      <c r="E100" s="1">
        <v>7655.5738114253563</v>
      </c>
      <c r="F100" s="1">
        <v>1950.0615956387744</v>
      </c>
      <c r="G100" s="1">
        <v>4860.5109413826849</v>
      </c>
      <c r="H100" s="1">
        <v>1679.7936166209865</v>
      </c>
      <c r="I100" s="1">
        <v>20609.362796531892</v>
      </c>
    </row>
    <row r="101" spans="1:9" ht="15.75" thickBot="1" x14ac:dyDescent="0.3">
      <c r="A101" s="121"/>
      <c r="B101" s="23">
        <v>20451.55368735396</v>
      </c>
      <c r="C101" s="4">
        <v>513.69126081062211</v>
      </c>
      <c r="D101" s="4">
        <v>5237.5497293468088</v>
      </c>
      <c r="E101" s="4">
        <v>7733.7945499515417</v>
      </c>
      <c r="F101" s="4">
        <v>1885.5026837596295</v>
      </c>
      <c r="G101" s="4">
        <v>4642.6025236907026</v>
      </c>
      <c r="H101" s="4">
        <v>1603.8346452844839</v>
      </c>
      <c r="I101" s="4">
        <v>20983.258665724112</v>
      </c>
    </row>
    <row r="102" spans="1:9" ht="15.75" thickTop="1" x14ac:dyDescent="0.25">
      <c r="A102" t="s">
        <v>0</v>
      </c>
      <c r="B102" s="7">
        <f t="shared" ref="B102:I102" si="51">AVERAGE(B100:B101)</f>
        <v>20269.638137464863</v>
      </c>
      <c r="C102" s="7">
        <f t="shared" si="51"/>
        <v>511.7229881567539</v>
      </c>
      <c r="D102" s="7">
        <f t="shared" si="51"/>
        <v>5183.9539825750826</v>
      </c>
      <c r="E102" s="7">
        <f t="shared" si="51"/>
        <v>7694.6841806884495</v>
      </c>
      <c r="F102" s="7">
        <f t="shared" si="51"/>
        <v>1917.7821396992019</v>
      </c>
      <c r="G102" s="7">
        <f t="shared" si="51"/>
        <v>4751.5567325366937</v>
      </c>
      <c r="H102" s="7">
        <f t="shared" si="51"/>
        <v>1641.8141309527352</v>
      </c>
      <c r="I102" s="7">
        <f t="shared" si="51"/>
        <v>20796.310731128004</v>
      </c>
    </row>
    <row r="103" spans="1:9" x14ac:dyDescent="0.25">
      <c r="A103" t="s">
        <v>1</v>
      </c>
      <c r="B103" s="7">
        <f t="shared" ref="B103:I103" si="52">_xlfn.STDEV.P(B100:B101)</f>
        <v>181.91554988909957</v>
      </c>
      <c r="C103" s="7">
        <f t="shared" si="52"/>
        <v>1.9682726538682118</v>
      </c>
      <c r="D103" s="7">
        <f t="shared" si="52"/>
        <v>53.595746771726226</v>
      </c>
      <c r="E103" s="7">
        <f t="shared" si="52"/>
        <v>39.110369263092707</v>
      </c>
      <c r="F103" s="7">
        <f t="shared" si="52"/>
        <v>32.279455939572472</v>
      </c>
      <c r="G103" s="7">
        <f t="shared" si="52"/>
        <v>108.95420884599116</v>
      </c>
      <c r="H103" s="7">
        <f t="shared" si="52"/>
        <v>37.9794856682513</v>
      </c>
      <c r="I103" s="7">
        <f t="shared" si="52"/>
        <v>186.94793459610992</v>
      </c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120" t="s">
        <v>11</v>
      </c>
      <c r="B105" s="1">
        <f>B100-$C$102</f>
        <v>19575.999599419007</v>
      </c>
      <c r="C105" s="1">
        <f t="shared" ref="C105:I105" si="53">C100-$C$102</f>
        <v>-1.9682726538682118</v>
      </c>
      <c r="D105" s="1">
        <f t="shared" si="53"/>
        <v>4618.6352476466027</v>
      </c>
      <c r="E105" s="1">
        <f t="shared" si="53"/>
        <v>7143.8508232686027</v>
      </c>
      <c r="F105" s="1">
        <f t="shared" si="53"/>
        <v>1438.3386074820205</v>
      </c>
      <c r="G105" s="1">
        <f t="shared" si="53"/>
        <v>4348.7879532259312</v>
      </c>
      <c r="H105" s="1">
        <f t="shared" si="53"/>
        <v>1168.0706284642326</v>
      </c>
      <c r="I105" s="1">
        <f t="shared" si="53"/>
        <v>20097.639808375137</v>
      </c>
    </row>
    <row r="106" spans="1:9" ht="15.75" thickBot="1" x14ac:dyDescent="0.3">
      <c r="A106" s="121"/>
      <c r="B106" s="4">
        <f>B101-$C$102</f>
        <v>19939.830699197206</v>
      </c>
      <c r="C106" s="4">
        <f t="shared" ref="C106:I106" si="54">C101-$C$102</f>
        <v>1.9682726538682118</v>
      </c>
      <c r="D106" s="4">
        <f t="shared" si="54"/>
        <v>4725.8267411900551</v>
      </c>
      <c r="E106" s="4">
        <f t="shared" si="54"/>
        <v>7222.0715617947881</v>
      </c>
      <c r="F106" s="4">
        <f t="shared" si="54"/>
        <v>1373.7796956028756</v>
      </c>
      <c r="G106" s="4">
        <f t="shared" si="54"/>
        <v>4130.8795355339489</v>
      </c>
      <c r="H106" s="4">
        <f t="shared" si="54"/>
        <v>1092.11165712773</v>
      </c>
      <c r="I106" s="4">
        <f t="shared" si="54"/>
        <v>20471.535677567357</v>
      </c>
    </row>
    <row r="107" spans="1:9" ht="15.75" thickTop="1" x14ac:dyDescent="0.25">
      <c r="A107" t="s">
        <v>0</v>
      </c>
      <c r="B107" s="7">
        <f t="shared" ref="B107:I107" si="55">AVERAGE(B105:B106)</f>
        <v>19757.915149308108</v>
      </c>
      <c r="C107" s="7">
        <f t="shared" si="55"/>
        <v>0</v>
      </c>
      <c r="D107" s="7">
        <f t="shared" si="55"/>
        <v>4672.2309944183289</v>
      </c>
      <c r="E107" s="7">
        <f t="shared" si="55"/>
        <v>7182.9611925316949</v>
      </c>
      <c r="F107" s="7">
        <f t="shared" si="55"/>
        <v>1406.059151542448</v>
      </c>
      <c r="G107" s="7">
        <f t="shared" si="55"/>
        <v>4239.8337443799401</v>
      </c>
      <c r="H107" s="7">
        <f t="shared" si="55"/>
        <v>1130.0911427959813</v>
      </c>
      <c r="I107" s="7">
        <f t="shared" si="55"/>
        <v>20284.587742971249</v>
      </c>
    </row>
    <row r="108" spans="1:9" x14ac:dyDescent="0.25">
      <c r="A108" t="s">
        <v>1</v>
      </c>
      <c r="B108" s="1">
        <f>SQRT(B103^2+$C103^2)</f>
        <v>181.92619764259749</v>
      </c>
      <c r="C108" s="1">
        <f>SQRT(C103^2+$C103^2)</f>
        <v>2.7835578815485098</v>
      </c>
      <c r="D108" s="1">
        <f>SQRT(D103^2+$C103^2)</f>
        <v>53.631876428659176</v>
      </c>
      <c r="E108" s="1">
        <f t="shared" ref="E108:I108" si="56">SQRT(E103^2+$C103^2)</f>
        <v>39.159865693531586</v>
      </c>
      <c r="F108" s="1">
        <f t="shared" si="56"/>
        <v>32.33940897720251</v>
      </c>
      <c r="G108" s="1">
        <f t="shared" si="56"/>
        <v>108.97198595279349</v>
      </c>
      <c r="H108" s="1">
        <f t="shared" si="56"/>
        <v>38.030453966063455</v>
      </c>
      <c r="I108" s="1">
        <f t="shared" si="56"/>
        <v>186.95829574263709</v>
      </c>
    </row>
    <row r="109" spans="1:9" ht="15" customHeight="1" x14ac:dyDescent="0.25"/>
    <row r="110" spans="1:9" ht="15" customHeight="1" x14ac:dyDescent="0.25">
      <c r="A110" s="122" t="s">
        <v>45</v>
      </c>
      <c r="B110" s="122"/>
      <c r="C110" s="122"/>
      <c r="D110" s="122"/>
      <c r="E110" s="122"/>
      <c r="F110" s="122"/>
      <c r="G110" s="122"/>
      <c r="H110" s="122"/>
      <c r="I110" s="122"/>
    </row>
    <row r="111" spans="1:9" x14ac:dyDescent="0.25">
      <c r="A111" s="2"/>
      <c r="B111" s="18" t="s">
        <v>19</v>
      </c>
      <c r="C111" s="15" t="s">
        <v>3</v>
      </c>
      <c r="D111" s="16" t="s">
        <v>4</v>
      </c>
      <c r="E111" s="17" t="s">
        <v>5</v>
      </c>
      <c r="F111" s="19" t="s">
        <v>6</v>
      </c>
      <c r="G111" s="20" t="s">
        <v>7</v>
      </c>
      <c r="H111" s="21" t="s">
        <v>8</v>
      </c>
      <c r="I111" s="22" t="s">
        <v>9</v>
      </c>
    </row>
    <row r="112" spans="1:9" x14ac:dyDescent="0.25">
      <c r="A112" s="120" t="s">
        <v>11</v>
      </c>
      <c r="B112" s="29">
        <v>20834.920224359063</v>
      </c>
      <c r="C112" s="29">
        <v>13.378223077990583</v>
      </c>
      <c r="D112" s="29">
        <v>6530.2316506564566</v>
      </c>
      <c r="E112" s="29">
        <v>6735.670098916009</v>
      </c>
      <c r="F112" s="29">
        <v>825.84399030744748</v>
      </c>
      <c r="G112" s="29">
        <v>6052.2058655881392</v>
      </c>
      <c r="H112" s="29">
        <v>2403.1285201554074</v>
      </c>
      <c r="I112" s="29">
        <v>14828.032360606834</v>
      </c>
    </row>
    <row r="113" spans="1:9" x14ac:dyDescent="0.25">
      <c r="A113" s="120"/>
      <c r="B113" s="29">
        <v>20671.056200417119</v>
      </c>
      <c r="C113" s="30" t="s">
        <v>51</v>
      </c>
      <c r="D113" s="29">
        <v>6384.5502838316279</v>
      </c>
      <c r="E113" s="29">
        <v>6549.6136934768292</v>
      </c>
      <c r="F113" s="29">
        <v>753.64190323511457</v>
      </c>
      <c r="G113" s="29">
        <v>5716.7336520214049</v>
      </c>
      <c r="H113" s="29">
        <v>2425.8849782194557</v>
      </c>
      <c r="I113" s="29">
        <v>14630.584230490063</v>
      </c>
    </row>
    <row r="114" spans="1:9" x14ac:dyDescent="0.25">
      <c r="A114" s="120"/>
      <c r="B114" s="1">
        <v>19575.999599419007</v>
      </c>
      <c r="C114" s="31" t="s">
        <v>52</v>
      </c>
      <c r="D114" s="1">
        <v>4618.6352476466027</v>
      </c>
      <c r="E114" s="1">
        <v>7143.8508232686027</v>
      </c>
      <c r="F114" s="1">
        <v>1438.3386074820205</v>
      </c>
      <c r="G114" s="1">
        <v>4348.7879532259312</v>
      </c>
      <c r="H114" s="1">
        <v>1168.0706284642326</v>
      </c>
      <c r="I114" s="1">
        <v>20097.639808375137</v>
      </c>
    </row>
    <row r="115" spans="1:9" ht="15.75" thickBot="1" x14ac:dyDescent="0.3">
      <c r="A115" s="121"/>
      <c r="B115" s="4">
        <v>19939.830699197206</v>
      </c>
      <c r="C115" s="4">
        <v>1.9682726538682118</v>
      </c>
      <c r="D115" s="4">
        <v>4725.8267411900551</v>
      </c>
      <c r="E115" s="4">
        <v>7222.0715617947881</v>
      </c>
      <c r="F115" s="4">
        <v>1373.7796956028756</v>
      </c>
      <c r="G115" s="4">
        <v>4130.8795355339489</v>
      </c>
      <c r="H115" s="4">
        <v>1092.11165712773</v>
      </c>
      <c r="I115" s="4">
        <v>20471.535677567357</v>
      </c>
    </row>
    <row r="116" spans="1:9" ht="15.75" thickTop="1" x14ac:dyDescent="0.25">
      <c r="A116" t="s">
        <v>0</v>
      </c>
      <c r="B116" s="7">
        <f>AVERAGE(B112:B115)</f>
        <v>20255.451680848098</v>
      </c>
      <c r="C116" s="7">
        <f>AVERAGE(C112,0,0,C115)</f>
        <v>3.8366239329646987</v>
      </c>
      <c r="D116" s="7">
        <f t="shared" ref="D116:I116" si="57">AVERAGE(D112:D115)</f>
        <v>5564.8109808311856</v>
      </c>
      <c r="E116" s="7">
        <f t="shared" si="57"/>
        <v>6912.8015443640579</v>
      </c>
      <c r="F116" s="7">
        <f t="shared" si="57"/>
        <v>1097.9010491568647</v>
      </c>
      <c r="G116" s="7">
        <f t="shared" si="57"/>
        <v>5062.151751592356</v>
      </c>
      <c r="H116" s="7">
        <f t="shared" si="57"/>
        <v>1772.2989459917064</v>
      </c>
      <c r="I116" s="7">
        <f t="shared" si="57"/>
        <v>17506.948019259849</v>
      </c>
    </row>
    <row r="117" spans="1:9" x14ac:dyDescent="0.25">
      <c r="A117" t="s">
        <v>1</v>
      </c>
      <c r="B117" s="7">
        <f>_xlfn.STDEV.P(B112:B115)</f>
        <v>517.15148762754052</v>
      </c>
      <c r="C117" s="7">
        <f>_xlfn.STDEV.P(C112,0,0,C115)</f>
        <v>5.567140584547313</v>
      </c>
      <c r="D117" s="7">
        <f t="shared" ref="D117:I117" si="58">_xlfn.STDEV.P(D112:D115)</f>
        <v>894.86768114664858</v>
      </c>
      <c r="E117" s="7">
        <f t="shared" si="58"/>
        <v>279.42471122044361</v>
      </c>
      <c r="F117" s="7">
        <f t="shared" si="58"/>
        <v>310.05489897107054</v>
      </c>
      <c r="G117" s="7">
        <f t="shared" si="58"/>
        <v>834.39206345569085</v>
      </c>
      <c r="H117" s="7">
        <f t="shared" si="58"/>
        <v>642.81942658824858</v>
      </c>
      <c r="I117" s="7">
        <f t="shared" si="58"/>
        <v>2781.6596521456804</v>
      </c>
    </row>
    <row r="118" spans="1:9" x14ac:dyDescent="0.25"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20" t="s">
        <v>39</v>
      </c>
      <c r="B119" s="26">
        <f>B112/$B$116*100</f>
        <v>102.86080287243786</v>
      </c>
      <c r="C119" s="26">
        <f t="shared" ref="C119:I119" si="59">C112/$B$116*100</f>
        <v>6.6047517916571263E-2</v>
      </c>
      <c r="D119" s="26">
        <f t="shared" si="59"/>
        <v>32.239378087188797</v>
      </c>
      <c r="E119" s="26">
        <f t="shared" si="59"/>
        <v>33.253615890899681</v>
      </c>
      <c r="F119" s="26">
        <f t="shared" si="59"/>
        <v>4.0771442835229301</v>
      </c>
      <c r="G119" s="26">
        <f t="shared" si="59"/>
        <v>29.879392278922179</v>
      </c>
      <c r="H119" s="26">
        <f t="shared" si="59"/>
        <v>11.864107293285439</v>
      </c>
      <c r="I119" s="26">
        <f t="shared" si="59"/>
        <v>73.205142962213031</v>
      </c>
    </row>
    <row r="120" spans="1:9" x14ac:dyDescent="0.25">
      <c r="A120" s="120"/>
      <c r="B120" s="26">
        <f t="shared" ref="B120:I122" si="60">B113/$B$116*100</f>
        <v>102.05181561052021</v>
      </c>
      <c r="C120" s="26">
        <f>0/$B$116*100</f>
        <v>0</v>
      </c>
      <c r="D120" s="26">
        <f t="shared" si="60"/>
        <v>31.520157557722289</v>
      </c>
      <c r="E120" s="26">
        <f t="shared" si="60"/>
        <v>32.335066117876842</v>
      </c>
      <c r="F120" s="26">
        <f t="shared" si="60"/>
        <v>3.7206867321931743</v>
      </c>
      <c r="G120" s="26">
        <f t="shared" si="60"/>
        <v>28.223185254499565</v>
      </c>
      <c r="H120" s="26">
        <f t="shared" si="60"/>
        <v>11.976454617959345</v>
      </c>
      <c r="I120" s="26">
        <f t="shared" si="60"/>
        <v>72.230352899627263</v>
      </c>
    </row>
    <row r="121" spans="1:9" x14ac:dyDescent="0.25">
      <c r="A121" s="120"/>
      <c r="B121" s="26">
        <f t="shared" si="60"/>
        <v>96.645584151196559</v>
      </c>
      <c r="C121" s="26">
        <f>0/$B$116*100</f>
        <v>0</v>
      </c>
      <c r="D121" s="26">
        <f t="shared" si="60"/>
        <v>22.801936586847908</v>
      </c>
      <c r="E121" s="26">
        <f t="shared" si="60"/>
        <v>35.268780651399858</v>
      </c>
      <c r="F121" s="26">
        <f t="shared" si="60"/>
        <v>7.1009949822150658</v>
      </c>
      <c r="G121" s="26">
        <f t="shared" si="60"/>
        <v>21.469716013974598</v>
      </c>
      <c r="H121" s="26">
        <f t="shared" si="60"/>
        <v>5.7666975136805503</v>
      </c>
      <c r="I121" s="26">
        <f t="shared" si="60"/>
        <v>99.220891861808369</v>
      </c>
    </row>
    <row r="122" spans="1:9" ht="15.75" thickBot="1" x14ac:dyDescent="0.3">
      <c r="A122" s="121"/>
      <c r="B122" s="27">
        <f t="shared" si="60"/>
        <v>98.441797365845375</v>
      </c>
      <c r="C122" s="27">
        <f t="shared" si="60"/>
        <v>9.7172488912170233E-3</v>
      </c>
      <c r="D122" s="27">
        <f t="shared" si="60"/>
        <v>23.331134825585799</v>
      </c>
      <c r="E122" s="27">
        <f t="shared" si="60"/>
        <v>35.654951938807613</v>
      </c>
      <c r="F122" s="27">
        <f t="shared" si="60"/>
        <v>6.7822713472334444</v>
      </c>
      <c r="G122" s="27">
        <f t="shared" si="60"/>
        <v>20.39391468835904</v>
      </c>
      <c r="H122" s="27">
        <f t="shared" si="60"/>
        <v>5.3916924408076357</v>
      </c>
      <c r="I122" s="27">
        <f t="shared" si="60"/>
        <v>101.06679426420084</v>
      </c>
    </row>
    <row r="123" spans="1:9" ht="15.75" thickTop="1" x14ac:dyDescent="0.25">
      <c r="A123" s="5" t="s">
        <v>0</v>
      </c>
      <c r="B123" s="26">
        <f>AVERAGE(B119:B122)</f>
        <v>100</v>
      </c>
      <c r="C123" s="26">
        <v>0</v>
      </c>
      <c r="D123" s="26">
        <f t="shared" ref="D123:I123" si="61">AVERAGE(D119:D122)</f>
        <v>27.473151764336194</v>
      </c>
      <c r="E123" s="26">
        <f t="shared" si="61"/>
        <v>34.128103649745995</v>
      </c>
      <c r="F123" s="26">
        <f t="shared" si="61"/>
        <v>5.4202743362911532</v>
      </c>
      <c r="G123" s="26">
        <f t="shared" si="61"/>
        <v>24.991552058938844</v>
      </c>
      <c r="H123" s="26">
        <f t="shared" si="61"/>
        <v>8.7497379664332424</v>
      </c>
      <c r="I123" s="26">
        <f t="shared" si="61"/>
        <v>86.430795496962375</v>
      </c>
    </row>
    <row r="124" spans="1:9" x14ac:dyDescent="0.25">
      <c r="A124" s="5" t="s">
        <v>1</v>
      </c>
      <c r="B124" s="26">
        <f>SQRT((B123^2)*(((B117^2)/(B116^2))+(($B117^2)/($B116^2))))</f>
        <v>3.6106953284868317</v>
      </c>
      <c r="C124" s="26">
        <f t="shared" ref="C124" si="62">SQRT((C123^2)*(((C117^2)/(C116^2))+(($B117^2)/($B116^2))))</f>
        <v>0</v>
      </c>
      <c r="D124" s="26">
        <f>SQRT((D123^2)*(((D117^2)/(D116^2))+(($B117^2)/($B116^2))))</f>
        <v>4.4732466101471653</v>
      </c>
      <c r="E124" s="26">
        <f t="shared" ref="E124" si="63">SQRT((E123^2)*(((E117^2)/(E116^2))+(($B117^2)/($B116^2))))</f>
        <v>1.6316449258518333</v>
      </c>
      <c r="F124" s="26">
        <f t="shared" ref="F124" si="64">SQRT((F123^2)*(((F117^2)/(F116^2))+(($B117^2)/($B116^2))))</f>
        <v>1.536966053553384</v>
      </c>
      <c r="G124" s="26">
        <f t="shared" ref="G124" si="65">SQRT((G123^2)*(((G117^2)/(G116^2))+(($B117^2)/($B116^2))))</f>
        <v>4.1684701197771847</v>
      </c>
      <c r="H124" s="26">
        <f t="shared" ref="H124" si="66">SQRT((H123^2)*(((H117^2)/(H116^2))+(($B117^2)/($B116^2))))</f>
        <v>3.1814153966190033</v>
      </c>
      <c r="I124" s="26">
        <f t="shared" ref="I124" si="67">SQRT((I123^2)*(((I117^2)/(I116^2))+(($B117^2)/($B116^2))))</f>
        <v>13.909058870375276</v>
      </c>
    </row>
    <row r="125" spans="1:9" x14ac:dyDescent="0.25"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22" t="s">
        <v>53</v>
      </c>
      <c r="B126" s="122"/>
      <c r="C126" s="122"/>
      <c r="D126" s="122"/>
      <c r="E126" s="122"/>
      <c r="F126" s="122"/>
      <c r="G126" s="122"/>
      <c r="H126" s="122"/>
      <c r="I126" s="122"/>
    </row>
    <row r="127" spans="1:9" x14ac:dyDescent="0.25">
      <c r="A127" s="2"/>
      <c r="B127" s="18" t="s">
        <v>19</v>
      </c>
      <c r="C127" s="15" t="s">
        <v>3</v>
      </c>
      <c r="D127" s="16" t="s">
        <v>4</v>
      </c>
      <c r="E127" s="17" t="s">
        <v>5</v>
      </c>
      <c r="F127" s="19" t="s">
        <v>6</v>
      </c>
      <c r="G127" s="20" t="s">
        <v>7</v>
      </c>
      <c r="H127" s="21" t="s">
        <v>8</v>
      </c>
      <c r="I127" s="22" t="s">
        <v>9</v>
      </c>
    </row>
    <row r="128" spans="1:9" x14ac:dyDescent="0.25">
      <c r="A128" s="120" t="s">
        <v>50</v>
      </c>
      <c r="B128" s="24">
        <f>B79/B$123</f>
        <v>1.0480037523523735</v>
      </c>
      <c r="C128" s="24" t="e">
        <f t="shared" ref="C128:H128" si="68">C79/C$123</f>
        <v>#DIV/0!</v>
      </c>
      <c r="D128" s="24">
        <f t="shared" si="68"/>
        <v>3.9109013076093206</v>
      </c>
      <c r="E128" s="24">
        <f t="shared" si="68"/>
        <v>3.2137770615627703</v>
      </c>
      <c r="F128" s="24">
        <f t="shared" si="68"/>
        <v>9.8295087634564009</v>
      </c>
      <c r="G128" s="24">
        <f t="shared" si="68"/>
        <v>5.0433843565968974</v>
      </c>
      <c r="H128" s="24">
        <f t="shared" si="68"/>
        <v>12.842434493348316</v>
      </c>
      <c r="I128" s="24">
        <f>I79/I$123</f>
        <v>0.98773416465848918</v>
      </c>
    </row>
    <row r="129" spans="1:18" x14ac:dyDescent="0.25">
      <c r="A129" s="120"/>
      <c r="B129" s="24">
        <f t="shared" ref="B129:I131" si="69">B80/B$123</f>
        <v>1.1024928890727279</v>
      </c>
      <c r="C129" s="24" t="e">
        <f t="shared" si="69"/>
        <v>#DIV/0!</v>
      </c>
      <c r="D129" s="24">
        <f t="shared" si="69"/>
        <v>3.8074792818447163</v>
      </c>
      <c r="E129" s="24">
        <f t="shared" si="69"/>
        <v>3.0788610155453036</v>
      </c>
      <c r="F129" s="24">
        <f t="shared" si="69"/>
        <v>9.7842299277385543</v>
      </c>
      <c r="G129" s="24">
        <f t="shared" si="69"/>
        <v>4.7958604693489644</v>
      </c>
      <c r="H129" s="24">
        <f t="shared" si="69"/>
        <v>11.968672410993568</v>
      </c>
      <c r="I129" s="24">
        <f t="shared" si="69"/>
        <v>1.0138348086016702</v>
      </c>
    </row>
    <row r="130" spans="1:18" x14ac:dyDescent="0.25">
      <c r="A130" s="120"/>
      <c r="B130" s="24">
        <f t="shared" si="69"/>
        <v>0.9425774726834103</v>
      </c>
      <c r="C130" s="24" t="e">
        <f t="shared" si="69"/>
        <v>#DIV/0!</v>
      </c>
      <c r="D130" s="24">
        <f t="shared" si="69"/>
        <v>3.2646101278034094</v>
      </c>
      <c r="E130" s="24">
        <f t="shared" si="69"/>
        <v>3.1994178553427961</v>
      </c>
      <c r="F130" s="24">
        <f t="shared" si="69"/>
        <v>17.587509768374957</v>
      </c>
      <c r="G130" s="24">
        <f t="shared" si="69"/>
        <v>4.5019495429515963</v>
      </c>
      <c r="H130" s="24">
        <f t="shared" si="69"/>
        <v>8.8149323221770981</v>
      </c>
      <c r="I130" s="24">
        <f t="shared" si="69"/>
        <v>1.0534810096839997</v>
      </c>
    </row>
    <row r="131" spans="1:18" ht="15.75" thickBot="1" x14ac:dyDescent="0.3">
      <c r="A131" s="121"/>
      <c r="B131" s="25">
        <f t="shared" si="69"/>
        <v>0.90692588589148837</v>
      </c>
      <c r="C131" s="25" t="e">
        <f t="shared" si="69"/>
        <v>#DIV/0!</v>
      </c>
      <c r="D131" s="25">
        <f t="shared" si="69"/>
        <v>3.2727619710045612</v>
      </c>
      <c r="E131" s="25">
        <f t="shared" si="69"/>
        <v>3.2312923060953205</v>
      </c>
      <c r="F131" s="25">
        <f t="shared" si="69"/>
        <v>17.587509768374957</v>
      </c>
      <c r="G131" s="25">
        <f t="shared" si="69"/>
        <v>4.3548777900327638</v>
      </c>
      <c r="H131" s="25">
        <f t="shared" si="69"/>
        <v>8.9980408662430875</v>
      </c>
      <c r="I131" s="25">
        <f t="shared" si="69"/>
        <v>0.99904449699827447</v>
      </c>
    </row>
    <row r="132" spans="1:18" ht="15.75" thickTop="1" x14ac:dyDescent="0.25">
      <c r="A132" s="5" t="s">
        <v>0</v>
      </c>
      <c r="B132" s="24">
        <f>AVERAGE(B128:B131)</f>
        <v>1</v>
      </c>
      <c r="C132" s="24" t="e">
        <f t="shared" ref="C132:I132" si="70">AVERAGE(C128:C131)</f>
        <v>#DIV/0!</v>
      </c>
      <c r="D132" s="24">
        <f t="shared" si="70"/>
        <v>3.5639381720655021</v>
      </c>
      <c r="E132" s="24">
        <f t="shared" si="70"/>
        <v>3.1808370596365476</v>
      </c>
      <c r="F132" s="24">
        <f t="shared" si="70"/>
        <v>13.697189556986217</v>
      </c>
      <c r="G132" s="24">
        <f t="shared" si="70"/>
        <v>4.6740180397325553</v>
      </c>
      <c r="H132" s="24">
        <f t="shared" si="70"/>
        <v>10.656020023190518</v>
      </c>
      <c r="I132" s="24">
        <f t="shared" si="70"/>
        <v>1.0135236199856084</v>
      </c>
      <c r="K132" s="24"/>
      <c r="L132" s="24"/>
      <c r="M132" s="24"/>
      <c r="N132" s="24"/>
      <c r="O132" s="24"/>
      <c r="P132" s="24"/>
      <c r="Q132" s="24"/>
      <c r="R132" s="24"/>
    </row>
    <row r="133" spans="1:18" x14ac:dyDescent="0.25">
      <c r="A133" s="5" t="s">
        <v>1</v>
      </c>
      <c r="B133" s="24">
        <f>SQRT((B132^2)*(((B84^2)/(B83^2))+((B124^2)/(B123^2))))</f>
        <v>0.11699725223679959</v>
      </c>
      <c r="C133" s="24" t="e">
        <f t="shared" ref="C133" si="71">SQRT((C132^2)*(((C84^2)/(C83^2))+((C124^2)/(C123^2))))</f>
        <v>#DIV/0!</v>
      </c>
      <c r="D133" s="24">
        <f t="shared" ref="D133" si="72">SQRT((D132^2)*(((D84^2)/(D83^2))+((D124^2)/(D123^2))))</f>
        <v>0.70986441248978061</v>
      </c>
      <c r="E133" s="24">
        <f t="shared" ref="E133" si="73">SQRT((E132^2)*(((E84^2)/(E83^2))+((E124^2)/(E123^2))))</f>
        <v>0.29895232440602226</v>
      </c>
      <c r="F133" s="24">
        <f t="shared" ref="F133" si="74">SQRT((F132^2)*(((F84^2)/(F83^2))+((F124^2)/(F123^2))))</f>
        <v>5.6019401996484604</v>
      </c>
      <c r="G133" s="24">
        <f t="shared" ref="G133" si="75">SQRT((G132^2)*(((G84^2)/(G83^2))+((G124^2)/(G123^2))))</f>
        <v>0.90207861063041284</v>
      </c>
      <c r="H133" s="24">
        <f t="shared" ref="H133" si="76">SQRT((H132^2)*(((H84^2)/(H83^2))+((H124^2)/(H123^2))))</f>
        <v>4.3446183416750701</v>
      </c>
      <c r="I133" s="24">
        <f t="shared" ref="I133" si="77">SQRT((I132^2)*(((I84^2)/(I83^2))+((I124^2)/(I123^2))))</f>
        <v>0.18325263617151591</v>
      </c>
      <c r="K133" s="24"/>
      <c r="L133" s="24"/>
      <c r="M133" s="24"/>
      <c r="N133" s="24"/>
      <c r="O133" s="24"/>
      <c r="P133" s="24"/>
      <c r="Q133" s="24"/>
      <c r="R133" s="24"/>
    </row>
  </sheetData>
  <mergeCells count="30">
    <mergeCell ref="A26:A27"/>
    <mergeCell ref="A31:I31"/>
    <mergeCell ref="A3:I3"/>
    <mergeCell ref="A5:A8"/>
    <mergeCell ref="A12:A15"/>
    <mergeCell ref="A19:I19"/>
    <mergeCell ref="A21:A22"/>
    <mergeCell ref="A98:I98"/>
    <mergeCell ref="A100:A101"/>
    <mergeCell ref="A105:A106"/>
    <mergeCell ref="A45:A48"/>
    <mergeCell ref="A33:A34"/>
    <mergeCell ref="A38:A39"/>
    <mergeCell ref="A43:I43"/>
    <mergeCell ref="A2:I2"/>
    <mergeCell ref="A69:I69"/>
    <mergeCell ref="A126:I126"/>
    <mergeCell ref="A128:A131"/>
    <mergeCell ref="A119:A122"/>
    <mergeCell ref="A110:I110"/>
    <mergeCell ref="A112:A115"/>
    <mergeCell ref="A52:A55"/>
    <mergeCell ref="A59:I59"/>
    <mergeCell ref="A61:A64"/>
    <mergeCell ref="A79:A82"/>
    <mergeCell ref="A86:I86"/>
    <mergeCell ref="A70:I70"/>
    <mergeCell ref="A72:A75"/>
    <mergeCell ref="A88:A89"/>
    <mergeCell ref="A93:A9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99DB6-9F4D-4129-97EF-A5445CFB9FD1}">
  <dimension ref="A1:S109"/>
  <sheetViews>
    <sheetView topLeftCell="A57" workbookViewId="0">
      <selection activeCell="K83" sqref="K83"/>
    </sheetView>
  </sheetViews>
  <sheetFormatPr baseColWidth="10" defaultRowHeight="15" x14ac:dyDescent="0.25"/>
  <cols>
    <col min="1" max="1" width="11.710937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409</v>
      </c>
    </row>
    <row r="2" spans="1:19" x14ac:dyDescent="0.25">
      <c r="A2" s="129" t="s">
        <v>132</v>
      </c>
      <c r="B2" s="129"/>
      <c r="C2" s="129"/>
      <c r="D2" s="129"/>
      <c r="E2" s="129"/>
      <c r="F2" s="129"/>
      <c r="G2" s="129"/>
      <c r="H2" s="129"/>
      <c r="I2" s="129"/>
      <c r="K2" t="s">
        <v>179</v>
      </c>
    </row>
    <row r="3" spans="1:19" x14ac:dyDescent="0.25">
      <c r="A3" s="122" t="s">
        <v>26</v>
      </c>
      <c r="B3" s="122"/>
      <c r="C3" s="122"/>
      <c r="D3" s="122"/>
      <c r="E3" s="122"/>
      <c r="F3" s="122"/>
      <c r="G3" s="122"/>
      <c r="H3" s="122"/>
      <c r="I3" s="122"/>
    </row>
    <row r="4" spans="1:19" ht="15" customHeight="1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s="24" t="s">
        <v>180</v>
      </c>
      <c r="L4" s="24">
        <v>1</v>
      </c>
      <c r="M4" s="24"/>
      <c r="N4" s="24"/>
      <c r="O4" s="24"/>
      <c r="P4" s="24"/>
      <c r="Q4" s="24"/>
      <c r="R4" s="24"/>
      <c r="S4" s="24"/>
    </row>
    <row r="5" spans="1:19" x14ac:dyDescent="0.25">
      <c r="A5" s="120" t="s">
        <v>54</v>
      </c>
      <c r="B5">
        <v>3917</v>
      </c>
      <c r="C5">
        <v>157</v>
      </c>
      <c r="D5">
        <v>1172</v>
      </c>
      <c r="E5">
        <v>289</v>
      </c>
      <c r="F5">
        <v>414</v>
      </c>
      <c r="G5">
        <v>2549</v>
      </c>
      <c r="H5">
        <v>1685</v>
      </c>
      <c r="I5">
        <v>4163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ht="15.75" thickBot="1" x14ac:dyDescent="0.3">
      <c r="A6" s="121"/>
      <c r="B6" s="6">
        <v>4176</v>
      </c>
      <c r="C6" s="6">
        <v>169</v>
      </c>
      <c r="D6" s="6">
        <v>1086</v>
      </c>
      <c r="E6" s="6">
        <v>258</v>
      </c>
      <c r="F6" s="6">
        <v>533</v>
      </c>
      <c r="G6" s="6">
        <v>2117</v>
      </c>
      <c r="H6" s="6">
        <v>1316</v>
      </c>
      <c r="I6" s="6">
        <v>4253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ht="15.75" thickTop="1" x14ac:dyDescent="0.25">
      <c r="A7" s="5" t="s">
        <v>0</v>
      </c>
      <c r="B7" s="7">
        <f>AVERAGE(B5:B6)</f>
        <v>4046.5</v>
      </c>
      <c r="C7" s="7">
        <f t="shared" ref="C7:I7" si="0">AVERAGE(C5:C6)</f>
        <v>163</v>
      </c>
      <c r="D7" s="7">
        <f t="shared" si="0"/>
        <v>1129</v>
      </c>
      <c r="E7" s="7">
        <f t="shared" si="0"/>
        <v>273.5</v>
      </c>
      <c r="F7" s="7">
        <f t="shared" si="0"/>
        <v>473.5</v>
      </c>
      <c r="G7" s="7">
        <f t="shared" si="0"/>
        <v>2333</v>
      </c>
      <c r="H7" s="7">
        <f t="shared" si="0"/>
        <v>1500.5</v>
      </c>
      <c r="I7" s="7">
        <f t="shared" si="0"/>
        <v>4208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25">
      <c r="A8" s="5" t="s">
        <v>1</v>
      </c>
      <c r="B8" s="7">
        <f>_xlfn.STDEV.P(B5:B6)</f>
        <v>129.5</v>
      </c>
      <c r="C8" s="7">
        <f t="shared" ref="C8:I8" si="1">_xlfn.STDEV.P(C5:C6)</f>
        <v>6</v>
      </c>
      <c r="D8" s="7">
        <f t="shared" si="1"/>
        <v>43</v>
      </c>
      <c r="E8" s="7">
        <f t="shared" si="1"/>
        <v>15.5</v>
      </c>
      <c r="F8" s="7">
        <f t="shared" si="1"/>
        <v>59.5</v>
      </c>
      <c r="G8" s="7">
        <f t="shared" si="1"/>
        <v>216</v>
      </c>
      <c r="H8" s="7">
        <f t="shared" si="1"/>
        <v>184.5</v>
      </c>
      <c r="I8" s="7">
        <f t="shared" si="1"/>
        <v>45</v>
      </c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x14ac:dyDescent="0.25">
      <c r="A9" s="5"/>
      <c r="B9" s="7"/>
      <c r="C9" s="7"/>
      <c r="D9" s="7"/>
      <c r="E9" s="7"/>
      <c r="F9" s="7"/>
      <c r="G9" s="7"/>
      <c r="H9" s="7"/>
      <c r="I9" s="7"/>
      <c r="K9" s="24" t="s">
        <v>212</v>
      </c>
      <c r="L9" s="24">
        <v>75.599999999999994</v>
      </c>
      <c r="M9" s="24" t="s">
        <v>293</v>
      </c>
      <c r="N9" s="24" t="s">
        <v>191</v>
      </c>
      <c r="O9" s="24" t="s">
        <v>200</v>
      </c>
      <c r="P9" s="24" t="s">
        <v>201</v>
      </c>
      <c r="Q9" s="24" t="s">
        <v>214</v>
      </c>
      <c r="R9" s="24" t="s">
        <v>215</v>
      </c>
      <c r="S9" s="24"/>
    </row>
    <row r="10" spans="1:19" x14ac:dyDescent="0.25">
      <c r="A10" s="120" t="s">
        <v>54</v>
      </c>
      <c r="B10" s="7">
        <v>122</v>
      </c>
      <c r="C10">
        <v>129</v>
      </c>
      <c r="D10">
        <v>125</v>
      </c>
      <c r="E10">
        <v>127</v>
      </c>
      <c r="F10">
        <v>117</v>
      </c>
      <c r="G10">
        <v>113</v>
      </c>
      <c r="H10">
        <v>123</v>
      </c>
      <c r="I10">
        <v>212</v>
      </c>
      <c r="K10" s="24" t="s">
        <v>216</v>
      </c>
      <c r="L10" s="24">
        <v>94.5</v>
      </c>
      <c r="M10" s="24" t="s">
        <v>294</v>
      </c>
      <c r="N10" s="24" t="s">
        <v>191</v>
      </c>
      <c r="O10" s="24" t="s">
        <v>200</v>
      </c>
      <c r="P10" s="24" t="s">
        <v>201</v>
      </c>
      <c r="Q10" s="24" t="s">
        <v>218</v>
      </c>
      <c r="R10" s="24" t="s">
        <v>219</v>
      </c>
      <c r="S10" s="24"/>
    </row>
    <row r="11" spans="1:19" ht="15.75" thickBot="1" x14ac:dyDescent="0.3">
      <c r="A11" s="121"/>
      <c r="B11" s="23">
        <v>125</v>
      </c>
      <c r="C11" s="6">
        <v>125</v>
      </c>
      <c r="D11" s="6">
        <v>119</v>
      </c>
      <c r="E11" s="6">
        <v>126</v>
      </c>
      <c r="F11" s="6">
        <v>113</v>
      </c>
      <c r="G11" s="6">
        <v>117</v>
      </c>
      <c r="H11" s="6">
        <v>126</v>
      </c>
      <c r="I11" s="6">
        <v>196</v>
      </c>
      <c r="K11" s="24" t="s">
        <v>220</v>
      </c>
      <c r="L11" s="24">
        <v>87.8</v>
      </c>
      <c r="M11" s="24" t="s">
        <v>295</v>
      </c>
      <c r="N11" s="24" t="s">
        <v>191</v>
      </c>
      <c r="O11" s="24" t="s">
        <v>200</v>
      </c>
      <c r="P11" s="24" t="s">
        <v>201</v>
      </c>
      <c r="Q11" s="24" t="s">
        <v>222</v>
      </c>
      <c r="R11" s="24" t="s">
        <v>223</v>
      </c>
      <c r="S11" s="24"/>
    </row>
    <row r="12" spans="1:19" ht="15.75" thickTop="1" x14ac:dyDescent="0.25">
      <c r="A12" s="5" t="s">
        <v>0</v>
      </c>
      <c r="B12" s="7">
        <f>AVERAGE(B10:B11)</f>
        <v>123.5</v>
      </c>
      <c r="C12" s="7">
        <f t="shared" ref="C12:I12" si="2">AVERAGE(C10:C11)</f>
        <v>127</v>
      </c>
      <c r="D12" s="7">
        <f t="shared" si="2"/>
        <v>122</v>
      </c>
      <c r="E12" s="7">
        <f t="shared" si="2"/>
        <v>126.5</v>
      </c>
      <c r="F12" s="7">
        <f t="shared" si="2"/>
        <v>115</v>
      </c>
      <c r="G12" s="7">
        <f t="shared" si="2"/>
        <v>115</v>
      </c>
      <c r="H12" s="7">
        <f t="shared" si="2"/>
        <v>124.5</v>
      </c>
      <c r="I12" s="7">
        <f t="shared" si="2"/>
        <v>204</v>
      </c>
      <c r="K12" s="24" t="s">
        <v>224</v>
      </c>
      <c r="L12" s="24">
        <v>35.9</v>
      </c>
      <c r="M12" s="24" t="s">
        <v>296</v>
      </c>
      <c r="N12" s="24" t="s">
        <v>191</v>
      </c>
      <c r="O12" s="24" t="s">
        <v>192</v>
      </c>
      <c r="P12" s="95">
        <v>1E-3</v>
      </c>
      <c r="Q12" s="24" t="s">
        <v>226</v>
      </c>
      <c r="R12" s="24" t="s">
        <v>227</v>
      </c>
      <c r="S12" s="24"/>
    </row>
    <row r="13" spans="1:19" x14ac:dyDescent="0.25">
      <c r="A13" s="5" t="s">
        <v>1</v>
      </c>
      <c r="B13" s="7">
        <f>_xlfn.STDEV.P(B10:B11)</f>
        <v>1.5</v>
      </c>
      <c r="C13" s="7">
        <f t="shared" ref="C13:I13" si="3">_xlfn.STDEV.P(C10:C11)</f>
        <v>2</v>
      </c>
      <c r="D13" s="7">
        <f t="shared" si="3"/>
        <v>3</v>
      </c>
      <c r="E13" s="7">
        <f t="shared" si="3"/>
        <v>0.5</v>
      </c>
      <c r="F13" s="7">
        <f t="shared" si="3"/>
        <v>2</v>
      </c>
      <c r="G13" s="7">
        <f t="shared" si="3"/>
        <v>2</v>
      </c>
      <c r="H13" s="7">
        <f t="shared" si="3"/>
        <v>1.5</v>
      </c>
      <c r="I13" s="7">
        <f t="shared" si="3"/>
        <v>8</v>
      </c>
      <c r="K13" s="24" t="s">
        <v>228</v>
      </c>
      <c r="L13" s="24">
        <v>67.400000000000006</v>
      </c>
      <c r="M13" s="24" t="s">
        <v>297</v>
      </c>
      <c r="N13" s="24" t="s">
        <v>191</v>
      </c>
      <c r="O13" s="24" t="s">
        <v>200</v>
      </c>
      <c r="P13" s="24" t="s">
        <v>201</v>
      </c>
      <c r="Q13" s="24" t="s">
        <v>230</v>
      </c>
      <c r="R13" s="24" t="s">
        <v>231</v>
      </c>
      <c r="S13" s="24"/>
    </row>
    <row r="14" spans="1:19" x14ac:dyDescent="0.25">
      <c r="B14" s="7"/>
      <c r="C14" s="7"/>
      <c r="D14" s="7"/>
      <c r="E14" s="7"/>
      <c r="F14" s="7"/>
      <c r="G14" s="7"/>
      <c r="H14" s="7"/>
      <c r="I14" s="7"/>
      <c r="K14" s="24" t="s">
        <v>232</v>
      </c>
      <c r="L14" s="24">
        <v>-25.6</v>
      </c>
      <c r="M14" s="24" t="s">
        <v>298</v>
      </c>
      <c r="N14" s="24" t="s">
        <v>234</v>
      </c>
      <c r="O14" s="24" t="s">
        <v>235</v>
      </c>
      <c r="P14" s="95">
        <v>0.12</v>
      </c>
      <c r="Q14" s="24" t="s">
        <v>236</v>
      </c>
      <c r="R14" s="24" t="s">
        <v>237</v>
      </c>
      <c r="S14" s="24"/>
    </row>
    <row r="15" spans="1:19" x14ac:dyDescent="0.25">
      <c r="A15" s="130" t="s">
        <v>24</v>
      </c>
      <c r="B15" s="7">
        <f>B5-B$12</f>
        <v>3793.5</v>
      </c>
      <c r="C15" s="7">
        <f t="shared" ref="C15:I16" si="4">C5-C$12</f>
        <v>30</v>
      </c>
      <c r="D15" s="7">
        <f t="shared" si="4"/>
        <v>1050</v>
      </c>
      <c r="E15" s="7">
        <f t="shared" si="4"/>
        <v>162.5</v>
      </c>
      <c r="F15" s="7">
        <f t="shared" si="4"/>
        <v>299</v>
      </c>
      <c r="G15" s="7">
        <f t="shared" si="4"/>
        <v>2434</v>
      </c>
      <c r="H15" s="7">
        <f t="shared" si="4"/>
        <v>1560.5</v>
      </c>
      <c r="I15" s="7">
        <f t="shared" si="4"/>
        <v>3959</v>
      </c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15.75" thickBot="1" x14ac:dyDescent="0.3">
      <c r="A16" s="131"/>
      <c r="B16" s="23">
        <f>B6-B$12</f>
        <v>4052.5</v>
      </c>
      <c r="C16" s="23">
        <f t="shared" si="4"/>
        <v>42</v>
      </c>
      <c r="D16" s="23">
        <f t="shared" si="4"/>
        <v>964</v>
      </c>
      <c r="E16" s="23">
        <f t="shared" si="4"/>
        <v>131.5</v>
      </c>
      <c r="F16" s="23">
        <f t="shared" si="4"/>
        <v>418</v>
      </c>
      <c r="G16" s="23">
        <f t="shared" si="4"/>
        <v>2002</v>
      </c>
      <c r="H16" s="23">
        <f t="shared" si="4"/>
        <v>1191.5</v>
      </c>
      <c r="I16" s="23">
        <f>I6-I$12</f>
        <v>4049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ht="15.75" thickTop="1" x14ac:dyDescent="0.25">
      <c r="A17" s="5" t="s">
        <v>0</v>
      </c>
      <c r="B17" s="7">
        <f>B7-B12</f>
        <v>3923</v>
      </c>
      <c r="C17" s="7">
        <f t="shared" ref="C17:I17" si="5">C7-C12</f>
        <v>36</v>
      </c>
      <c r="D17" s="7">
        <f t="shared" si="5"/>
        <v>1007</v>
      </c>
      <c r="E17" s="7">
        <f t="shared" si="5"/>
        <v>147</v>
      </c>
      <c r="F17" s="7">
        <f t="shared" si="5"/>
        <v>358.5</v>
      </c>
      <c r="G17" s="7">
        <f t="shared" si="5"/>
        <v>2218</v>
      </c>
      <c r="H17" s="7">
        <f t="shared" si="5"/>
        <v>1376</v>
      </c>
      <c r="I17" s="7">
        <f t="shared" si="5"/>
        <v>4004</v>
      </c>
      <c r="K17" s="24" t="s">
        <v>212</v>
      </c>
      <c r="L17" s="24">
        <v>100</v>
      </c>
      <c r="M17" s="24">
        <v>24.4</v>
      </c>
      <c r="N17" s="24">
        <v>75.599999999999994</v>
      </c>
      <c r="O17" s="24">
        <v>2.99</v>
      </c>
      <c r="P17" s="24">
        <v>4</v>
      </c>
      <c r="Q17" s="24">
        <v>4</v>
      </c>
      <c r="R17" s="24">
        <v>25.28</v>
      </c>
      <c r="S17" s="24">
        <v>3.827</v>
      </c>
    </row>
    <row r="18" spans="1:19" x14ac:dyDescent="0.25">
      <c r="A18" s="5" t="s">
        <v>1</v>
      </c>
      <c r="B18" s="7">
        <f>SQRT(B8^2+B13^2)</f>
        <v>129.50868696732277</v>
      </c>
      <c r="C18" s="7">
        <f t="shared" ref="C18:I18" si="6">SQRT(C8^2+C13^2)</f>
        <v>6.324555320336759</v>
      </c>
      <c r="D18" s="7">
        <f t="shared" si="6"/>
        <v>43.104524124504614</v>
      </c>
      <c r="E18" s="7">
        <f>SQRT(E8^2+E13^2)</f>
        <v>15.508062419270823</v>
      </c>
      <c r="F18" s="7">
        <f t="shared" si="6"/>
        <v>59.533603956085173</v>
      </c>
      <c r="G18" s="7">
        <f t="shared" si="6"/>
        <v>216.00925906080971</v>
      </c>
      <c r="H18" s="7">
        <f t="shared" si="6"/>
        <v>184.50609746021945</v>
      </c>
      <c r="I18" s="7">
        <f t="shared" si="6"/>
        <v>45.705579528105758</v>
      </c>
      <c r="K18" s="24" t="s">
        <v>216</v>
      </c>
      <c r="L18" s="24">
        <v>100</v>
      </c>
      <c r="M18" s="24">
        <v>5.5</v>
      </c>
      <c r="N18" s="24">
        <v>94.5</v>
      </c>
      <c r="O18" s="24">
        <v>2.9260000000000002</v>
      </c>
      <c r="P18" s="24">
        <v>4</v>
      </c>
      <c r="Q18" s="24">
        <v>4</v>
      </c>
      <c r="R18" s="24">
        <v>32.29</v>
      </c>
      <c r="S18" s="24">
        <v>3.548</v>
      </c>
    </row>
    <row r="19" spans="1:19" x14ac:dyDescent="0.25">
      <c r="K19" s="24" t="s">
        <v>220</v>
      </c>
      <c r="L19" s="24">
        <v>100</v>
      </c>
      <c r="M19" s="24">
        <v>12.2</v>
      </c>
      <c r="N19" s="24">
        <v>87.8</v>
      </c>
      <c r="O19" s="24">
        <v>3.5920000000000001</v>
      </c>
      <c r="P19" s="24">
        <v>4</v>
      </c>
      <c r="Q19" s="24">
        <v>4</v>
      </c>
      <c r="R19" s="24">
        <v>24.44</v>
      </c>
      <c r="S19" s="24">
        <v>5.734</v>
      </c>
    </row>
    <row r="20" spans="1:19" x14ac:dyDescent="0.25">
      <c r="A20" s="120" t="s">
        <v>40</v>
      </c>
      <c r="B20" s="24">
        <f>B15/$B$17</f>
        <v>0.96698954881468269</v>
      </c>
      <c r="C20" s="24">
        <f t="shared" ref="C20:I21" si="7">C15/$B$17</f>
        <v>7.6472087687993878E-3</v>
      </c>
      <c r="D20" s="24">
        <f t="shared" si="7"/>
        <v>0.26765230690797859</v>
      </c>
      <c r="E20" s="24">
        <f t="shared" si="7"/>
        <v>4.1422380830996683E-2</v>
      </c>
      <c r="F20" s="24">
        <f t="shared" si="7"/>
        <v>7.6217180729033898E-2</v>
      </c>
      <c r="G20" s="24">
        <f t="shared" si="7"/>
        <v>0.62044353810859032</v>
      </c>
      <c r="H20" s="24">
        <f t="shared" si="7"/>
        <v>0.39778230945704818</v>
      </c>
      <c r="I20" s="24">
        <f t="shared" si="7"/>
        <v>1.0091766505225592</v>
      </c>
      <c r="K20" s="24" t="s">
        <v>224</v>
      </c>
      <c r="L20" s="24">
        <v>100</v>
      </c>
      <c r="M20" s="24">
        <v>64.099999999999994</v>
      </c>
      <c r="N20" s="24">
        <v>35.9</v>
      </c>
      <c r="O20" s="24">
        <v>5.3849999999999998</v>
      </c>
      <c r="P20" s="24">
        <v>4</v>
      </c>
      <c r="Q20" s="24">
        <v>4</v>
      </c>
      <c r="R20" s="24">
        <v>6.6660000000000004</v>
      </c>
      <c r="S20" s="24">
        <v>4.9550000000000001</v>
      </c>
    </row>
    <row r="21" spans="1:19" ht="15.75" thickBot="1" x14ac:dyDescent="0.3">
      <c r="A21" s="121"/>
      <c r="B21" s="25">
        <f>B16/$B$17</f>
        <v>1.0330104511853173</v>
      </c>
      <c r="C21" s="25">
        <f t="shared" si="7"/>
        <v>1.0706092276319143E-2</v>
      </c>
      <c r="D21" s="25">
        <f t="shared" si="7"/>
        <v>0.24573030843742033</v>
      </c>
      <c r="E21" s="25">
        <f t="shared" si="7"/>
        <v>3.3520265103237315E-2</v>
      </c>
      <c r="F21" s="25">
        <f t="shared" si="7"/>
        <v>0.10655110884527147</v>
      </c>
      <c r="G21" s="25">
        <f t="shared" si="7"/>
        <v>0.51032373183787916</v>
      </c>
      <c r="H21" s="25">
        <f t="shared" si="7"/>
        <v>0.30372164160081572</v>
      </c>
      <c r="I21" s="25">
        <f t="shared" si="7"/>
        <v>1.0321182768289574</v>
      </c>
      <c r="K21" s="24" t="s">
        <v>228</v>
      </c>
      <c r="L21" s="24">
        <v>100</v>
      </c>
      <c r="M21" s="24">
        <v>32.6</v>
      </c>
      <c r="N21" s="24">
        <v>67.400000000000006</v>
      </c>
      <c r="O21" s="24">
        <v>3.7210000000000001</v>
      </c>
      <c r="P21" s="24">
        <v>4</v>
      </c>
      <c r="Q21" s="24">
        <v>4</v>
      </c>
      <c r="R21" s="24">
        <v>18.12</v>
      </c>
      <c r="S21" s="24">
        <v>5.8959999999999999</v>
      </c>
    </row>
    <row r="22" spans="1:19" ht="15.75" thickTop="1" x14ac:dyDescent="0.25">
      <c r="A22" s="5" t="s">
        <v>0</v>
      </c>
      <c r="B22" s="24">
        <f>B17/$B17</f>
        <v>1</v>
      </c>
      <c r="C22" s="24">
        <f t="shared" ref="C22:I22" si="8">C17/$B17</f>
        <v>9.1766505225592664E-3</v>
      </c>
      <c r="D22" s="24">
        <f t="shared" si="8"/>
        <v>0.25669130767269949</v>
      </c>
      <c r="E22" s="24">
        <f t="shared" si="8"/>
        <v>3.7471322967116999E-2</v>
      </c>
      <c r="F22" s="24">
        <f t="shared" si="8"/>
        <v>9.1384144787152691E-2</v>
      </c>
      <c r="G22" s="24">
        <f t="shared" si="8"/>
        <v>0.56538363497323474</v>
      </c>
      <c r="H22" s="24">
        <f t="shared" si="8"/>
        <v>0.35075197552893195</v>
      </c>
      <c r="I22" s="24">
        <f t="shared" si="8"/>
        <v>1.0206474636757583</v>
      </c>
      <c r="K22" s="24" t="s">
        <v>232</v>
      </c>
      <c r="L22" s="24">
        <v>100</v>
      </c>
      <c r="M22" s="24">
        <v>125.6</v>
      </c>
      <c r="N22" s="24">
        <v>-25.6</v>
      </c>
      <c r="O22" s="24">
        <v>12.13</v>
      </c>
      <c r="P22" s="24">
        <v>4</v>
      </c>
      <c r="Q22" s="24">
        <v>4</v>
      </c>
      <c r="R22" s="24">
        <v>2.1110000000000002</v>
      </c>
      <c r="S22" s="24">
        <v>3.3370000000000002</v>
      </c>
    </row>
    <row r="23" spans="1:19" x14ac:dyDescent="0.25">
      <c r="A23" s="5" t="s">
        <v>1</v>
      </c>
      <c r="B23" s="24">
        <f>SQRT((B22^2)*(((B18^2)/(B17^2))+(($B18^2)/($B17^2))))</f>
        <v>4.6686959356186483E-2</v>
      </c>
      <c r="C23" s="24">
        <f t="shared" ref="C23:I23" si="9">SQRT((C22^2)*(((C18^2)/(C17^2))+(($B18^2)/($B17^2))))</f>
        <v>1.6403897106872431E-3</v>
      </c>
      <c r="D23" s="24">
        <f t="shared" si="9"/>
        <v>1.3875808728110506E-2</v>
      </c>
      <c r="E23" s="24">
        <f t="shared" si="9"/>
        <v>4.1421421428775368E-3</v>
      </c>
      <c r="F23" s="24">
        <f t="shared" si="9"/>
        <v>1.5472491642085124E-2</v>
      </c>
      <c r="G23" s="24">
        <f t="shared" si="9"/>
        <v>5.813973151729316E-2</v>
      </c>
      <c r="H23" s="24">
        <f t="shared" si="9"/>
        <v>4.8436326417907689E-2</v>
      </c>
      <c r="I23" s="24">
        <f t="shared" si="9"/>
        <v>3.5651697344792094E-2</v>
      </c>
    </row>
    <row r="25" spans="1:19" x14ac:dyDescent="0.25">
      <c r="A25" s="122" t="s">
        <v>26</v>
      </c>
      <c r="B25" s="122"/>
      <c r="C25" s="122"/>
      <c r="D25" s="122"/>
      <c r="E25" s="122"/>
      <c r="F25" s="122"/>
      <c r="G25" s="122"/>
      <c r="H25" s="122"/>
      <c r="I25" s="122"/>
    </row>
    <row r="26" spans="1:19" x14ac:dyDescent="0.25">
      <c r="A26" s="2"/>
      <c r="B26" s="18" t="s">
        <v>19</v>
      </c>
      <c r="C26" s="15" t="s">
        <v>3</v>
      </c>
      <c r="D26" s="16" t="s">
        <v>4</v>
      </c>
      <c r="E26" s="17" t="s">
        <v>5</v>
      </c>
      <c r="F26" s="19" t="s">
        <v>6</v>
      </c>
      <c r="G26" s="20" t="s">
        <v>7</v>
      </c>
      <c r="H26" s="21" t="s">
        <v>8</v>
      </c>
      <c r="I26" s="22" t="s">
        <v>9</v>
      </c>
    </row>
    <row r="27" spans="1:19" x14ac:dyDescent="0.25">
      <c r="A27" s="120" t="s">
        <v>54</v>
      </c>
      <c r="B27">
        <v>238</v>
      </c>
      <c r="C27">
        <v>111</v>
      </c>
      <c r="D27">
        <v>141</v>
      </c>
      <c r="E27">
        <v>118</v>
      </c>
      <c r="F27">
        <v>124</v>
      </c>
      <c r="G27">
        <v>223</v>
      </c>
      <c r="H27">
        <v>149</v>
      </c>
      <c r="I27">
        <v>331</v>
      </c>
    </row>
    <row r="28" spans="1:19" ht="15.75" thickBot="1" x14ac:dyDescent="0.3">
      <c r="A28" s="121"/>
      <c r="B28" s="6">
        <v>259</v>
      </c>
      <c r="C28" s="6">
        <v>106</v>
      </c>
      <c r="D28" s="6">
        <v>135</v>
      </c>
      <c r="E28" s="6">
        <v>117</v>
      </c>
      <c r="F28" s="6">
        <v>137</v>
      </c>
      <c r="G28" s="6">
        <v>208</v>
      </c>
      <c r="H28" s="6">
        <v>160</v>
      </c>
      <c r="I28" s="6">
        <v>336</v>
      </c>
    </row>
    <row r="29" spans="1:19" ht="15.75" thickTop="1" x14ac:dyDescent="0.25">
      <c r="A29" s="5" t="s">
        <v>0</v>
      </c>
      <c r="B29" s="7">
        <f>AVERAGE(B27:B28)</f>
        <v>248.5</v>
      </c>
      <c r="C29" s="7">
        <f t="shared" ref="C29:I29" si="10">AVERAGE(C27:C28)</f>
        <v>108.5</v>
      </c>
      <c r="D29" s="7">
        <f t="shared" si="10"/>
        <v>138</v>
      </c>
      <c r="E29" s="7">
        <f t="shared" si="10"/>
        <v>117.5</v>
      </c>
      <c r="F29" s="7">
        <f t="shared" si="10"/>
        <v>130.5</v>
      </c>
      <c r="G29" s="7">
        <f t="shared" si="10"/>
        <v>215.5</v>
      </c>
      <c r="H29" s="7">
        <f t="shared" si="10"/>
        <v>154.5</v>
      </c>
      <c r="I29" s="7">
        <f t="shared" si="10"/>
        <v>333.5</v>
      </c>
    </row>
    <row r="30" spans="1:19" x14ac:dyDescent="0.25">
      <c r="A30" s="5" t="s">
        <v>1</v>
      </c>
      <c r="B30" s="7">
        <f>_xlfn.STDEV.P(B27:B28)</f>
        <v>10.5</v>
      </c>
      <c r="C30" s="7">
        <f t="shared" ref="C30:I30" si="11">_xlfn.STDEV.P(C27:C28)</f>
        <v>2.5</v>
      </c>
      <c r="D30" s="7">
        <f t="shared" si="11"/>
        <v>3</v>
      </c>
      <c r="E30" s="7">
        <f t="shared" si="11"/>
        <v>0.5</v>
      </c>
      <c r="F30" s="7">
        <f t="shared" si="11"/>
        <v>6.5</v>
      </c>
      <c r="G30" s="7">
        <f t="shared" si="11"/>
        <v>7.5</v>
      </c>
      <c r="H30" s="7">
        <f t="shared" si="11"/>
        <v>5.5</v>
      </c>
      <c r="I30" s="7">
        <f t="shared" si="11"/>
        <v>2.5</v>
      </c>
    </row>
    <row r="31" spans="1:19" x14ac:dyDescent="0.25">
      <c r="A31" s="5"/>
      <c r="B31" s="7"/>
      <c r="C31" s="7"/>
      <c r="D31" s="7"/>
      <c r="E31" s="7"/>
      <c r="F31" s="7"/>
      <c r="G31" s="7"/>
      <c r="H31" s="7"/>
      <c r="I31" s="7"/>
    </row>
    <row r="32" spans="1:19" x14ac:dyDescent="0.25">
      <c r="A32" s="120" t="s">
        <v>54</v>
      </c>
      <c r="B32">
        <v>100</v>
      </c>
      <c r="C32">
        <v>106</v>
      </c>
      <c r="D32">
        <v>103</v>
      </c>
      <c r="E32">
        <v>107</v>
      </c>
      <c r="F32">
        <v>107</v>
      </c>
      <c r="G32">
        <v>108</v>
      </c>
      <c r="H32">
        <v>110</v>
      </c>
      <c r="I32">
        <v>112</v>
      </c>
    </row>
    <row r="33" spans="1:9" ht="15.75" thickBot="1" x14ac:dyDescent="0.3">
      <c r="A33" s="121"/>
      <c r="B33" s="6">
        <v>104</v>
      </c>
      <c r="C33" s="6">
        <v>107</v>
      </c>
      <c r="D33" s="6">
        <v>105</v>
      </c>
      <c r="E33" s="6">
        <v>107</v>
      </c>
      <c r="F33" s="6">
        <v>109</v>
      </c>
      <c r="G33" s="6">
        <v>113</v>
      </c>
      <c r="H33" s="6">
        <v>111</v>
      </c>
      <c r="I33" s="6">
        <v>118</v>
      </c>
    </row>
    <row r="34" spans="1:9" ht="15.75" thickTop="1" x14ac:dyDescent="0.25">
      <c r="A34" s="5" t="s">
        <v>0</v>
      </c>
      <c r="B34" s="7">
        <f>AVERAGE(B32:B33)</f>
        <v>102</v>
      </c>
      <c r="C34" s="7">
        <f t="shared" ref="C34:I34" si="12">AVERAGE(C32:C33)</f>
        <v>106.5</v>
      </c>
      <c r="D34" s="7">
        <f t="shared" si="12"/>
        <v>104</v>
      </c>
      <c r="E34" s="7">
        <f t="shared" si="12"/>
        <v>107</v>
      </c>
      <c r="F34" s="7">
        <f t="shared" si="12"/>
        <v>108</v>
      </c>
      <c r="G34" s="7">
        <f t="shared" si="12"/>
        <v>110.5</v>
      </c>
      <c r="H34" s="7">
        <f t="shared" si="12"/>
        <v>110.5</v>
      </c>
      <c r="I34" s="7">
        <f t="shared" si="12"/>
        <v>115</v>
      </c>
    </row>
    <row r="35" spans="1:9" x14ac:dyDescent="0.25">
      <c r="A35" s="5" t="s">
        <v>1</v>
      </c>
      <c r="B35" s="7">
        <f>_xlfn.STDEV.P(B32:B33)</f>
        <v>2</v>
      </c>
      <c r="C35" s="7">
        <f t="shared" ref="C35:I35" si="13">_xlfn.STDEV.P(C32:C33)</f>
        <v>0.5</v>
      </c>
      <c r="D35" s="7">
        <f t="shared" si="13"/>
        <v>1</v>
      </c>
      <c r="E35" s="7">
        <f t="shared" si="13"/>
        <v>0</v>
      </c>
      <c r="F35" s="7">
        <f t="shared" si="13"/>
        <v>1</v>
      </c>
      <c r="G35" s="7">
        <f t="shared" si="13"/>
        <v>2.5</v>
      </c>
      <c r="H35" s="7">
        <f t="shared" si="13"/>
        <v>0.5</v>
      </c>
      <c r="I35" s="7">
        <f t="shared" si="13"/>
        <v>3</v>
      </c>
    </row>
    <row r="36" spans="1:9" x14ac:dyDescent="0.25">
      <c r="B36" s="7"/>
      <c r="C36" s="7"/>
      <c r="D36" s="7"/>
      <c r="E36" s="7"/>
      <c r="F36" s="7"/>
      <c r="G36" s="7"/>
      <c r="H36" s="7"/>
      <c r="I36" s="7"/>
    </row>
    <row r="37" spans="1:9" x14ac:dyDescent="0.25">
      <c r="A37" s="130" t="s">
        <v>24</v>
      </c>
      <c r="B37" s="7">
        <f>B27-B$34</f>
        <v>136</v>
      </c>
      <c r="C37" s="7">
        <f t="shared" ref="C37:I38" si="14">C27-C$34</f>
        <v>4.5</v>
      </c>
      <c r="D37" s="7">
        <f t="shared" si="14"/>
        <v>37</v>
      </c>
      <c r="E37" s="7">
        <f t="shared" si="14"/>
        <v>11</v>
      </c>
      <c r="F37" s="7">
        <f t="shared" si="14"/>
        <v>16</v>
      </c>
      <c r="G37" s="7">
        <f t="shared" si="14"/>
        <v>112.5</v>
      </c>
      <c r="H37" s="7">
        <f t="shared" si="14"/>
        <v>38.5</v>
      </c>
      <c r="I37" s="7">
        <f t="shared" si="14"/>
        <v>216</v>
      </c>
    </row>
    <row r="38" spans="1:9" ht="15.75" thickBot="1" x14ac:dyDescent="0.3">
      <c r="A38" s="131"/>
      <c r="B38" s="23">
        <f>B28-B$34</f>
        <v>157</v>
      </c>
      <c r="C38" s="23">
        <f t="shared" si="14"/>
        <v>-0.5</v>
      </c>
      <c r="D38" s="23">
        <f t="shared" si="14"/>
        <v>31</v>
      </c>
      <c r="E38" s="23">
        <f t="shared" si="14"/>
        <v>10</v>
      </c>
      <c r="F38" s="23">
        <f t="shared" si="14"/>
        <v>29</v>
      </c>
      <c r="G38" s="23">
        <f t="shared" si="14"/>
        <v>97.5</v>
      </c>
      <c r="H38" s="23">
        <f t="shared" si="14"/>
        <v>49.5</v>
      </c>
      <c r="I38" s="23">
        <f t="shared" si="14"/>
        <v>221</v>
      </c>
    </row>
    <row r="39" spans="1:9" ht="15.75" thickTop="1" x14ac:dyDescent="0.25">
      <c r="A39" s="5" t="s">
        <v>0</v>
      </c>
      <c r="B39" s="7">
        <f>B29-B34</f>
        <v>146.5</v>
      </c>
      <c r="C39" s="7">
        <f t="shared" ref="C39:I39" si="15">C29-C34</f>
        <v>2</v>
      </c>
      <c r="D39" s="7">
        <f t="shared" si="15"/>
        <v>34</v>
      </c>
      <c r="E39" s="7">
        <f t="shared" si="15"/>
        <v>10.5</v>
      </c>
      <c r="F39" s="7">
        <f t="shared" si="15"/>
        <v>22.5</v>
      </c>
      <c r="G39" s="7">
        <f t="shared" si="15"/>
        <v>105</v>
      </c>
      <c r="H39" s="7">
        <f t="shared" si="15"/>
        <v>44</v>
      </c>
      <c r="I39" s="7">
        <f t="shared" si="15"/>
        <v>218.5</v>
      </c>
    </row>
    <row r="40" spans="1:9" x14ac:dyDescent="0.25">
      <c r="A40" s="5" t="s">
        <v>1</v>
      </c>
      <c r="B40" s="7">
        <f>SQRT(B30^2+B35^2)</f>
        <v>10.688779163215974</v>
      </c>
      <c r="C40" s="7">
        <f t="shared" ref="C40:D40" si="16">SQRT(C30^2+C35^2)</f>
        <v>2.5495097567963922</v>
      </c>
      <c r="D40" s="7">
        <f t="shared" si="16"/>
        <v>3.1622776601683795</v>
      </c>
      <c r="E40" s="7">
        <f>SQRT(E30^2+E35^2)</f>
        <v>0.5</v>
      </c>
      <c r="F40" s="7">
        <f t="shared" ref="F40:I40" si="17">SQRT(F30^2+F35^2)</f>
        <v>6.5764732189829527</v>
      </c>
      <c r="G40" s="7">
        <f t="shared" si="17"/>
        <v>7.9056941504209481</v>
      </c>
      <c r="H40" s="7">
        <f t="shared" si="17"/>
        <v>5.5226805085936306</v>
      </c>
      <c r="I40" s="7">
        <f t="shared" si="17"/>
        <v>3.905124837953327</v>
      </c>
    </row>
    <row r="42" spans="1:9" x14ac:dyDescent="0.25">
      <c r="A42" s="120" t="s">
        <v>40</v>
      </c>
      <c r="B42" s="24">
        <f>B37/$B$39</f>
        <v>0.92832764505119458</v>
      </c>
      <c r="C42" s="24">
        <f t="shared" ref="C42:I43" si="18">C37/$B$39</f>
        <v>3.0716723549488054E-2</v>
      </c>
      <c r="D42" s="24">
        <f t="shared" si="18"/>
        <v>0.25255972696245732</v>
      </c>
      <c r="E42" s="24">
        <f t="shared" si="18"/>
        <v>7.5085324232081918E-2</v>
      </c>
      <c r="F42" s="24">
        <f t="shared" si="18"/>
        <v>0.10921501706484642</v>
      </c>
      <c r="G42" s="24">
        <f t="shared" si="18"/>
        <v>0.76791808873720135</v>
      </c>
      <c r="H42" s="24">
        <f t="shared" si="18"/>
        <v>0.26279863481228671</v>
      </c>
      <c r="I42" s="24">
        <f t="shared" si="18"/>
        <v>1.4744027303754266</v>
      </c>
    </row>
    <row r="43" spans="1:9" ht="15.75" thickBot="1" x14ac:dyDescent="0.3">
      <c r="A43" s="121"/>
      <c r="B43" s="25">
        <f>B38/$B$39</f>
        <v>1.0716723549488054</v>
      </c>
      <c r="C43" s="25">
        <f t="shared" si="18"/>
        <v>-3.4129692832764505E-3</v>
      </c>
      <c r="D43" s="25">
        <f t="shared" si="18"/>
        <v>0.21160409556313994</v>
      </c>
      <c r="E43" s="25">
        <f t="shared" si="18"/>
        <v>6.8259385665529013E-2</v>
      </c>
      <c r="F43" s="25">
        <f t="shared" si="18"/>
        <v>0.19795221843003413</v>
      </c>
      <c r="G43" s="25">
        <f t="shared" si="18"/>
        <v>0.66552901023890787</v>
      </c>
      <c r="H43" s="25">
        <f t="shared" si="18"/>
        <v>0.33788395904436858</v>
      </c>
      <c r="I43" s="25">
        <f>I38/$B$39</f>
        <v>1.5085324232081911</v>
      </c>
    </row>
    <row r="44" spans="1:9" ht="15.75" thickTop="1" x14ac:dyDescent="0.25">
      <c r="A44" s="5" t="s">
        <v>0</v>
      </c>
      <c r="B44" s="24">
        <f>B39/$B39</f>
        <v>1</v>
      </c>
      <c r="C44" s="24">
        <f t="shared" ref="C44:I44" si="19">C39/$B39</f>
        <v>1.3651877133105802E-2</v>
      </c>
      <c r="D44" s="24">
        <f t="shared" si="19"/>
        <v>0.23208191126279865</v>
      </c>
      <c r="E44" s="24">
        <f>E39/$B39</f>
        <v>7.1672354948805458E-2</v>
      </c>
      <c r="F44" s="24">
        <f t="shared" si="19"/>
        <v>0.15358361774744028</v>
      </c>
      <c r="G44" s="24">
        <f t="shared" si="19"/>
        <v>0.71672354948805461</v>
      </c>
      <c r="H44" s="24">
        <f t="shared" si="19"/>
        <v>0.30034129692832767</v>
      </c>
      <c r="I44" s="24">
        <f t="shared" si="19"/>
        <v>1.4914675767918089</v>
      </c>
    </row>
    <row r="45" spans="1:9" x14ac:dyDescent="0.25">
      <c r="A45" s="5" t="s">
        <v>1</v>
      </c>
      <c r="B45" s="24">
        <f>SQRT((B44^2)*(((B40^2)/(B39^2))+(($B40^2)/($B39^2))))</f>
        <v>0.10318236489987012</v>
      </c>
      <c r="C45" s="24">
        <f>SQRT((C44^2)*(((C40^2)/(C39^2))+(($B40^2)/($B39^2))))</f>
        <v>1.7431278380040091E-2</v>
      </c>
      <c r="D45" s="24">
        <f t="shared" ref="D45:I45" si="20">SQRT((D44^2)*(((D40^2)/(D39^2))+(($B40^2)/($B39^2))))</f>
        <v>2.7434613926169946E-2</v>
      </c>
      <c r="E45" s="24">
        <f t="shared" si="20"/>
        <v>6.2444984641619114E-3</v>
      </c>
      <c r="F45" s="24">
        <f t="shared" si="20"/>
        <v>4.6268042795022578E-2</v>
      </c>
      <c r="G45" s="24">
        <f t="shared" si="20"/>
        <v>7.5144061682745983E-2</v>
      </c>
      <c r="H45" s="24">
        <f t="shared" si="20"/>
        <v>4.3603756408784118E-2</v>
      </c>
      <c r="I45" s="24">
        <f t="shared" si="20"/>
        <v>0.11203615932379496</v>
      </c>
    </row>
    <row r="47" spans="1:9" x14ac:dyDescent="0.25">
      <c r="A47" s="122" t="s">
        <v>27</v>
      </c>
      <c r="B47" s="122"/>
      <c r="C47" s="122"/>
      <c r="D47" s="122"/>
      <c r="E47" s="122"/>
      <c r="F47" s="122"/>
      <c r="G47" s="122"/>
      <c r="H47" s="122"/>
      <c r="I47" s="122"/>
    </row>
    <row r="48" spans="1:9" x14ac:dyDescent="0.25">
      <c r="A48" s="2"/>
      <c r="B48" s="18" t="s">
        <v>19</v>
      </c>
      <c r="C48" s="15" t="s">
        <v>3</v>
      </c>
      <c r="D48" s="16" t="s">
        <v>4</v>
      </c>
      <c r="E48" s="17" t="s">
        <v>5</v>
      </c>
      <c r="F48" s="19" t="s">
        <v>6</v>
      </c>
      <c r="G48" s="20" t="s">
        <v>7</v>
      </c>
      <c r="H48" s="21" t="s">
        <v>8</v>
      </c>
      <c r="I48" s="22" t="s">
        <v>9</v>
      </c>
    </row>
    <row r="49" spans="1:19" x14ac:dyDescent="0.25">
      <c r="A49" s="120" t="s">
        <v>40</v>
      </c>
      <c r="B49" s="24">
        <v>0.96698954881468269</v>
      </c>
      <c r="C49" s="24">
        <v>7.6472087687993878E-3</v>
      </c>
      <c r="D49" s="24">
        <v>0.26765230690797859</v>
      </c>
      <c r="E49" s="24">
        <v>4.1422380830996683E-2</v>
      </c>
      <c r="F49" s="24">
        <v>7.6217180729033898E-2</v>
      </c>
      <c r="G49" s="24">
        <v>0.62044353810859032</v>
      </c>
      <c r="H49" s="24">
        <v>0.39778230945704818</v>
      </c>
      <c r="I49" s="24">
        <v>1.0091766505225592</v>
      </c>
    </row>
    <row r="50" spans="1:19" x14ac:dyDescent="0.25">
      <c r="A50" s="120"/>
      <c r="B50" s="24">
        <v>1.0330104511853173</v>
      </c>
      <c r="C50" s="24">
        <v>1.0706092276319143E-2</v>
      </c>
      <c r="D50" s="24">
        <v>0.24573030843742033</v>
      </c>
      <c r="E50" s="24">
        <v>3.3520265103237315E-2</v>
      </c>
      <c r="F50" s="24">
        <v>0.10655110884527147</v>
      </c>
      <c r="G50" s="24">
        <v>0.51032373183787916</v>
      </c>
      <c r="H50" s="24">
        <v>0.30372164160081572</v>
      </c>
      <c r="I50" s="24">
        <v>1.0321182768289574</v>
      </c>
    </row>
    <row r="51" spans="1:19" x14ac:dyDescent="0.25">
      <c r="A51" s="120"/>
      <c r="B51" s="24">
        <v>0.92832764505119458</v>
      </c>
      <c r="C51" s="24">
        <v>3.0716723549488054E-2</v>
      </c>
      <c r="D51" s="24">
        <v>0.25255972696245732</v>
      </c>
      <c r="E51" s="24">
        <v>7.5085324232081918E-2</v>
      </c>
      <c r="F51" s="24">
        <v>0.10921501706484642</v>
      </c>
      <c r="G51" s="24">
        <v>0.76791808873720135</v>
      </c>
      <c r="H51" s="24">
        <v>0.26279863481228671</v>
      </c>
      <c r="I51" s="24">
        <v>1.4744027303754266</v>
      </c>
    </row>
    <row r="52" spans="1:19" ht="15.75" thickBot="1" x14ac:dyDescent="0.3">
      <c r="A52" s="121"/>
      <c r="B52" s="25">
        <v>1.0716723549488054</v>
      </c>
      <c r="C52" s="25">
        <v>-3.4129692832764505E-3</v>
      </c>
      <c r="D52" s="25">
        <v>0.21160409556313994</v>
      </c>
      <c r="E52" s="25">
        <v>6.8259385665529013E-2</v>
      </c>
      <c r="F52" s="25">
        <v>0.19795221843003413</v>
      </c>
      <c r="G52" s="25">
        <v>0.66552901023890787</v>
      </c>
      <c r="H52" s="25">
        <v>0.33788395904436858</v>
      </c>
      <c r="I52" s="25">
        <v>1.5085324232081911</v>
      </c>
    </row>
    <row r="53" spans="1:19" ht="15.75" thickTop="1" x14ac:dyDescent="0.25">
      <c r="A53" s="5" t="s">
        <v>0</v>
      </c>
      <c r="B53" s="24">
        <f>AVERAGE(B49:B52)</f>
        <v>1</v>
      </c>
      <c r="C53" s="24">
        <f t="shared" ref="C53:I53" si="21">AVERAGE(C49:C52)</f>
        <v>1.1414263827832533E-2</v>
      </c>
      <c r="D53" s="24">
        <f t="shared" si="21"/>
        <v>0.24438660946774904</v>
      </c>
      <c r="E53" s="24">
        <f t="shared" si="21"/>
        <v>5.4571838957961236E-2</v>
      </c>
      <c r="F53" s="24">
        <f t="shared" si="21"/>
        <v>0.12248388126729648</v>
      </c>
      <c r="G53" s="24">
        <f t="shared" si="21"/>
        <v>0.64105359223064462</v>
      </c>
      <c r="H53" s="24">
        <f t="shared" si="21"/>
        <v>0.32554663622862978</v>
      </c>
      <c r="I53" s="24">
        <f t="shared" si="21"/>
        <v>1.2560575202337836</v>
      </c>
    </row>
    <row r="54" spans="1:19" x14ac:dyDescent="0.25">
      <c r="A54" s="5" t="s">
        <v>1</v>
      </c>
      <c r="B54" s="24">
        <f>_xlfn.STDEV.P(B49:B52)</f>
        <v>5.5797026584602914E-2</v>
      </c>
      <c r="C54" s="24">
        <f t="shared" ref="C54:I54" si="22">_xlfn.STDEV.P(C49:C52)</f>
        <v>1.2319943220257352E-2</v>
      </c>
      <c r="D54" s="24">
        <f t="shared" si="22"/>
        <v>2.0521886315526618E-2</v>
      </c>
      <c r="E54" s="24">
        <f t="shared" si="22"/>
        <v>1.7494492160085029E-2</v>
      </c>
      <c r="F54" s="24">
        <f t="shared" si="22"/>
        <v>4.5458754621857528E-2</v>
      </c>
      <c r="G54" s="24">
        <f t="shared" si="22"/>
        <v>9.2477993719813689E-2</v>
      </c>
      <c r="H54" s="24">
        <f t="shared" si="22"/>
        <v>4.945665802819716E-2</v>
      </c>
      <c r="I54" s="24">
        <f t="shared" si="22"/>
        <v>0.23585862078257319</v>
      </c>
    </row>
    <row r="57" spans="1:19" x14ac:dyDescent="0.25">
      <c r="A57" s="129" t="s">
        <v>133</v>
      </c>
      <c r="B57" s="129"/>
      <c r="C57" s="129"/>
      <c r="D57" s="129"/>
      <c r="E57" s="129"/>
      <c r="F57" s="129"/>
      <c r="G57" s="129"/>
      <c r="H57" s="129"/>
      <c r="I57" s="129"/>
      <c r="K57" t="s">
        <v>179</v>
      </c>
    </row>
    <row r="58" spans="1:19" x14ac:dyDescent="0.25">
      <c r="A58" s="122" t="s">
        <v>31</v>
      </c>
      <c r="B58" s="122"/>
      <c r="C58" s="122"/>
      <c r="D58" s="122"/>
      <c r="E58" s="122"/>
      <c r="F58" s="122"/>
      <c r="G58" s="122"/>
      <c r="H58" s="122"/>
      <c r="I58" s="122"/>
    </row>
    <row r="59" spans="1:19" x14ac:dyDescent="0.25">
      <c r="A59" s="2"/>
      <c r="B59" s="18" t="s">
        <v>19</v>
      </c>
      <c r="C59" s="15" t="s">
        <v>3</v>
      </c>
      <c r="D59" s="16" t="s">
        <v>4</v>
      </c>
      <c r="E59" s="17" t="s">
        <v>5</v>
      </c>
      <c r="F59" s="19" t="s">
        <v>6</v>
      </c>
      <c r="G59" s="20" t="s">
        <v>7</v>
      </c>
      <c r="H59" s="21" t="s">
        <v>8</v>
      </c>
      <c r="I59" s="22" t="s">
        <v>9</v>
      </c>
      <c r="K59" s="24" t="s">
        <v>180</v>
      </c>
      <c r="L59" s="24">
        <v>1</v>
      </c>
      <c r="M59" s="24"/>
      <c r="N59" s="24"/>
      <c r="O59" s="24"/>
      <c r="P59" s="24"/>
      <c r="Q59" s="24"/>
      <c r="R59" s="24"/>
      <c r="S59" s="24"/>
    </row>
    <row r="60" spans="1:19" x14ac:dyDescent="0.25">
      <c r="A60" s="120" t="s">
        <v>56</v>
      </c>
      <c r="B60">
        <v>3175</v>
      </c>
      <c r="C60">
        <v>249</v>
      </c>
      <c r="D60">
        <v>2853</v>
      </c>
      <c r="E60">
        <v>1332</v>
      </c>
      <c r="F60">
        <v>761</v>
      </c>
      <c r="G60">
        <v>2511</v>
      </c>
      <c r="H60">
        <v>2685</v>
      </c>
      <c r="I60">
        <v>3941</v>
      </c>
      <c r="K60" s="24" t="s">
        <v>181</v>
      </c>
      <c r="L60" s="24">
        <v>6</v>
      </c>
      <c r="M60" s="24"/>
      <c r="N60" s="24"/>
      <c r="O60" s="24"/>
      <c r="P60" s="24"/>
      <c r="Q60" s="24"/>
      <c r="R60" s="24"/>
      <c r="S60" s="24"/>
    </row>
    <row r="61" spans="1:19" ht="15.75" thickBot="1" x14ac:dyDescent="0.3">
      <c r="A61" s="121"/>
      <c r="B61" s="6">
        <v>3478</v>
      </c>
      <c r="C61" s="6">
        <v>241</v>
      </c>
      <c r="D61" s="6">
        <v>2596</v>
      </c>
      <c r="E61" s="6">
        <v>1187</v>
      </c>
      <c r="F61" s="6">
        <v>1038</v>
      </c>
      <c r="G61" s="6">
        <v>2897</v>
      </c>
      <c r="H61" s="6">
        <v>2183</v>
      </c>
      <c r="I61" s="6">
        <v>3184</v>
      </c>
      <c r="K61" s="24" t="s">
        <v>182</v>
      </c>
      <c r="L61" s="24">
        <v>0.05</v>
      </c>
      <c r="M61" s="24"/>
      <c r="N61" s="24"/>
      <c r="O61" s="24"/>
      <c r="P61" s="24"/>
      <c r="Q61" s="24"/>
      <c r="R61" s="24"/>
      <c r="S61" s="24"/>
    </row>
    <row r="62" spans="1:19" ht="15.75" thickTop="1" x14ac:dyDescent="0.25">
      <c r="A62" s="5" t="s">
        <v>0</v>
      </c>
      <c r="B62" s="7">
        <f t="shared" ref="B62:I62" si="23">AVERAGE(B60:B61)</f>
        <v>3326.5</v>
      </c>
      <c r="C62" s="7">
        <f t="shared" si="23"/>
        <v>245</v>
      </c>
      <c r="D62" s="7">
        <f t="shared" si="23"/>
        <v>2724.5</v>
      </c>
      <c r="E62" s="7">
        <f t="shared" si="23"/>
        <v>1259.5</v>
      </c>
      <c r="F62" s="7">
        <f t="shared" si="23"/>
        <v>899.5</v>
      </c>
      <c r="G62" s="7">
        <f t="shared" si="23"/>
        <v>2704</v>
      </c>
      <c r="H62" s="7">
        <f t="shared" si="23"/>
        <v>2434</v>
      </c>
      <c r="I62" s="7">
        <f t="shared" si="23"/>
        <v>3562.5</v>
      </c>
      <c r="K62" s="24"/>
      <c r="L62" s="24"/>
      <c r="M62" s="24"/>
      <c r="N62" s="24"/>
      <c r="O62" s="24"/>
      <c r="P62" s="24"/>
      <c r="Q62" s="24"/>
      <c r="R62" s="24"/>
      <c r="S62" s="24"/>
    </row>
    <row r="63" spans="1:19" x14ac:dyDescent="0.25">
      <c r="A63" s="5" t="s">
        <v>1</v>
      </c>
      <c r="B63" s="7">
        <f t="shared" ref="B63:I63" si="24">_xlfn.STDEV.P(B60:B61)</f>
        <v>151.5</v>
      </c>
      <c r="C63" s="7">
        <f t="shared" si="24"/>
        <v>4</v>
      </c>
      <c r="D63" s="7">
        <f t="shared" si="24"/>
        <v>128.5</v>
      </c>
      <c r="E63" s="7">
        <f t="shared" si="24"/>
        <v>72.5</v>
      </c>
      <c r="F63" s="7">
        <f t="shared" si="24"/>
        <v>138.5</v>
      </c>
      <c r="G63" s="7">
        <f t="shared" si="24"/>
        <v>193</v>
      </c>
      <c r="H63" s="7">
        <f t="shared" si="24"/>
        <v>251</v>
      </c>
      <c r="I63" s="7">
        <f t="shared" si="24"/>
        <v>378.5</v>
      </c>
      <c r="K63" s="24" t="s">
        <v>183</v>
      </c>
      <c r="L63" s="24" t="s">
        <v>184</v>
      </c>
      <c r="M63" s="24" t="s">
        <v>185</v>
      </c>
      <c r="N63" s="24" t="s">
        <v>186</v>
      </c>
      <c r="O63" s="24" t="s">
        <v>187</v>
      </c>
      <c r="P63" s="24" t="s">
        <v>188</v>
      </c>
      <c r="Q63" s="24" t="s">
        <v>211</v>
      </c>
      <c r="R63" s="24"/>
      <c r="S63" s="24"/>
    </row>
    <row r="64" spans="1:19" x14ac:dyDescent="0.25">
      <c r="A64" s="5"/>
      <c r="B64" s="7"/>
      <c r="C64" s="7"/>
      <c r="D64" s="7"/>
      <c r="E64" s="7"/>
      <c r="F64" s="7"/>
      <c r="G64" s="7"/>
      <c r="H64" s="7"/>
      <c r="I64" s="7"/>
      <c r="K64" s="24" t="s">
        <v>212</v>
      </c>
      <c r="L64" s="24">
        <v>44.3</v>
      </c>
      <c r="M64" s="24" t="s">
        <v>299</v>
      </c>
      <c r="N64" s="24" t="s">
        <v>191</v>
      </c>
      <c r="O64" s="24" t="s">
        <v>196</v>
      </c>
      <c r="P64" s="95">
        <v>0.04</v>
      </c>
      <c r="Q64" s="24" t="s">
        <v>214</v>
      </c>
      <c r="R64" s="24" t="s">
        <v>215</v>
      </c>
      <c r="S64" s="24"/>
    </row>
    <row r="65" spans="1:19" x14ac:dyDescent="0.25">
      <c r="A65" s="120" t="s">
        <v>54</v>
      </c>
      <c r="B65">
        <v>222</v>
      </c>
      <c r="C65">
        <v>166</v>
      </c>
      <c r="D65">
        <v>239</v>
      </c>
      <c r="E65">
        <v>216</v>
      </c>
      <c r="F65">
        <v>177</v>
      </c>
      <c r="G65">
        <v>181</v>
      </c>
      <c r="H65">
        <v>188</v>
      </c>
      <c r="I65">
        <v>371</v>
      </c>
      <c r="K65" s="24" t="s">
        <v>216</v>
      </c>
      <c r="L65" s="24">
        <v>72.900000000000006</v>
      </c>
      <c r="M65" s="24" t="s">
        <v>300</v>
      </c>
      <c r="N65" s="24" t="s">
        <v>191</v>
      </c>
      <c r="O65" s="24" t="s">
        <v>200</v>
      </c>
      <c r="P65" s="24" t="s">
        <v>201</v>
      </c>
      <c r="Q65" s="24" t="s">
        <v>218</v>
      </c>
      <c r="R65" s="24" t="s">
        <v>219</v>
      </c>
      <c r="S65" s="24"/>
    </row>
    <row r="66" spans="1:19" ht="15.75" thickBot="1" x14ac:dyDescent="0.3">
      <c r="A66" s="121"/>
      <c r="B66" s="6">
        <v>260</v>
      </c>
      <c r="C66" s="6">
        <v>176</v>
      </c>
      <c r="D66" s="6">
        <v>235</v>
      </c>
      <c r="E66" s="6">
        <v>218</v>
      </c>
      <c r="F66" s="6">
        <v>185</v>
      </c>
      <c r="G66" s="6">
        <v>196</v>
      </c>
      <c r="H66" s="6">
        <v>195</v>
      </c>
      <c r="I66" s="6">
        <v>379</v>
      </c>
      <c r="K66" s="24" t="s">
        <v>220</v>
      </c>
      <c r="L66" s="24">
        <v>78.599999999999994</v>
      </c>
      <c r="M66" s="24" t="s">
        <v>301</v>
      </c>
      <c r="N66" s="24" t="s">
        <v>191</v>
      </c>
      <c r="O66" s="24" t="s">
        <v>200</v>
      </c>
      <c r="P66" s="24" t="s">
        <v>201</v>
      </c>
      <c r="Q66" s="24" t="s">
        <v>222</v>
      </c>
      <c r="R66" s="24" t="s">
        <v>223</v>
      </c>
      <c r="S66" s="24"/>
    </row>
    <row r="67" spans="1:19" ht="15.75" thickTop="1" x14ac:dyDescent="0.25">
      <c r="A67" s="5" t="s">
        <v>0</v>
      </c>
      <c r="B67" s="7">
        <f t="shared" ref="B67:I67" si="25">AVERAGE(B65:B66)</f>
        <v>241</v>
      </c>
      <c r="C67" s="7">
        <f t="shared" si="25"/>
        <v>171</v>
      </c>
      <c r="D67" s="7">
        <f t="shared" si="25"/>
        <v>237</v>
      </c>
      <c r="E67" s="7">
        <f t="shared" si="25"/>
        <v>217</v>
      </c>
      <c r="F67" s="7">
        <f t="shared" si="25"/>
        <v>181</v>
      </c>
      <c r="G67" s="7">
        <f t="shared" si="25"/>
        <v>188.5</v>
      </c>
      <c r="H67" s="7">
        <f t="shared" si="25"/>
        <v>191.5</v>
      </c>
      <c r="I67" s="7">
        <f t="shared" si="25"/>
        <v>375</v>
      </c>
      <c r="K67" s="24" t="s">
        <v>224</v>
      </c>
      <c r="L67" s="24">
        <v>22.5</v>
      </c>
      <c r="M67" s="24" t="s">
        <v>302</v>
      </c>
      <c r="N67" s="24" t="s">
        <v>191</v>
      </c>
      <c r="O67" s="24" t="s">
        <v>192</v>
      </c>
      <c r="P67" s="95">
        <v>2E-3</v>
      </c>
      <c r="Q67" s="24" t="s">
        <v>226</v>
      </c>
      <c r="R67" s="24" t="s">
        <v>227</v>
      </c>
      <c r="S67" s="24"/>
    </row>
    <row r="68" spans="1:19" x14ac:dyDescent="0.25">
      <c r="A68" s="5" t="s">
        <v>1</v>
      </c>
      <c r="B68" s="7">
        <f t="shared" ref="B68:I68" si="26">_xlfn.STDEV.P(B65:B66)</f>
        <v>19</v>
      </c>
      <c r="C68" s="7">
        <f t="shared" si="26"/>
        <v>5</v>
      </c>
      <c r="D68" s="7">
        <f t="shared" si="26"/>
        <v>2</v>
      </c>
      <c r="E68" s="7">
        <f t="shared" si="26"/>
        <v>1</v>
      </c>
      <c r="F68" s="7">
        <f t="shared" si="26"/>
        <v>4</v>
      </c>
      <c r="G68" s="7">
        <f t="shared" si="26"/>
        <v>7.5</v>
      </c>
      <c r="H68" s="7">
        <f t="shared" si="26"/>
        <v>3.5</v>
      </c>
      <c r="I68" s="7">
        <f t="shared" si="26"/>
        <v>4</v>
      </c>
      <c r="K68" s="24" t="s">
        <v>228</v>
      </c>
      <c r="L68" s="24">
        <v>45.7</v>
      </c>
      <c r="M68" s="24" t="s">
        <v>303</v>
      </c>
      <c r="N68" s="24" t="s">
        <v>191</v>
      </c>
      <c r="O68" s="24" t="s">
        <v>196</v>
      </c>
      <c r="P68" s="95">
        <v>0.02</v>
      </c>
      <c r="Q68" s="24" t="s">
        <v>230</v>
      </c>
      <c r="R68" s="24" t="s">
        <v>231</v>
      </c>
      <c r="S68" s="24"/>
    </row>
    <row r="69" spans="1:19" x14ac:dyDescent="0.25">
      <c r="B69" s="7"/>
      <c r="C69" s="7"/>
      <c r="D69" s="7"/>
      <c r="E69" s="7"/>
      <c r="F69" s="7"/>
      <c r="G69" s="7"/>
      <c r="H69" s="7"/>
      <c r="I69" s="7"/>
      <c r="K69" s="24" t="s">
        <v>232</v>
      </c>
      <c r="L69" s="24">
        <v>1.9</v>
      </c>
      <c r="M69" s="24" t="s">
        <v>304</v>
      </c>
      <c r="N69" s="24" t="s">
        <v>234</v>
      </c>
      <c r="O69" s="24" t="s">
        <v>235</v>
      </c>
      <c r="P69" s="95">
        <v>0.75</v>
      </c>
      <c r="Q69" s="24" t="s">
        <v>236</v>
      </c>
      <c r="R69" s="24" t="s">
        <v>237</v>
      </c>
      <c r="S69" s="24"/>
    </row>
    <row r="70" spans="1:19" x14ac:dyDescent="0.25">
      <c r="A70" s="130" t="s">
        <v>25</v>
      </c>
      <c r="B70" s="7">
        <f t="shared" ref="B70:I71" si="27">B60-B$67</f>
        <v>2934</v>
      </c>
      <c r="C70" s="7">
        <f t="shared" si="27"/>
        <v>78</v>
      </c>
      <c r="D70" s="7">
        <f t="shared" si="27"/>
        <v>2616</v>
      </c>
      <c r="E70" s="7">
        <f t="shared" si="27"/>
        <v>1115</v>
      </c>
      <c r="F70" s="7">
        <f t="shared" si="27"/>
        <v>580</v>
      </c>
      <c r="G70" s="7">
        <f t="shared" si="27"/>
        <v>2322.5</v>
      </c>
      <c r="H70" s="7">
        <f t="shared" si="27"/>
        <v>2493.5</v>
      </c>
      <c r="I70" s="7">
        <f t="shared" si="27"/>
        <v>3566</v>
      </c>
      <c r="K70" s="24"/>
      <c r="L70" s="24"/>
      <c r="M70" s="24"/>
      <c r="N70" s="24"/>
      <c r="O70" s="24"/>
      <c r="P70" s="24"/>
      <c r="Q70" s="24"/>
      <c r="R70" s="24"/>
      <c r="S70" s="24"/>
    </row>
    <row r="71" spans="1:19" ht="15.75" thickBot="1" x14ac:dyDescent="0.3">
      <c r="A71" s="131"/>
      <c r="B71" s="23">
        <f t="shared" si="27"/>
        <v>3237</v>
      </c>
      <c r="C71" s="23">
        <f t="shared" si="27"/>
        <v>70</v>
      </c>
      <c r="D71" s="23">
        <f t="shared" si="27"/>
        <v>2359</v>
      </c>
      <c r="E71" s="23">
        <f t="shared" si="27"/>
        <v>970</v>
      </c>
      <c r="F71" s="23">
        <f t="shared" si="27"/>
        <v>857</v>
      </c>
      <c r="G71" s="23">
        <f t="shared" si="27"/>
        <v>2708.5</v>
      </c>
      <c r="H71" s="23">
        <f t="shared" si="27"/>
        <v>1991.5</v>
      </c>
      <c r="I71" s="23">
        <f t="shared" si="27"/>
        <v>2809</v>
      </c>
      <c r="K71" s="24" t="s">
        <v>203</v>
      </c>
      <c r="L71" s="24" t="s">
        <v>204</v>
      </c>
      <c r="M71" s="24" t="s">
        <v>205</v>
      </c>
      <c r="N71" s="24" t="s">
        <v>184</v>
      </c>
      <c r="O71" s="24" t="s">
        <v>206</v>
      </c>
      <c r="P71" s="24" t="s">
        <v>207</v>
      </c>
      <c r="Q71" s="24" t="s">
        <v>208</v>
      </c>
      <c r="R71" s="24" t="s">
        <v>209</v>
      </c>
      <c r="S71" s="24" t="s">
        <v>210</v>
      </c>
    </row>
    <row r="72" spans="1:19" ht="15.75" thickTop="1" x14ac:dyDescent="0.25">
      <c r="A72" s="5" t="s">
        <v>0</v>
      </c>
      <c r="B72" s="7">
        <f t="shared" ref="B72:I72" si="28">B62-B67</f>
        <v>3085.5</v>
      </c>
      <c r="C72" s="7">
        <f t="shared" si="28"/>
        <v>74</v>
      </c>
      <c r="D72" s="7">
        <f t="shared" si="28"/>
        <v>2487.5</v>
      </c>
      <c r="E72" s="7">
        <f t="shared" si="28"/>
        <v>1042.5</v>
      </c>
      <c r="F72" s="7">
        <f t="shared" si="28"/>
        <v>718.5</v>
      </c>
      <c r="G72" s="7">
        <f t="shared" si="28"/>
        <v>2515.5</v>
      </c>
      <c r="H72" s="7">
        <f t="shared" si="28"/>
        <v>2242.5</v>
      </c>
      <c r="I72" s="7">
        <f t="shared" si="28"/>
        <v>3187.5</v>
      </c>
      <c r="K72" s="24" t="s">
        <v>212</v>
      </c>
      <c r="L72" s="24">
        <v>100</v>
      </c>
      <c r="M72" s="24">
        <v>55.7</v>
      </c>
      <c r="N72" s="24">
        <v>44.3</v>
      </c>
      <c r="O72" s="24">
        <v>12.72</v>
      </c>
      <c r="P72" s="24">
        <v>4</v>
      </c>
      <c r="Q72" s="24">
        <v>4</v>
      </c>
      <c r="R72" s="24">
        <v>3.484</v>
      </c>
      <c r="S72" s="24">
        <v>3.16</v>
      </c>
    </row>
    <row r="73" spans="1:19" x14ac:dyDescent="0.25">
      <c r="A73" s="5" t="s">
        <v>1</v>
      </c>
      <c r="B73" s="7">
        <f t="shared" ref="B73:I73" si="29">SQRT(B63^2+B68^2)</f>
        <v>152.68677087423129</v>
      </c>
      <c r="C73" s="7">
        <f t="shared" si="29"/>
        <v>6.4031242374328485</v>
      </c>
      <c r="D73" s="7">
        <f t="shared" si="29"/>
        <v>128.5155632598636</v>
      </c>
      <c r="E73" s="7">
        <f t="shared" si="29"/>
        <v>72.506896223738607</v>
      </c>
      <c r="F73" s="7">
        <f t="shared" si="29"/>
        <v>138.55774969304315</v>
      </c>
      <c r="G73" s="7">
        <f t="shared" si="29"/>
        <v>193.14567041484517</v>
      </c>
      <c r="H73" s="7">
        <f t="shared" si="29"/>
        <v>251.02440120434508</v>
      </c>
      <c r="I73" s="7">
        <f t="shared" si="29"/>
        <v>378.52113547330487</v>
      </c>
      <c r="K73" s="24" t="s">
        <v>216</v>
      </c>
      <c r="L73" s="24">
        <v>100</v>
      </c>
      <c r="M73" s="24">
        <v>27.1</v>
      </c>
      <c r="N73" s="24">
        <v>72.900000000000006</v>
      </c>
      <c r="O73" s="24">
        <v>4.056</v>
      </c>
      <c r="P73" s="24">
        <v>4</v>
      </c>
      <c r="Q73" s="24">
        <v>4</v>
      </c>
      <c r="R73" s="24">
        <v>17.97</v>
      </c>
      <c r="S73" s="24">
        <v>4.8419999999999996</v>
      </c>
    </row>
    <row r="74" spans="1:19" x14ac:dyDescent="0.25">
      <c r="K74" s="24" t="s">
        <v>220</v>
      </c>
      <c r="L74" s="24">
        <v>100</v>
      </c>
      <c r="M74" s="24">
        <v>21.4</v>
      </c>
      <c r="N74" s="24">
        <v>78.599999999999994</v>
      </c>
      <c r="O74" s="24">
        <v>2.7610000000000001</v>
      </c>
      <c r="P74" s="24">
        <v>4</v>
      </c>
      <c r="Q74" s="24">
        <v>4</v>
      </c>
      <c r="R74" s="24">
        <v>28.46</v>
      </c>
      <c r="S74" s="24">
        <v>5.9379999999999997</v>
      </c>
    </row>
    <row r="75" spans="1:19" x14ac:dyDescent="0.25">
      <c r="A75" s="120" t="s">
        <v>40</v>
      </c>
      <c r="B75" s="24">
        <f t="shared" ref="B75:I76" si="30">B70/$B$72</f>
        <v>0.95089936801166752</v>
      </c>
      <c r="C75" s="24">
        <f t="shared" si="30"/>
        <v>2.5279533300923675E-2</v>
      </c>
      <c r="D75" s="24">
        <f t="shared" si="30"/>
        <v>0.84783665532328634</v>
      </c>
      <c r="E75" s="24">
        <f t="shared" si="30"/>
        <v>0.3613676875708961</v>
      </c>
      <c r="F75" s="24">
        <f t="shared" si="30"/>
        <v>0.1879760168530222</v>
      </c>
      <c r="G75" s="24">
        <f t="shared" si="30"/>
        <v>0.75271430886404145</v>
      </c>
      <c r="H75" s="24">
        <f t="shared" si="30"/>
        <v>0.80813482417760496</v>
      </c>
      <c r="I75" s="24">
        <f t="shared" si="30"/>
        <v>1.1557284070653056</v>
      </c>
      <c r="K75" s="24" t="s">
        <v>224</v>
      </c>
      <c r="L75" s="24">
        <v>100</v>
      </c>
      <c r="M75" s="24">
        <v>77.5</v>
      </c>
      <c r="N75" s="24">
        <v>22.5</v>
      </c>
      <c r="O75" s="24">
        <v>3.927</v>
      </c>
      <c r="P75" s="24">
        <v>4</v>
      </c>
      <c r="Q75" s="24">
        <v>4</v>
      </c>
      <c r="R75" s="24">
        <v>5.7290000000000001</v>
      </c>
      <c r="S75" s="24">
        <v>4.9710000000000001</v>
      </c>
    </row>
    <row r="76" spans="1:19" ht="15.75" thickBot="1" x14ac:dyDescent="0.3">
      <c r="A76" s="121"/>
      <c r="B76" s="25">
        <f t="shared" si="30"/>
        <v>1.0491006319883325</v>
      </c>
      <c r="C76" s="25">
        <f t="shared" si="30"/>
        <v>2.2686760654675092E-2</v>
      </c>
      <c r="D76" s="25">
        <f t="shared" si="30"/>
        <v>0.76454383406255066</v>
      </c>
      <c r="E76" s="25">
        <f t="shared" si="30"/>
        <v>0.3143736833576406</v>
      </c>
      <c r="F76" s="25">
        <f t="shared" si="30"/>
        <v>0.27775076972937934</v>
      </c>
      <c r="G76" s="25">
        <f t="shared" si="30"/>
        <v>0.87781558904553558</v>
      </c>
      <c r="H76" s="25">
        <f t="shared" si="30"/>
        <v>0.64543834062550642</v>
      </c>
      <c r="I76" s="25">
        <f t="shared" si="30"/>
        <v>0.9103872954140334</v>
      </c>
      <c r="K76" s="24" t="s">
        <v>228</v>
      </c>
      <c r="L76" s="24">
        <v>100</v>
      </c>
      <c r="M76" s="24">
        <v>54.3</v>
      </c>
      <c r="N76" s="24">
        <v>45.7</v>
      </c>
      <c r="O76" s="24">
        <v>9.8650000000000002</v>
      </c>
      <c r="P76" s="24">
        <v>4</v>
      </c>
      <c r="Q76" s="24">
        <v>4</v>
      </c>
      <c r="R76" s="24">
        <v>4.6319999999999997</v>
      </c>
      <c r="S76" s="24">
        <v>3.27</v>
      </c>
    </row>
    <row r="77" spans="1:19" ht="15.75" thickTop="1" x14ac:dyDescent="0.25">
      <c r="A77" s="5" t="s">
        <v>0</v>
      </c>
      <c r="B77" s="24">
        <f t="shared" ref="B77:I77" si="31">B72/$B72</f>
        <v>1</v>
      </c>
      <c r="C77" s="24">
        <f t="shared" si="31"/>
        <v>2.3983146977799383E-2</v>
      </c>
      <c r="D77" s="24">
        <f t="shared" si="31"/>
        <v>0.80619024469291845</v>
      </c>
      <c r="E77" s="24">
        <f t="shared" si="31"/>
        <v>0.33787068546426835</v>
      </c>
      <c r="F77" s="24">
        <f t="shared" si="31"/>
        <v>0.23286339329120079</v>
      </c>
      <c r="G77" s="24">
        <f t="shared" si="31"/>
        <v>0.81526494895478852</v>
      </c>
      <c r="H77" s="24">
        <f t="shared" si="31"/>
        <v>0.72678658240155569</v>
      </c>
      <c r="I77" s="24">
        <f t="shared" si="31"/>
        <v>1.0330578512396693</v>
      </c>
      <c r="K77" s="24" t="s">
        <v>232</v>
      </c>
      <c r="L77" s="24">
        <v>100</v>
      </c>
      <c r="M77" s="24">
        <v>98.1</v>
      </c>
      <c r="N77" s="24">
        <v>1.9</v>
      </c>
      <c r="O77" s="24">
        <v>5.45</v>
      </c>
      <c r="P77" s="24">
        <v>4</v>
      </c>
      <c r="Q77" s="24">
        <v>4</v>
      </c>
      <c r="R77" s="24">
        <v>0.34860000000000002</v>
      </c>
      <c r="S77" s="24">
        <v>3.9630000000000001</v>
      </c>
    </row>
    <row r="78" spans="1:19" x14ac:dyDescent="0.25">
      <c r="A78" s="5" t="s">
        <v>1</v>
      </c>
      <c r="B78" s="24">
        <f t="shared" ref="B78:I78" si="32">SQRT((B77^2)*(((B73^2)/(B72^2))+(($B73^2)/($B72^2))))</f>
        <v>6.9982726354007832E-2</v>
      </c>
      <c r="C78" s="24">
        <f t="shared" si="32"/>
        <v>2.3906287271939445E-3</v>
      </c>
      <c r="D78" s="24">
        <f t="shared" si="32"/>
        <v>5.7675103200382272E-2</v>
      </c>
      <c r="E78" s="24">
        <f t="shared" si="32"/>
        <v>2.884024619884671E-2</v>
      </c>
      <c r="F78" s="24">
        <f t="shared" si="32"/>
        <v>4.6361015455394929E-2</v>
      </c>
      <c r="G78" s="24">
        <f t="shared" si="32"/>
        <v>7.4472121750676121E-2</v>
      </c>
      <c r="H78" s="24">
        <f t="shared" si="32"/>
        <v>8.8951225102687756E-2</v>
      </c>
      <c r="I78" s="24">
        <f t="shared" si="32"/>
        <v>0.13290265801084589</v>
      </c>
    </row>
    <row r="80" spans="1:19" x14ac:dyDescent="0.25">
      <c r="A80" s="122" t="s">
        <v>31</v>
      </c>
      <c r="B80" s="122"/>
      <c r="C80" s="122"/>
      <c r="D80" s="122"/>
      <c r="E80" s="122"/>
      <c r="F80" s="122"/>
      <c r="G80" s="122"/>
      <c r="H80" s="122"/>
      <c r="I80" s="122"/>
    </row>
    <row r="81" spans="1:9" x14ac:dyDescent="0.25">
      <c r="A81" s="2"/>
      <c r="B81" s="18" t="s">
        <v>19</v>
      </c>
      <c r="C81" s="15" t="s">
        <v>3</v>
      </c>
      <c r="D81" s="16" t="s">
        <v>4</v>
      </c>
      <c r="E81" s="17" t="s">
        <v>5</v>
      </c>
      <c r="F81" s="19" t="s">
        <v>6</v>
      </c>
      <c r="G81" s="20" t="s">
        <v>7</v>
      </c>
      <c r="H81" s="21" t="s">
        <v>8</v>
      </c>
      <c r="I81" s="22" t="s">
        <v>9</v>
      </c>
    </row>
    <row r="82" spans="1:9" x14ac:dyDescent="0.25">
      <c r="A82" s="120" t="s">
        <v>56</v>
      </c>
      <c r="B82">
        <v>289</v>
      </c>
      <c r="C82">
        <v>108</v>
      </c>
      <c r="D82">
        <v>169</v>
      </c>
      <c r="E82">
        <v>152</v>
      </c>
      <c r="F82">
        <v>142</v>
      </c>
      <c r="G82">
        <v>249</v>
      </c>
      <c r="H82">
        <v>173</v>
      </c>
      <c r="I82">
        <v>309</v>
      </c>
    </row>
    <row r="83" spans="1:9" ht="15.75" thickBot="1" x14ac:dyDescent="0.3">
      <c r="A83" s="121"/>
      <c r="B83" s="6">
        <v>278</v>
      </c>
      <c r="C83" s="6">
        <v>110</v>
      </c>
      <c r="D83" s="6">
        <v>168</v>
      </c>
      <c r="E83" s="6">
        <v>146</v>
      </c>
      <c r="F83" s="6">
        <v>143</v>
      </c>
      <c r="G83" s="6">
        <v>234</v>
      </c>
      <c r="H83" s="6">
        <v>180</v>
      </c>
      <c r="I83" s="6">
        <v>307</v>
      </c>
    </row>
    <row r="84" spans="1:9" ht="15.75" thickTop="1" x14ac:dyDescent="0.25">
      <c r="A84" s="5" t="s">
        <v>0</v>
      </c>
      <c r="B84" s="7">
        <f t="shared" ref="B84:I84" si="33">AVERAGE(B82:B83)</f>
        <v>283.5</v>
      </c>
      <c r="C84" s="7">
        <f t="shared" si="33"/>
        <v>109</v>
      </c>
      <c r="D84" s="7">
        <f t="shared" si="33"/>
        <v>168.5</v>
      </c>
      <c r="E84" s="7">
        <f t="shared" si="33"/>
        <v>149</v>
      </c>
      <c r="F84" s="7">
        <f t="shared" si="33"/>
        <v>142.5</v>
      </c>
      <c r="G84" s="7">
        <f t="shared" si="33"/>
        <v>241.5</v>
      </c>
      <c r="H84" s="7">
        <f t="shared" si="33"/>
        <v>176.5</v>
      </c>
      <c r="I84" s="7">
        <f t="shared" si="33"/>
        <v>308</v>
      </c>
    </row>
    <row r="85" spans="1:9" x14ac:dyDescent="0.25">
      <c r="A85" s="5" t="s">
        <v>1</v>
      </c>
      <c r="B85" s="7">
        <f t="shared" ref="B85:I85" si="34">_xlfn.STDEV.P(B82:B83)</f>
        <v>5.5</v>
      </c>
      <c r="C85" s="7">
        <f t="shared" si="34"/>
        <v>1</v>
      </c>
      <c r="D85" s="7">
        <f t="shared" si="34"/>
        <v>0.5</v>
      </c>
      <c r="E85" s="7">
        <f t="shared" si="34"/>
        <v>3</v>
      </c>
      <c r="F85" s="7">
        <f t="shared" si="34"/>
        <v>0.5</v>
      </c>
      <c r="G85" s="7">
        <f t="shared" si="34"/>
        <v>7.5</v>
      </c>
      <c r="H85" s="7">
        <f t="shared" si="34"/>
        <v>3.5</v>
      </c>
      <c r="I85" s="7">
        <f t="shared" si="34"/>
        <v>1</v>
      </c>
    </row>
    <row r="86" spans="1:9" x14ac:dyDescent="0.25">
      <c r="A86" s="5"/>
      <c r="B86" s="7"/>
      <c r="C86" s="7"/>
      <c r="D86" s="7"/>
      <c r="E86" s="7"/>
      <c r="F86" s="7"/>
      <c r="G86" s="7"/>
      <c r="H86" s="7"/>
      <c r="I86" s="7"/>
    </row>
    <row r="87" spans="1:9" x14ac:dyDescent="0.25">
      <c r="A87" s="120" t="s">
        <v>54</v>
      </c>
      <c r="B87">
        <v>108</v>
      </c>
      <c r="C87">
        <v>115</v>
      </c>
      <c r="D87">
        <v>116</v>
      </c>
      <c r="E87">
        <v>112</v>
      </c>
      <c r="F87">
        <v>111</v>
      </c>
      <c r="G87">
        <v>112</v>
      </c>
      <c r="H87">
        <v>117</v>
      </c>
      <c r="I87">
        <v>143</v>
      </c>
    </row>
    <row r="88" spans="1:9" ht="15.75" thickBot="1" x14ac:dyDescent="0.3">
      <c r="A88" s="121"/>
      <c r="B88" s="6">
        <v>111</v>
      </c>
      <c r="C88" s="6">
        <v>114</v>
      </c>
      <c r="D88" s="6">
        <v>114</v>
      </c>
      <c r="E88" s="6">
        <v>115</v>
      </c>
      <c r="F88" s="6">
        <v>106</v>
      </c>
      <c r="G88" s="6">
        <v>115</v>
      </c>
      <c r="H88" s="6">
        <v>111</v>
      </c>
      <c r="I88" s="6">
        <v>150</v>
      </c>
    </row>
    <row r="89" spans="1:9" ht="15.75" thickTop="1" x14ac:dyDescent="0.25">
      <c r="A89" s="5" t="s">
        <v>0</v>
      </c>
      <c r="B89" s="7">
        <f t="shared" ref="B89:I89" si="35">AVERAGE(B87:B88)</f>
        <v>109.5</v>
      </c>
      <c r="C89" s="7">
        <f t="shared" si="35"/>
        <v>114.5</v>
      </c>
      <c r="D89" s="7">
        <f t="shared" si="35"/>
        <v>115</v>
      </c>
      <c r="E89" s="7">
        <f t="shared" si="35"/>
        <v>113.5</v>
      </c>
      <c r="F89" s="7">
        <f t="shared" si="35"/>
        <v>108.5</v>
      </c>
      <c r="G89" s="7">
        <f t="shared" si="35"/>
        <v>113.5</v>
      </c>
      <c r="H89" s="7">
        <f t="shared" si="35"/>
        <v>114</v>
      </c>
      <c r="I89" s="7">
        <f t="shared" si="35"/>
        <v>146.5</v>
      </c>
    </row>
    <row r="90" spans="1:9" x14ac:dyDescent="0.25">
      <c r="A90" s="5" t="s">
        <v>1</v>
      </c>
      <c r="B90" s="7">
        <f t="shared" ref="B90:I90" si="36">_xlfn.STDEV.P(B87:B88)</f>
        <v>1.5</v>
      </c>
      <c r="C90" s="7">
        <f t="shared" si="36"/>
        <v>0.5</v>
      </c>
      <c r="D90" s="7">
        <f t="shared" si="36"/>
        <v>1</v>
      </c>
      <c r="E90" s="7">
        <f t="shared" si="36"/>
        <v>1.5</v>
      </c>
      <c r="F90" s="7">
        <f t="shared" si="36"/>
        <v>2.5</v>
      </c>
      <c r="G90" s="7">
        <f t="shared" si="36"/>
        <v>1.5</v>
      </c>
      <c r="H90" s="7">
        <f t="shared" si="36"/>
        <v>3</v>
      </c>
      <c r="I90" s="7">
        <f t="shared" si="36"/>
        <v>3.5</v>
      </c>
    </row>
    <row r="91" spans="1:9" x14ac:dyDescent="0.25">
      <c r="B91" s="7"/>
      <c r="C91" s="7"/>
      <c r="D91" s="7"/>
      <c r="E91" s="7"/>
      <c r="F91" s="7"/>
      <c r="G91" s="7"/>
      <c r="H91" s="7"/>
      <c r="I91" s="7"/>
    </row>
    <row r="92" spans="1:9" x14ac:dyDescent="0.25">
      <c r="A92" s="130" t="s">
        <v>25</v>
      </c>
      <c r="B92" s="7">
        <f t="shared" ref="B92:I93" si="37">B82-B$89</f>
        <v>179.5</v>
      </c>
      <c r="C92" s="7">
        <f t="shared" si="37"/>
        <v>-6.5</v>
      </c>
      <c r="D92" s="7">
        <f t="shared" si="37"/>
        <v>54</v>
      </c>
      <c r="E92" s="7">
        <f t="shared" si="37"/>
        <v>38.5</v>
      </c>
      <c r="F92" s="7">
        <f t="shared" si="37"/>
        <v>33.5</v>
      </c>
      <c r="G92" s="7">
        <f t="shared" si="37"/>
        <v>135.5</v>
      </c>
      <c r="H92" s="7">
        <f t="shared" si="37"/>
        <v>59</v>
      </c>
      <c r="I92" s="7">
        <f t="shared" si="37"/>
        <v>162.5</v>
      </c>
    </row>
    <row r="93" spans="1:9" ht="15.75" thickBot="1" x14ac:dyDescent="0.3">
      <c r="A93" s="131"/>
      <c r="B93" s="23">
        <f t="shared" si="37"/>
        <v>168.5</v>
      </c>
      <c r="C93" s="23">
        <f t="shared" si="37"/>
        <v>-4.5</v>
      </c>
      <c r="D93" s="23">
        <f t="shared" si="37"/>
        <v>53</v>
      </c>
      <c r="E93" s="23">
        <f t="shared" si="37"/>
        <v>32.5</v>
      </c>
      <c r="F93" s="23">
        <f t="shared" si="37"/>
        <v>34.5</v>
      </c>
      <c r="G93" s="23">
        <f t="shared" si="37"/>
        <v>120.5</v>
      </c>
      <c r="H93" s="23">
        <f t="shared" si="37"/>
        <v>66</v>
      </c>
      <c r="I93" s="23">
        <f t="shared" si="37"/>
        <v>160.5</v>
      </c>
    </row>
    <row r="94" spans="1:9" ht="15.75" thickTop="1" x14ac:dyDescent="0.25">
      <c r="A94" s="5" t="s">
        <v>0</v>
      </c>
      <c r="B94" s="7">
        <f t="shared" ref="B94:I94" si="38">B84-B89</f>
        <v>174</v>
      </c>
      <c r="C94" s="7">
        <f t="shared" si="38"/>
        <v>-5.5</v>
      </c>
      <c r="D94" s="7">
        <f t="shared" si="38"/>
        <v>53.5</v>
      </c>
      <c r="E94" s="7">
        <f t="shared" si="38"/>
        <v>35.5</v>
      </c>
      <c r="F94" s="7">
        <f t="shared" si="38"/>
        <v>34</v>
      </c>
      <c r="G94" s="7">
        <f t="shared" si="38"/>
        <v>128</v>
      </c>
      <c r="H94" s="7">
        <f t="shared" si="38"/>
        <v>62.5</v>
      </c>
      <c r="I94" s="7">
        <f t="shared" si="38"/>
        <v>161.5</v>
      </c>
    </row>
    <row r="95" spans="1:9" x14ac:dyDescent="0.25">
      <c r="A95" s="5" t="s">
        <v>1</v>
      </c>
      <c r="B95" s="7">
        <f t="shared" ref="B95:I95" si="39">SQRT(B85^2+B90^2)</f>
        <v>5.7008771254956896</v>
      </c>
      <c r="C95" s="7">
        <f t="shared" si="39"/>
        <v>1.1180339887498949</v>
      </c>
      <c r="D95" s="7">
        <f t="shared" si="39"/>
        <v>1.1180339887498949</v>
      </c>
      <c r="E95" s="7">
        <f t="shared" si="39"/>
        <v>3.3541019662496847</v>
      </c>
      <c r="F95" s="7">
        <f t="shared" si="39"/>
        <v>2.5495097567963922</v>
      </c>
      <c r="G95" s="7">
        <f t="shared" si="39"/>
        <v>7.6485292703891776</v>
      </c>
      <c r="H95" s="7">
        <f t="shared" si="39"/>
        <v>4.6097722286464435</v>
      </c>
      <c r="I95" s="7">
        <f t="shared" si="39"/>
        <v>3.640054944640259</v>
      </c>
    </row>
    <row r="97" spans="1:9" x14ac:dyDescent="0.25">
      <c r="A97" s="120" t="s">
        <v>40</v>
      </c>
      <c r="B97" s="24">
        <f t="shared" ref="B97:I98" si="40">B92/$B$94</f>
        <v>1.0316091954022988</v>
      </c>
      <c r="C97" s="24">
        <f t="shared" si="40"/>
        <v>-3.7356321839080463E-2</v>
      </c>
      <c r="D97" s="24">
        <f t="shared" si="40"/>
        <v>0.31034482758620691</v>
      </c>
      <c r="E97" s="24">
        <f t="shared" si="40"/>
        <v>0.22126436781609196</v>
      </c>
      <c r="F97" s="24">
        <f t="shared" si="40"/>
        <v>0.19252873563218389</v>
      </c>
      <c r="G97" s="24">
        <f t="shared" si="40"/>
        <v>0.77873563218390807</v>
      </c>
      <c r="H97" s="24">
        <f t="shared" si="40"/>
        <v>0.33908045977011492</v>
      </c>
      <c r="I97" s="24">
        <f t="shared" si="40"/>
        <v>0.93390804597701149</v>
      </c>
    </row>
    <row r="98" spans="1:9" ht="15.75" thickBot="1" x14ac:dyDescent="0.3">
      <c r="A98" s="121"/>
      <c r="B98" s="25">
        <f t="shared" si="40"/>
        <v>0.9683908045977011</v>
      </c>
      <c r="C98" s="25">
        <f t="shared" si="40"/>
        <v>-2.5862068965517241E-2</v>
      </c>
      <c r="D98" s="25">
        <f t="shared" si="40"/>
        <v>0.3045977011494253</v>
      </c>
      <c r="E98" s="25">
        <f t="shared" si="40"/>
        <v>0.18678160919540229</v>
      </c>
      <c r="F98" s="25">
        <f t="shared" si="40"/>
        <v>0.19827586206896552</v>
      </c>
      <c r="G98" s="25">
        <f t="shared" si="40"/>
        <v>0.69252873563218387</v>
      </c>
      <c r="H98" s="25">
        <f t="shared" si="40"/>
        <v>0.37931034482758619</v>
      </c>
      <c r="I98" s="25">
        <f t="shared" si="40"/>
        <v>0.92241379310344829</v>
      </c>
    </row>
    <row r="99" spans="1:9" ht="15.75" thickTop="1" x14ac:dyDescent="0.25">
      <c r="A99" s="5" t="s">
        <v>0</v>
      </c>
      <c r="B99" s="24">
        <f t="shared" ref="B99:I99" si="41">B94/$B94</f>
        <v>1</v>
      </c>
      <c r="C99" s="24">
        <f t="shared" si="41"/>
        <v>-3.1609195402298854E-2</v>
      </c>
      <c r="D99" s="24">
        <f t="shared" si="41"/>
        <v>0.30747126436781608</v>
      </c>
      <c r="E99" s="24">
        <f t="shared" si="41"/>
        <v>0.20402298850574713</v>
      </c>
      <c r="F99" s="24">
        <f t="shared" si="41"/>
        <v>0.19540229885057472</v>
      </c>
      <c r="G99" s="24">
        <f t="shared" si="41"/>
        <v>0.73563218390804597</v>
      </c>
      <c r="H99" s="24">
        <f t="shared" si="41"/>
        <v>0.35919540229885055</v>
      </c>
      <c r="I99" s="24">
        <f t="shared" si="41"/>
        <v>0.92816091954022983</v>
      </c>
    </row>
    <row r="100" spans="1:9" x14ac:dyDescent="0.25">
      <c r="A100" s="5" t="s">
        <v>1</v>
      </c>
      <c r="B100" s="24">
        <f t="shared" ref="B100:I100" si="42">SQRT((B99^2)*(((B95^2)/(B94^2))+(($B95^2)/($B94^2))))</f>
        <v>4.6334814645393962E-2</v>
      </c>
      <c r="C100" s="24">
        <f t="shared" si="42"/>
        <v>6.5084071419748519E-3</v>
      </c>
      <c r="D100" s="24">
        <f t="shared" si="42"/>
        <v>1.1948639092614231E-2</v>
      </c>
      <c r="E100" s="24">
        <f t="shared" si="42"/>
        <v>2.0402561795910826E-2</v>
      </c>
      <c r="F100" s="24">
        <f t="shared" si="42"/>
        <v>1.5989944424345214E-2</v>
      </c>
      <c r="G100" s="24">
        <f t="shared" si="42"/>
        <v>5.0131129436309457E-2</v>
      </c>
      <c r="H100" s="24">
        <f t="shared" si="42"/>
        <v>2.8989222108675678E-2</v>
      </c>
      <c r="I100" s="24">
        <f t="shared" si="42"/>
        <v>3.6910776928113544E-2</v>
      </c>
    </row>
    <row r="102" spans="1:9" x14ac:dyDescent="0.25">
      <c r="A102" s="122" t="s">
        <v>30</v>
      </c>
      <c r="B102" s="122"/>
      <c r="C102" s="122"/>
      <c r="D102" s="122"/>
      <c r="E102" s="122"/>
      <c r="F102" s="122"/>
      <c r="G102" s="122"/>
      <c r="H102" s="122"/>
      <c r="I102" s="122"/>
    </row>
    <row r="103" spans="1:9" x14ac:dyDescent="0.25">
      <c r="A103" s="2"/>
      <c r="B103" s="18" t="s">
        <v>19</v>
      </c>
      <c r="C103" s="15" t="s">
        <v>3</v>
      </c>
      <c r="D103" s="16" t="s">
        <v>4</v>
      </c>
      <c r="E103" s="17" t="s">
        <v>5</v>
      </c>
      <c r="F103" s="19" t="s">
        <v>6</v>
      </c>
      <c r="G103" s="20" t="s">
        <v>7</v>
      </c>
      <c r="H103" s="21" t="s">
        <v>8</v>
      </c>
      <c r="I103" s="22" t="s">
        <v>9</v>
      </c>
    </row>
    <row r="104" spans="1:9" x14ac:dyDescent="0.25">
      <c r="A104" s="120" t="s">
        <v>40</v>
      </c>
      <c r="B104" s="24">
        <v>0.95089936801166752</v>
      </c>
      <c r="C104" s="24">
        <v>2.5279533300923675E-2</v>
      </c>
      <c r="D104" s="24">
        <v>0.84783665532328634</v>
      </c>
      <c r="E104" s="24">
        <v>0.3613676875708961</v>
      </c>
      <c r="F104" s="24">
        <v>0.1879760168530222</v>
      </c>
      <c r="G104" s="24">
        <v>0.75271430886404145</v>
      </c>
      <c r="H104" s="24">
        <v>0.80813482417760496</v>
      </c>
      <c r="I104" s="24">
        <v>1.1557284070653056</v>
      </c>
    </row>
    <row r="105" spans="1:9" x14ac:dyDescent="0.25">
      <c r="A105" s="120"/>
      <c r="B105" s="24">
        <v>1.0491006319883325</v>
      </c>
      <c r="C105" s="24">
        <v>2.2686760654675092E-2</v>
      </c>
      <c r="D105" s="24">
        <v>0.76454383406255066</v>
      </c>
      <c r="E105" s="24">
        <v>0.3143736833576406</v>
      </c>
      <c r="F105" s="24">
        <v>0.27775076972937934</v>
      </c>
      <c r="G105" s="24">
        <v>0.87781558904553558</v>
      </c>
      <c r="H105" s="24">
        <v>0.64543834062550642</v>
      </c>
      <c r="I105" s="24">
        <v>0.9103872954140334</v>
      </c>
    </row>
    <row r="106" spans="1:9" x14ac:dyDescent="0.25">
      <c r="A106" s="120"/>
      <c r="B106" s="24">
        <v>1.0316091954022988</v>
      </c>
      <c r="C106" s="24">
        <v>-3.7356321839080463E-2</v>
      </c>
      <c r="D106" s="24">
        <v>0.31034482758620691</v>
      </c>
      <c r="E106" s="24">
        <v>0.22126436781609196</v>
      </c>
      <c r="F106" s="24">
        <v>0.19252873563218389</v>
      </c>
      <c r="G106" s="24">
        <v>0.77873563218390807</v>
      </c>
      <c r="H106" s="24">
        <v>0.33908045977011492</v>
      </c>
      <c r="I106" s="24">
        <v>0.93390804597701149</v>
      </c>
    </row>
    <row r="107" spans="1:9" ht="15.75" thickBot="1" x14ac:dyDescent="0.3">
      <c r="A107" s="121"/>
      <c r="B107" s="25">
        <v>0.9683908045977011</v>
      </c>
      <c r="C107" s="25">
        <v>-2.5862068965517241E-2</v>
      </c>
      <c r="D107" s="25">
        <v>0.3045977011494253</v>
      </c>
      <c r="E107" s="25">
        <v>0.18678160919540229</v>
      </c>
      <c r="F107" s="25">
        <v>0.19827586206896552</v>
      </c>
      <c r="G107" s="25">
        <v>0.69252873563218387</v>
      </c>
      <c r="H107" s="25">
        <v>0.37931034482758619</v>
      </c>
      <c r="I107" s="25">
        <v>0.92241379310344829</v>
      </c>
    </row>
    <row r="108" spans="1:9" ht="15.75" thickTop="1" x14ac:dyDescent="0.25">
      <c r="A108" s="5" t="s">
        <v>0</v>
      </c>
      <c r="B108" s="24">
        <f t="shared" ref="B108:I108" si="43">AVERAGE(B104:B107)</f>
        <v>1</v>
      </c>
      <c r="C108" s="24">
        <f t="shared" si="43"/>
        <v>-3.8130242122497342E-3</v>
      </c>
      <c r="D108" s="24">
        <f t="shared" si="43"/>
        <v>0.55683075453036734</v>
      </c>
      <c r="E108" s="24">
        <f t="shared" si="43"/>
        <v>0.27094683698500771</v>
      </c>
      <c r="F108" s="24">
        <f t="shared" si="43"/>
        <v>0.21413284607088773</v>
      </c>
      <c r="G108" s="24">
        <f t="shared" si="43"/>
        <v>0.77544856643141724</v>
      </c>
      <c r="H108" s="24">
        <f t="shared" si="43"/>
        <v>0.54299099235020309</v>
      </c>
      <c r="I108" s="24">
        <f t="shared" si="43"/>
        <v>0.98060938538994979</v>
      </c>
    </row>
    <row r="109" spans="1:9" x14ac:dyDescent="0.25">
      <c r="A109" s="5" t="s">
        <v>1</v>
      </c>
      <c r="B109" s="24">
        <f t="shared" ref="B109:I109" si="44">_xlfn.STDEV.P(B104:B107)</f>
        <v>4.1291726142378506E-2</v>
      </c>
      <c r="C109" s="24">
        <f t="shared" si="44"/>
        <v>2.8106621510172396E-2</v>
      </c>
      <c r="D109" s="24">
        <f t="shared" si="44"/>
        <v>0.2511005690477604</v>
      </c>
      <c r="E109" s="24">
        <f t="shared" si="44"/>
        <v>7.002491434865217E-2</v>
      </c>
      <c r="F109" s="24">
        <f t="shared" si="44"/>
        <v>3.6910707981679322E-2</v>
      </c>
      <c r="G109" s="24">
        <f t="shared" si="44"/>
        <v>6.6862465044025043E-2</v>
      </c>
      <c r="H109" s="24">
        <f t="shared" si="44"/>
        <v>0.19311108875157681</v>
      </c>
      <c r="I109" s="24">
        <f t="shared" si="44"/>
        <v>0.10144648310520375</v>
      </c>
    </row>
  </sheetData>
  <mergeCells count="26">
    <mergeCell ref="A27:A28"/>
    <mergeCell ref="A32:A33"/>
    <mergeCell ref="A37:A38"/>
    <mergeCell ref="A42:A43"/>
    <mergeCell ref="A47:I47"/>
    <mergeCell ref="A5:A6"/>
    <mergeCell ref="A10:A11"/>
    <mergeCell ref="A15:A16"/>
    <mergeCell ref="A20:A21"/>
    <mergeCell ref="A25:I25"/>
    <mergeCell ref="A2:I2"/>
    <mergeCell ref="A57:I57"/>
    <mergeCell ref="A104:A107"/>
    <mergeCell ref="A58:I58"/>
    <mergeCell ref="A60:A61"/>
    <mergeCell ref="A65:A66"/>
    <mergeCell ref="A70:A71"/>
    <mergeCell ref="A75:A76"/>
    <mergeCell ref="A80:I80"/>
    <mergeCell ref="A82:A83"/>
    <mergeCell ref="A87:A88"/>
    <mergeCell ref="A92:A93"/>
    <mergeCell ref="A97:A98"/>
    <mergeCell ref="A102:I102"/>
    <mergeCell ref="A49:A52"/>
    <mergeCell ref="A3:I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BD1F2-7833-413F-BB64-5383BD13CD0C}">
  <dimension ref="A1:S89"/>
  <sheetViews>
    <sheetView topLeftCell="A42" workbookViewId="0">
      <selection activeCell="K47" sqref="K47:S67"/>
    </sheetView>
  </sheetViews>
  <sheetFormatPr baseColWidth="10" defaultRowHeight="15" x14ac:dyDescent="0.25"/>
  <cols>
    <col min="1" max="1" width="10.570312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410</v>
      </c>
    </row>
    <row r="2" spans="1:19" x14ac:dyDescent="0.25">
      <c r="A2" s="128" t="s">
        <v>134</v>
      </c>
      <c r="B2" s="128"/>
      <c r="C2" s="128"/>
      <c r="D2" s="128"/>
      <c r="E2" s="128"/>
      <c r="F2" s="128"/>
      <c r="G2" s="128"/>
      <c r="H2" s="128"/>
      <c r="I2" s="128"/>
      <c r="K2" t="s">
        <v>179</v>
      </c>
    </row>
    <row r="3" spans="1:19" x14ac:dyDescent="0.25">
      <c r="A3" s="122" t="s">
        <v>43</v>
      </c>
      <c r="B3" s="122"/>
      <c r="C3" s="122"/>
      <c r="D3" s="122"/>
      <c r="E3" s="122"/>
      <c r="F3" s="122"/>
      <c r="G3" s="122"/>
      <c r="H3" s="122"/>
      <c r="I3" s="122"/>
    </row>
    <row r="4" spans="1:19" ht="15" customHeight="1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s="24" t="s">
        <v>180</v>
      </c>
      <c r="L4" s="24">
        <v>1</v>
      </c>
      <c r="M4" s="24"/>
      <c r="N4" s="24"/>
      <c r="O4" s="24"/>
      <c r="P4" s="24"/>
      <c r="Q4" s="24"/>
      <c r="R4" s="24"/>
      <c r="S4" s="24"/>
    </row>
    <row r="5" spans="1:19" x14ac:dyDescent="0.25">
      <c r="A5" s="120" t="s">
        <v>54</v>
      </c>
      <c r="B5" s="7">
        <v>5971.2618292547295</v>
      </c>
      <c r="C5" s="7">
        <v>1971.2060843996301</v>
      </c>
      <c r="D5" s="7">
        <v>2315.7706933514742</v>
      </c>
      <c r="E5" s="7">
        <v>1618.7618184034054</v>
      </c>
      <c r="F5" s="7">
        <v>1953.1545683737088</v>
      </c>
      <c r="G5" s="7">
        <v>2756.5067659189854</v>
      </c>
      <c r="H5" s="7">
        <v>2103.8608565451318</v>
      </c>
      <c r="I5" s="7">
        <v>8789.5473222040855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ht="15.75" thickBot="1" x14ac:dyDescent="0.3">
      <c r="A6" s="121"/>
      <c r="B6" s="23">
        <v>6082.6865891529769</v>
      </c>
      <c r="C6" s="23">
        <v>2057.434084177878</v>
      </c>
      <c r="D6" s="23">
        <v>2242.0280782997474</v>
      </c>
      <c r="E6" s="23">
        <v>1704.3997411860246</v>
      </c>
      <c r="F6" s="23">
        <v>1902.4442264068957</v>
      </c>
      <c r="G6" s="23">
        <v>2955.2042872379166</v>
      </c>
      <c r="H6" s="23">
        <v>2075.3132891741011</v>
      </c>
      <c r="I6" s="23">
        <v>9988.8640676813484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ht="15.75" thickTop="1" x14ac:dyDescent="0.25">
      <c r="A7" s="5" t="s">
        <v>0</v>
      </c>
      <c r="B7" s="7">
        <f>AVERAGE(B5:B6)</f>
        <v>6026.9742092038532</v>
      </c>
      <c r="C7" s="7">
        <f t="shared" ref="C7:I7" si="0">AVERAGE(C5:C6)</f>
        <v>2014.3200842887541</v>
      </c>
      <c r="D7" s="7">
        <f t="shared" si="0"/>
        <v>2278.8993858256108</v>
      </c>
      <c r="E7" s="7">
        <f t="shared" si="0"/>
        <v>1661.580779794715</v>
      </c>
      <c r="F7" s="7">
        <f t="shared" si="0"/>
        <v>1927.7993973903021</v>
      </c>
      <c r="G7" s="7">
        <f t="shared" si="0"/>
        <v>2855.8555265784507</v>
      </c>
      <c r="H7" s="7">
        <f t="shared" si="0"/>
        <v>2089.5870728596165</v>
      </c>
      <c r="I7" s="7">
        <f t="shared" si="0"/>
        <v>9389.2056949427169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25">
      <c r="A8" s="5" t="s">
        <v>1</v>
      </c>
      <c r="B8" s="7">
        <f>_xlfn.STDEV.P(B5:B6)</f>
        <v>55.712379949123715</v>
      </c>
      <c r="C8" s="7">
        <f t="shared" ref="C8:I8" si="1">_xlfn.STDEV.P(C5:C6)</f>
        <v>43.113999889123988</v>
      </c>
      <c r="D8" s="7">
        <f t="shared" si="1"/>
        <v>36.871307525863358</v>
      </c>
      <c r="E8" s="7">
        <f t="shared" si="1"/>
        <v>42.818961391309585</v>
      </c>
      <c r="F8" s="7">
        <f t="shared" si="1"/>
        <v>25.355170983406538</v>
      </c>
      <c r="G8" s="7">
        <f t="shared" si="1"/>
        <v>99.348760659465597</v>
      </c>
      <c r="H8" s="7">
        <f t="shared" si="1"/>
        <v>14.273783685515355</v>
      </c>
      <c r="I8" s="7">
        <f t="shared" si="1"/>
        <v>599.65837273863144</v>
      </c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x14ac:dyDescent="0.25">
      <c r="A9" s="5"/>
      <c r="B9" s="7"/>
      <c r="C9" s="7"/>
      <c r="D9" s="7"/>
      <c r="E9" s="7"/>
      <c r="F9" s="7"/>
      <c r="G9" s="7"/>
      <c r="H9" s="7"/>
      <c r="I9" s="7"/>
      <c r="K9" s="24" t="s">
        <v>212</v>
      </c>
      <c r="L9" s="24">
        <v>3987</v>
      </c>
      <c r="M9" s="24" t="s">
        <v>311</v>
      </c>
      <c r="N9" s="24" t="s">
        <v>191</v>
      </c>
      <c r="O9" s="24" t="s">
        <v>200</v>
      </c>
      <c r="P9" s="24" t="s">
        <v>201</v>
      </c>
      <c r="Q9" s="24" t="s">
        <v>214</v>
      </c>
      <c r="R9" s="24" t="s">
        <v>215</v>
      </c>
      <c r="S9" s="24"/>
    </row>
    <row r="10" spans="1:19" x14ac:dyDescent="0.25">
      <c r="A10" s="120" t="s">
        <v>55</v>
      </c>
      <c r="B10" s="7">
        <v>1971.2060843996301</v>
      </c>
      <c r="C10" s="7">
        <v>1989.2270071135842</v>
      </c>
      <c r="D10" s="7">
        <v>2114.5476554326101</v>
      </c>
      <c r="E10" s="7">
        <v>1652.370011820715</v>
      </c>
      <c r="F10" s="7">
        <v>1913.3316175487173</v>
      </c>
      <c r="G10" s="7">
        <v>1967.5982409525802</v>
      </c>
      <c r="H10" s="7">
        <v>1895.1795475319498</v>
      </c>
      <c r="I10" s="7">
        <v>2368.1778954999627</v>
      </c>
      <c r="K10" s="24" t="s">
        <v>216</v>
      </c>
      <c r="L10" s="24">
        <v>4017</v>
      </c>
      <c r="M10" s="24" t="s">
        <v>312</v>
      </c>
      <c r="N10" s="24" t="s">
        <v>191</v>
      </c>
      <c r="O10" s="24" t="s">
        <v>200</v>
      </c>
      <c r="P10" s="24" t="s">
        <v>201</v>
      </c>
      <c r="Q10" s="24" t="s">
        <v>218</v>
      </c>
      <c r="R10" s="24" t="s">
        <v>219</v>
      </c>
      <c r="S10" s="24"/>
    </row>
    <row r="11" spans="1:19" ht="15.75" thickBot="1" x14ac:dyDescent="0.3">
      <c r="A11" s="121"/>
      <c r="B11" s="23">
        <v>1906.0746370571962</v>
      </c>
      <c r="C11" s="23">
        <v>2075.3132891741011</v>
      </c>
      <c r="D11" s="23">
        <v>2256.1085533457172</v>
      </c>
      <c r="E11" s="23">
        <v>1663.5445136249589</v>
      </c>
      <c r="F11" s="23">
        <v>2064.5892088943865</v>
      </c>
      <c r="G11" s="23">
        <v>1920.5834991257298</v>
      </c>
      <c r="H11" s="23">
        <v>1906.0746370571962</v>
      </c>
      <c r="I11" s="23">
        <v>2308.7665330323207</v>
      </c>
      <c r="K11" s="24" t="s">
        <v>220</v>
      </c>
      <c r="L11" s="24">
        <v>4079</v>
      </c>
      <c r="M11" s="24" t="s">
        <v>313</v>
      </c>
      <c r="N11" s="24" t="s">
        <v>191</v>
      </c>
      <c r="O11" s="24" t="s">
        <v>200</v>
      </c>
      <c r="P11" s="24" t="s">
        <v>201</v>
      </c>
      <c r="Q11" s="24" t="s">
        <v>222</v>
      </c>
      <c r="R11" s="24" t="s">
        <v>223</v>
      </c>
      <c r="S11" s="24"/>
    </row>
    <row r="12" spans="1:19" ht="15.75" thickTop="1" x14ac:dyDescent="0.25">
      <c r="A12" s="5" t="s">
        <v>0</v>
      </c>
      <c r="B12" s="7">
        <f>AVERAGE(B10:B11)</f>
        <v>1938.6403607284133</v>
      </c>
      <c r="C12" s="7">
        <f t="shared" ref="C12:I12" si="2">AVERAGE(C10:C11)</f>
        <v>2032.2701481438426</v>
      </c>
      <c r="D12" s="7">
        <f t="shared" si="2"/>
        <v>2185.3281043891639</v>
      </c>
      <c r="E12" s="7">
        <f t="shared" si="2"/>
        <v>1657.957262722837</v>
      </c>
      <c r="F12" s="7">
        <f t="shared" si="2"/>
        <v>1988.9604132215518</v>
      </c>
      <c r="G12" s="7">
        <f t="shared" si="2"/>
        <v>1944.0908700391551</v>
      </c>
      <c r="H12" s="7">
        <f t="shared" si="2"/>
        <v>1900.627092294573</v>
      </c>
      <c r="I12" s="7">
        <f t="shared" si="2"/>
        <v>2338.4722142661417</v>
      </c>
      <c r="K12" s="24" t="s">
        <v>224</v>
      </c>
      <c r="L12" s="24">
        <v>3161</v>
      </c>
      <c r="M12" s="24" t="s">
        <v>314</v>
      </c>
      <c r="N12" s="24" t="s">
        <v>191</v>
      </c>
      <c r="O12" s="24" t="s">
        <v>200</v>
      </c>
      <c r="P12" s="24" t="s">
        <v>201</v>
      </c>
      <c r="Q12" s="24" t="s">
        <v>226</v>
      </c>
      <c r="R12" s="24" t="s">
        <v>227</v>
      </c>
      <c r="S12" s="24"/>
    </row>
    <row r="13" spans="1:19" x14ac:dyDescent="0.25">
      <c r="A13" s="5" t="s">
        <v>1</v>
      </c>
      <c r="B13" s="7">
        <f>_xlfn.STDEV.P(B10:B11)</f>
        <v>32.565723671216915</v>
      </c>
      <c r="C13" s="7">
        <f t="shared" ref="C13:I13" si="3">_xlfn.STDEV.P(C10:C11)</f>
        <v>43.043141030258425</v>
      </c>
      <c r="D13" s="7">
        <f t="shared" si="3"/>
        <v>70.780448956553528</v>
      </c>
      <c r="E13" s="7">
        <f t="shared" si="3"/>
        <v>5.587250902121923</v>
      </c>
      <c r="F13" s="7">
        <f t="shared" si="3"/>
        <v>75.628795672834599</v>
      </c>
      <c r="G13" s="7">
        <f t="shared" si="3"/>
        <v>23.507370913425234</v>
      </c>
      <c r="H13" s="7">
        <f t="shared" si="3"/>
        <v>5.4475447626232381</v>
      </c>
      <c r="I13" s="7">
        <f t="shared" si="3"/>
        <v>29.705681233820997</v>
      </c>
      <c r="K13" s="24" t="s">
        <v>228</v>
      </c>
      <c r="L13" s="24">
        <v>3849</v>
      </c>
      <c r="M13" s="24" t="s">
        <v>315</v>
      </c>
      <c r="N13" s="24" t="s">
        <v>191</v>
      </c>
      <c r="O13" s="24" t="s">
        <v>200</v>
      </c>
      <c r="P13" s="24" t="s">
        <v>201</v>
      </c>
      <c r="Q13" s="24" t="s">
        <v>230</v>
      </c>
      <c r="R13" s="24" t="s">
        <v>231</v>
      </c>
      <c r="S13" s="24"/>
    </row>
    <row r="14" spans="1:19" x14ac:dyDescent="0.25">
      <c r="B14" s="7"/>
      <c r="C14" s="7"/>
      <c r="D14" s="7"/>
      <c r="E14" s="7"/>
      <c r="F14" s="7"/>
      <c r="G14" s="7"/>
      <c r="H14" s="7"/>
      <c r="I14" s="7"/>
      <c r="K14" s="24" t="s">
        <v>232</v>
      </c>
      <c r="L14" s="24">
        <v>-4213</v>
      </c>
      <c r="M14" s="24" t="s">
        <v>316</v>
      </c>
      <c r="N14" s="24" t="s">
        <v>191</v>
      </c>
      <c r="O14" s="24" t="s">
        <v>192</v>
      </c>
      <c r="P14" s="95">
        <v>8.9999999999999993E-3</v>
      </c>
      <c r="Q14" s="24" t="s">
        <v>236</v>
      </c>
      <c r="R14" s="24" t="s">
        <v>237</v>
      </c>
      <c r="S14" s="24"/>
    </row>
    <row r="15" spans="1:19" x14ac:dyDescent="0.25">
      <c r="A15" s="130" t="s">
        <v>24</v>
      </c>
      <c r="B15" s="7">
        <f>B5-B$12</f>
        <v>4032.6214685263162</v>
      </c>
      <c r="C15" s="7">
        <f t="shared" ref="C15:I16" si="4">C5-C$12</f>
        <v>-61.06406374421249</v>
      </c>
      <c r="D15" s="7">
        <f t="shared" si="4"/>
        <v>130.44258896231031</v>
      </c>
      <c r="E15" s="7">
        <f t="shared" si="4"/>
        <v>-39.195444319431544</v>
      </c>
      <c r="F15" s="7">
        <f t="shared" si="4"/>
        <v>-35.805844847842991</v>
      </c>
      <c r="G15" s="7">
        <f t="shared" si="4"/>
        <v>812.41589587983026</v>
      </c>
      <c r="H15" s="7">
        <f t="shared" si="4"/>
        <v>203.23376425055881</v>
      </c>
      <c r="I15" s="7">
        <f t="shared" si="4"/>
        <v>6451.0751079379443</v>
      </c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15.75" thickBot="1" x14ac:dyDescent="0.3">
      <c r="A16" s="131"/>
      <c r="B16" s="23">
        <f>B6-B$12</f>
        <v>4144.0462284245641</v>
      </c>
      <c r="C16" s="23">
        <f t="shared" si="4"/>
        <v>25.163936034035487</v>
      </c>
      <c r="D16" s="23">
        <f t="shared" si="4"/>
        <v>56.699973910583594</v>
      </c>
      <c r="E16" s="23">
        <f t="shared" si="4"/>
        <v>46.442478463187626</v>
      </c>
      <c r="F16" s="23">
        <f t="shared" si="4"/>
        <v>-86.516186814656066</v>
      </c>
      <c r="G16" s="23">
        <f t="shared" si="4"/>
        <v>1011.1134171987615</v>
      </c>
      <c r="H16" s="23">
        <f t="shared" si="4"/>
        <v>174.6861968795281</v>
      </c>
      <c r="I16" s="23">
        <f>I6-I$12</f>
        <v>7650.3918534152072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ht="15.75" thickTop="1" x14ac:dyDescent="0.25">
      <c r="A17" s="5" t="s">
        <v>0</v>
      </c>
      <c r="B17" s="7">
        <f>B7-B12</f>
        <v>4088.3338484754399</v>
      </c>
      <c r="C17" s="7">
        <f t="shared" ref="C17:I17" si="5">C7-C12</f>
        <v>-17.950063855088501</v>
      </c>
      <c r="D17" s="7">
        <f t="shared" si="5"/>
        <v>93.571281436446952</v>
      </c>
      <c r="E17" s="7">
        <f t="shared" si="5"/>
        <v>3.623517071878041</v>
      </c>
      <c r="F17" s="7">
        <f t="shared" si="5"/>
        <v>-61.161015831249642</v>
      </c>
      <c r="G17" s="7">
        <f t="shared" si="5"/>
        <v>911.76465653929563</v>
      </c>
      <c r="H17" s="7">
        <f t="shared" si="5"/>
        <v>188.95998056504345</v>
      </c>
      <c r="I17" s="7">
        <f t="shared" si="5"/>
        <v>7050.7334806765757</v>
      </c>
      <c r="K17" s="24" t="s">
        <v>212</v>
      </c>
      <c r="L17" s="24">
        <v>4158</v>
      </c>
      <c r="M17" s="24">
        <v>171</v>
      </c>
      <c r="N17" s="24">
        <v>3987</v>
      </c>
      <c r="O17" s="24">
        <v>67.31</v>
      </c>
      <c r="P17" s="24">
        <v>4</v>
      </c>
      <c r="Q17" s="24">
        <v>4</v>
      </c>
      <c r="R17" s="24">
        <v>59.23</v>
      </c>
      <c r="S17" s="24">
        <v>5.6740000000000004</v>
      </c>
    </row>
    <row r="18" spans="1:19" x14ac:dyDescent="0.25">
      <c r="A18" s="5" t="s">
        <v>1</v>
      </c>
      <c r="B18" s="7">
        <f>SQRT(B8^2+B13^2)</f>
        <v>64.532128725353388</v>
      </c>
      <c r="C18" s="7">
        <f t="shared" ref="C18:I18" si="6">SQRT(C8^2+C13^2)</f>
        <v>60.922319195760267</v>
      </c>
      <c r="D18" s="7">
        <f t="shared" si="6"/>
        <v>79.808303284545943</v>
      </c>
      <c r="E18" s="7">
        <f>SQRT(E8^2+E13^2)</f>
        <v>43.181950248613404</v>
      </c>
      <c r="F18" s="7">
        <f t="shared" si="6"/>
        <v>79.765903934708504</v>
      </c>
      <c r="G18" s="7">
        <f t="shared" si="6"/>
        <v>102.09198172154917</v>
      </c>
      <c r="H18" s="7">
        <f t="shared" si="6"/>
        <v>15.277979075835527</v>
      </c>
      <c r="I18" s="7">
        <f t="shared" si="6"/>
        <v>600.39369707976516</v>
      </c>
      <c r="K18" s="24" t="s">
        <v>216</v>
      </c>
      <c r="L18" s="24">
        <v>4158</v>
      </c>
      <c r="M18" s="24">
        <v>141</v>
      </c>
      <c r="N18" s="24">
        <v>4017</v>
      </c>
      <c r="O18" s="24">
        <v>80.81</v>
      </c>
      <c r="P18" s="24">
        <v>4</v>
      </c>
      <c r="Q18" s="24">
        <v>4</v>
      </c>
      <c r="R18" s="24">
        <v>49.71</v>
      </c>
      <c r="S18" s="24">
        <v>5.8849999999999998</v>
      </c>
    </row>
    <row r="19" spans="1:19" x14ac:dyDescent="0.25">
      <c r="K19" s="24" t="s">
        <v>220</v>
      </c>
      <c r="L19" s="24">
        <v>4158</v>
      </c>
      <c r="M19" s="24">
        <v>79</v>
      </c>
      <c r="N19" s="24">
        <v>4079</v>
      </c>
      <c r="O19" s="24">
        <v>66.7</v>
      </c>
      <c r="P19" s="24">
        <v>4</v>
      </c>
      <c r="Q19" s="24">
        <v>4</v>
      </c>
      <c r="R19" s="24">
        <v>61.15</v>
      </c>
      <c r="S19" s="24">
        <v>5.6130000000000004</v>
      </c>
    </row>
    <row r="20" spans="1:19" x14ac:dyDescent="0.25">
      <c r="A20" s="122" t="s">
        <v>43</v>
      </c>
      <c r="B20" s="122"/>
      <c r="C20" s="122"/>
      <c r="D20" s="122"/>
      <c r="E20" s="122"/>
      <c r="F20" s="122"/>
      <c r="G20" s="122"/>
      <c r="H20" s="122"/>
      <c r="I20" s="122"/>
      <c r="K20" s="24" t="s">
        <v>224</v>
      </c>
      <c r="L20" s="24">
        <v>4158</v>
      </c>
      <c r="M20" s="24">
        <v>997</v>
      </c>
      <c r="N20" s="24">
        <v>3161</v>
      </c>
      <c r="O20" s="24">
        <v>76.38</v>
      </c>
      <c r="P20" s="24">
        <v>4</v>
      </c>
      <c r="Q20" s="24">
        <v>4</v>
      </c>
      <c r="R20" s="24">
        <v>41.38</v>
      </c>
      <c r="S20" s="24">
        <v>5.992</v>
      </c>
    </row>
    <row r="21" spans="1:19" x14ac:dyDescent="0.25">
      <c r="A21" s="2"/>
      <c r="B21" s="18" t="s">
        <v>19</v>
      </c>
      <c r="C21" s="15" t="s">
        <v>3</v>
      </c>
      <c r="D21" s="16" t="s">
        <v>4</v>
      </c>
      <c r="E21" s="17" t="s">
        <v>5</v>
      </c>
      <c r="F21" s="19" t="s">
        <v>6</v>
      </c>
      <c r="G21" s="20" t="s">
        <v>7</v>
      </c>
      <c r="H21" s="21" t="s">
        <v>8</v>
      </c>
      <c r="I21" s="22" t="s">
        <v>9</v>
      </c>
      <c r="K21" s="24" t="s">
        <v>228</v>
      </c>
      <c r="L21" s="24">
        <v>4158</v>
      </c>
      <c r="M21" s="24">
        <v>309</v>
      </c>
      <c r="N21" s="24">
        <v>3849</v>
      </c>
      <c r="O21" s="24">
        <v>81.569999999999993</v>
      </c>
      <c r="P21" s="24">
        <v>4</v>
      </c>
      <c r="Q21" s="24">
        <v>4</v>
      </c>
      <c r="R21" s="24">
        <v>47.19</v>
      </c>
      <c r="S21" s="24">
        <v>5.8579999999999997</v>
      </c>
    </row>
    <row r="22" spans="1:19" x14ac:dyDescent="0.25">
      <c r="A22" s="120" t="s">
        <v>54</v>
      </c>
      <c r="B22" s="7">
        <v>5890.4549685637903</v>
      </c>
      <c r="C22" s="7">
        <v>1866.1538141946687</v>
      </c>
      <c r="D22" s="7">
        <v>2243.4756234047377</v>
      </c>
      <c r="E22" s="7">
        <v>1629.4336335723715</v>
      </c>
      <c r="F22" s="7">
        <v>1473.106672319057</v>
      </c>
      <c r="G22" s="7">
        <v>2647.4519220162961</v>
      </c>
      <c r="H22" s="7">
        <v>1854.8404131600928</v>
      </c>
      <c r="I22" s="7">
        <v>11063.636042062017</v>
      </c>
      <c r="K22" s="24" t="s">
        <v>232</v>
      </c>
      <c r="L22" s="24">
        <v>4158</v>
      </c>
      <c r="M22" s="24">
        <v>8371</v>
      </c>
      <c r="N22" s="24">
        <v>-4213</v>
      </c>
      <c r="O22" s="24">
        <v>698</v>
      </c>
      <c r="P22" s="24">
        <v>4</v>
      </c>
      <c r="Q22" s="24">
        <v>4</v>
      </c>
      <c r="R22" s="24">
        <v>6.0359999999999996</v>
      </c>
      <c r="S22" s="24">
        <v>3.0350000000000001</v>
      </c>
    </row>
    <row r="23" spans="1:19" ht="15.75" thickBot="1" x14ac:dyDescent="0.3">
      <c r="A23" s="121"/>
      <c r="B23" s="23">
        <v>5697.2772582898006</v>
      </c>
      <c r="C23" s="23">
        <v>1881.2174810166678</v>
      </c>
      <c r="D23" s="23">
        <v>2210.7110164866081</v>
      </c>
      <c r="E23" s="23">
        <v>1710.3244383697427</v>
      </c>
      <c r="F23" s="23">
        <v>1532.0933720911637</v>
      </c>
      <c r="G23" s="23">
        <v>2647.4519220162961</v>
      </c>
      <c r="H23" s="23">
        <v>1779.0659687941636</v>
      </c>
      <c r="I23" s="23">
        <v>11402.969593736394</v>
      </c>
    </row>
    <row r="24" spans="1:19" ht="15.75" thickTop="1" x14ac:dyDescent="0.25">
      <c r="A24" s="5" t="s">
        <v>0</v>
      </c>
      <c r="B24" s="7">
        <f>AVERAGE(B22:B23)</f>
        <v>5793.866113426795</v>
      </c>
      <c r="C24" s="7">
        <f t="shared" ref="C24:I24" si="7">AVERAGE(C22:C23)</f>
        <v>1873.6856476056682</v>
      </c>
      <c r="D24" s="7">
        <f t="shared" si="7"/>
        <v>2227.0933199456731</v>
      </c>
      <c r="E24" s="7">
        <f t="shared" si="7"/>
        <v>1669.879035971057</v>
      </c>
      <c r="F24" s="7">
        <f t="shared" si="7"/>
        <v>1502.6000222051102</v>
      </c>
      <c r="G24" s="7">
        <f t="shared" si="7"/>
        <v>2647.4519220162961</v>
      </c>
      <c r="H24" s="7">
        <f t="shared" si="7"/>
        <v>1816.9531909771281</v>
      </c>
      <c r="I24" s="7">
        <f t="shared" si="7"/>
        <v>11233.302817899206</v>
      </c>
    </row>
    <row r="25" spans="1:19" x14ac:dyDescent="0.25">
      <c r="A25" s="5" t="s">
        <v>1</v>
      </c>
      <c r="B25" s="7">
        <f>_xlfn.STDEV.P(B22:B23)</f>
        <v>96.58885513699488</v>
      </c>
      <c r="C25" s="7">
        <f t="shared" ref="C25:I25" si="8">_xlfn.STDEV.P(C22:C23)</f>
        <v>7.5318334109995249</v>
      </c>
      <c r="D25" s="7">
        <f t="shared" si="8"/>
        <v>16.382303459064815</v>
      </c>
      <c r="E25" s="7">
        <f t="shared" si="8"/>
        <v>40.445402398685587</v>
      </c>
      <c r="F25" s="7">
        <f t="shared" si="8"/>
        <v>29.493349886053352</v>
      </c>
      <c r="G25" s="7">
        <f t="shared" si="8"/>
        <v>0</v>
      </c>
      <c r="H25" s="7">
        <f t="shared" si="8"/>
        <v>37.887222182964592</v>
      </c>
      <c r="I25" s="7">
        <f t="shared" si="8"/>
        <v>169.66677583718865</v>
      </c>
    </row>
    <row r="26" spans="1:19" x14ac:dyDescent="0.25">
      <c r="A26" s="5"/>
      <c r="B26" s="7"/>
      <c r="C26" s="7"/>
      <c r="D26" s="7"/>
      <c r="E26" s="7"/>
      <c r="F26" s="7"/>
      <c r="G26" s="7"/>
      <c r="H26" s="7"/>
      <c r="I26" s="7"/>
    </row>
    <row r="27" spans="1:19" x14ac:dyDescent="0.25">
      <c r="A27" s="120" t="s">
        <v>55</v>
      </c>
      <c r="B27" s="7">
        <v>1555.5629986821539</v>
      </c>
      <c r="C27" s="7">
        <v>2023.1804014002564</v>
      </c>
      <c r="D27" s="7">
        <v>1963.6525499616439</v>
      </c>
      <c r="E27" s="7">
        <v>1421.6082449189369</v>
      </c>
      <c r="F27" s="7">
        <v>1405.6893342092483</v>
      </c>
      <c r="G27" s="7">
        <v>1512.4814190837346</v>
      </c>
      <c r="H27" s="7">
        <v>1365.7358716844356</v>
      </c>
      <c r="I27" s="7">
        <v>1567.2717699649336</v>
      </c>
    </row>
    <row r="28" spans="1:19" ht="15.75" thickBot="1" x14ac:dyDescent="0.3">
      <c r="A28" s="121"/>
      <c r="B28" s="23">
        <v>1575.0680950822277</v>
      </c>
      <c r="C28" s="23">
        <v>1974.8406788495668</v>
      </c>
      <c r="D28" s="23">
        <v>1993.4600303367497</v>
      </c>
      <c r="E28" s="23">
        <v>1401.7040948254266</v>
      </c>
      <c r="F28" s="23">
        <v>1285.1277831391187</v>
      </c>
      <c r="G28" s="23">
        <v>1617.8141782310729</v>
      </c>
      <c r="H28" s="23">
        <v>1409.6723602415152</v>
      </c>
      <c r="I28" s="23">
        <v>1516.407778753379</v>
      </c>
    </row>
    <row r="29" spans="1:19" ht="15.75" thickTop="1" x14ac:dyDescent="0.25">
      <c r="A29" s="5" t="s">
        <v>0</v>
      </c>
      <c r="B29" s="7">
        <f>AVERAGE(B27:B28)</f>
        <v>1565.3155468821908</v>
      </c>
      <c r="C29" s="7">
        <f t="shared" ref="C29:I29" si="9">AVERAGE(C27:C28)</f>
        <v>1999.0105401249116</v>
      </c>
      <c r="D29" s="7">
        <f t="shared" si="9"/>
        <v>1978.5562901491967</v>
      </c>
      <c r="E29" s="7">
        <f>AVERAGE(E27:E28)</f>
        <v>1411.6561698721816</v>
      </c>
      <c r="F29" s="7">
        <f t="shared" si="9"/>
        <v>1345.4085586741835</v>
      </c>
      <c r="G29" s="7">
        <f t="shared" si="9"/>
        <v>1565.1477986574037</v>
      </c>
      <c r="H29" s="7">
        <f t="shared" si="9"/>
        <v>1387.7041159629753</v>
      </c>
      <c r="I29" s="7">
        <f t="shared" si="9"/>
        <v>1541.8397743591563</v>
      </c>
    </row>
    <row r="30" spans="1:19" x14ac:dyDescent="0.25">
      <c r="A30" s="5" t="s">
        <v>1</v>
      </c>
      <c r="B30" s="7">
        <f>_xlfn.STDEV.P(B27:B28)</f>
        <v>9.7525482000369266</v>
      </c>
      <c r="C30" s="7">
        <f t="shared" ref="C30:I30" si="10">_xlfn.STDEV.P(C27:C28)</f>
        <v>24.169861275344829</v>
      </c>
      <c r="D30" s="7">
        <f t="shared" si="10"/>
        <v>14.903740187552899</v>
      </c>
      <c r="E30" s="7">
        <f>_xlfn.STDEV.P(E27:E28)</f>
        <v>9.9520750467551125</v>
      </c>
      <c r="F30" s="7">
        <f t="shared" si="10"/>
        <v>60.280775535064777</v>
      </c>
      <c r="G30" s="7">
        <f t="shared" si="10"/>
        <v>52.666379573669133</v>
      </c>
      <c r="H30" s="7">
        <f t="shared" si="10"/>
        <v>21.968244278539828</v>
      </c>
      <c r="I30" s="7">
        <f t="shared" si="10"/>
        <v>25.431995605777274</v>
      </c>
    </row>
    <row r="31" spans="1:19" x14ac:dyDescent="0.25">
      <c r="B31" s="7"/>
      <c r="C31" s="7"/>
      <c r="D31" s="7"/>
      <c r="E31" s="7"/>
      <c r="F31" s="7"/>
      <c r="G31" s="7"/>
      <c r="H31" s="7"/>
      <c r="I31" s="7"/>
    </row>
    <row r="32" spans="1:19" x14ac:dyDescent="0.25">
      <c r="A32" s="130" t="s">
        <v>24</v>
      </c>
      <c r="B32" s="7">
        <f>B22-B$29</f>
        <v>4325.1394216815997</v>
      </c>
      <c r="C32" s="7">
        <f t="shared" ref="C32:I33" si="11">C22-C$29</f>
        <v>-132.85672593024287</v>
      </c>
      <c r="D32" s="7">
        <f t="shared" si="11"/>
        <v>264.91933325554101</v>
      </c>
      <c r="E32" s="7">
        <f t="shared" si="11"/>
        <v>217.77746370018986</v>
      </c>
      <c r="F32" s="7">
        <f t="shared" si="11"/>
        <v>127.6981136448735</v>
      </c>
      <c r="G32" s="7">
        <f t="shared" si="11"/>
        <v>1082.3041233588924</v>
      </c>
      <c r="H32" s="7">
        <f t="shared" si="11"/>
        <v>467.13629719711753</v>
      </c>
      <c r="I32" s="7">
        <f t="shared" si="11"/>
        <v>9521.7962677028609</v>
      </c>
    </row>
    <row r="33" spans="1:11" ht="15.75" thickBot="1" x14ac:dyDescent="0.3">
      <c r="A33" s="131"/>
      <c r="B33" s="23">
        <f>B23-B$29</f>
        <v>4131.96171140761</v>
      </c>
      <c r="C33" s="23">
        <f t="shared" si="11"/>
        <v>-117.79305910824382</v>
      </c>
      <c r="D33" s="23">
        <f t="shared" si="11"/>
        <v>232.15472633741138</v>
      </c>
      <c r="E33" s="23">
        <f t="shared" si="11"/>
        <v>298.66826849756103</v>
      </c>
      <c r="F33" s="23">
        <f t="shared" si="11"/>
        <v>186.68481341698021</v>
      </c>
      <c r="G33" s="23">
        <f t="shared" si="11"/>
        <v>1082.3041233588924</v>
      </c>
      <c r="H33" s="23">
        <f t="shared" si="11"/>
        <v>391.36185283118834</v>
      </c>
      <c r="I33" s="23">
        <f t="shared" si="11"/>
        <v>9861.1298193772382</v>
      </c>
    </row>
    <row r="34" spans="1:11" ht="15.75" thickTop="1" x14ac:dyDescent="0.25">
      <c r="A34" s="5" t="s">
        <v>0</v>
      </c>
      <c r="B34" s="7">
        <f>B24-B29</f>
        <v>4228.5505665446044</v>
      </c>
      <c r="C34" s="7">
        <f t="shared" ref="C34:I34" si="12">C24-C29</f>
        <v>-125.32489251924335</v>
      </c>
      <c r="D34" s="7">
        <f t="shared" si="12"/>
        <v>248.53702979647642</v>
      </c>
      <c r="E34" s="7">
        <f t="shared" si="12"/>
        <v>258.22286609887533</v>
      </c>
      <c r="F34" s="7">
        <f t="shared" si="12"/>
        <v>157.19146353092674</v>
      </c>
      <c r="G34" s="7">
        <f t="shared" si="12"/>
        <v>1082.3041233588924</v>
      </c>
      <c r="H34" s="7">
        <f t="shared" si="12"/>
        <v>429.24907501415282</v>
      </c>
      <c r="I34" s="7">
        <f t="shared" si="12"/>
        <v>9691.4630435400504</v>
      </c>
    </row>
    <row r="35" spans="1:11" x14ac:dyDescent="0.25">
      <c r="A35" s="5" t="s">
        <v>1</v>
      </c>
      <c r="B35" s="7">
        <f>SQRT(B25^2+B30^2)</f>
        <v>97.079962572455841</v>
      </c>
      <c r="C35" s="7">
        <f t="shared" ref="C35:D35" si="13">SQRT(C25^2+C30^2)</f>
        <v>25.316214341809921</v>
      </c>
      <c r="D35" s="7">
        <f t="shared" si="13"/>
        <v>22.147264801843281</v>
      </c>
      <c r="E35" s="7">
        <f>SQRT(E25^2+E30^2)</f>
        <v>41.651823164512834</v>
      </c>
      <c r="F35" s="7">
        <f t="shared" ref="F35:I35" si="14">SQRT(F25^2+F30^2)</f>
        <v>67.109087213357526</v>
      </c>
      <c r="G35" s="7">
        <f t="shared" si="14"/>
        <v>52.666379573669133</v>
      </c>
      <c r="H35" s="7">
        <f t="shared" si="14"/>
        <v>43.795494761709477</v>
      </c>
      <c r="I35" s="7">
        <f t="shared" si="14"/>
        <v>171.56223717205106</v>
      </c>
    </row>
    <row r="37" spans="1:11" x14ac:dyDescent="0.25">
      <c r="A37" s="122" t="s">
        <v>41</v>
      </c>
      <c r="B37" s="122"/>
      <c r="C37" s="122"/>
      <c r="D37" s="122"/>
      <c r="E37" s="122"/>
      <c r="F37" s="122"/>
      <c r="G37" s="122"/>
      <c r="H37" s="122"/>
      <c r="I37" s="122"/>
    </row>
    <row r="38" spans="1:11" x14ac:dyDescent="0.25">
      <c r="A38" s="2"/>
      <c r="B38" s="18" t="s">
        <v>19</v>
      </c>
      <c r="C38" s="15" t="s">
        <v>3</v>
      </c>
      <c r="D38" s="16" t="s">
        <v>4</v>
      </c>
      <c r="E38" s="17" t="s">
        <v>5</v>
      </c>
      <c r="F38" s="19" t="s">
        <v>6</v>
      </c>
      <c r="G38" s="20" t="s">
        <v>7</v>
      </c>
      <c r="H38" s="21" t="s">
        <v>8</v>
      </c>
      <c r="I38" s="22" t="s">
        <v>9</v>
      </c>
    </row>
    <row r="39" spans="1:11" x14ac:dyDescent="0.25">
      <c r="A39" s="130" t="s">
        <v>24</v>
      </c>
      <c r="B39" s="7">
        <v>4032.6214685263162</v>
      </c>
      <c r="C39" s="31" t="s">
        <v>57</v>
      </c>
      <c r="D39" s="7">
        <v>130.44258896231031</v>
      </c>
      <c r="E39" s="31" t="s">
        <v>60</v>
      </c>
      <c r="F39" s="31" t="s">
        <v>61</v>
      </c>
      <c r="G39" s="7">
        <v>812.41589587983026</v>
      </c>
      <c r="H39" s="7">
        <v>203.23376425055881</v>
      </c>
      <c r="I39" s="7">
        <v>6451.0751079379443</v>
      </c>
    </row>
    <row r="40" spans="1:11" x14ac:dyDescent="0.25">
      <c r="A40" s="130"/>
      <c r="B40" s="7">
        <v>4144.0462284245641</v>
      </c>
      <c r="C40" s="32">
        <v>25.163936034035487</v>
      </c>
      <c r="D40" s="7">
        <v>56.699973910583594</v>
      </c>
      <c r="E40" s="7">
        <v>46.442478463187626</v>
      </c>
      <c r="F40" s="31" t="s">
        <v>62</v>
      </c>
      <c r="G40" s="7">
        <v>1011.1134171987615</v>
      </c>
      <c r="H40" s="7">
        <v>174.6861968795281</v>
      </c>
      <c r="I40" s="7">
        <v>7650.3918534152072</v>
      </c>
    </row>
    <row r="41" spans="1:11" x14ac:dyDescent="0.25">
      <c r="A41" s="130"/>
      <c r="B41" s="7">
        <v>4325.1394216815997</v>
      </c>
      <c r="C41" s="31" t="s">
        <v>58</v>
      </c>
      <c r="D41" s="7">
        <v>264.91933325554101</v>
      </c>
      <c r="E41" s="7">
        <v>217.77746370018986</v>
      </c>
      <c r="F41" s="7">
        <v>127.6981136448735</v>
      </c>
      <c r="G41" s="7">
        <v>1082.3041233588924</v>
      </c>
      <c r="H41" s="7">
        <v>467.13629719711753</v>
      </c>
      <c r="I41" s="7">
        <v>9521.7962677028609</v>
      </c>
    </row>
    <row r="42" spans="1:11" ht="15.75" thickBot="1" x14ac:dyDescent="0.3">
      <c r="A42" s="131"/>
      <c r="B42" s="23">
        <v>4131.96171140761</v>
      </c>
      <c r="C42" s="34" t="s">
        <v>59</v>
      </c>
      <c r="D42" s="23">
        <v>232.15472633741138</v>
      </c>
      <c r="E42" s="23">
        <v>298.66826849756103</v>
      </c>
      <c r="F42" s="23">
        <v>186.68481341698021</v>
      </c>
      <c r="G42" s="23">
        <v>1082.3041233588924</v>
      </c>
      <c r="H42" s="23">
        <v>391.36185283118834</v>
      </c>
      <c r="I42" s="23">
        <v>9861.1298193772382</v>
      </c>
    </row>
    <row r="43" spans="1:11" ht="15.75" thickTop="1" x14ac:dyDescent="0.25">
      <c r="A43" s="5" t="s">
        <v>0</v>
      </c>
      <c r="B43" s="7">
        <f>AVERAGE(B39:B42)</f>
        <v>4158.4422075100229</v>
      </c>
      <c r="C43" s="7">
        <f>AVERAGE(0,C40,0,0)</f>
        <v>6.2909840085088717</v>
      </c>
      <c r="D43" s="7">
        <f t="shared" ref="D43:I43" si="15">AVERAGE(D39:D42)</f>
        <v>171.05415561646157</v>
      </c>
      <c r="E43" s="7">
        <f>AVERAGE(0,E40:E42)</f>
        <v>140.72205266523463</v>
      </c>
      <c r="F43" s="7">
        <f>AVERAGE(0,0,F37:F42)</f>
        <v>78.595731765463427</v>
      </c>
      <c r="G43" s="7">
        <f t="shared" si="15"/>
        <v>997.03438994909413</v>
      </c>
      <c r="H43" s="7">
        <f t="shared" si="15"/>
        <v>309.10452778959819</v>
      </c>
      <c r="I43" s="7">
        <f t="shared" si="15"/>
        <v>8371.0982621083131</v>
      </c>
    </row>
    <row r="44" spans="1:11" x14ac:dyDescent="0.25">
      <c r="A44" s="5" t="s">
        <v>1</v>
      </c>
      <c r="B44" s="7">
        <f>_xlfn.STDEV.P(B39:B42)</f>
        <v>105.50744103928106</v>
      </c>
      <c r="C44" s="7">
        <f>_xlfn.STDEV.P(0,C40,0,0)</f>
        <v>10.896303932340683</v>
      </c>
      <c r="D44" s="7">
        <f t="shared" ref="D44:I44" si="16">_xlfn.STDEV.P(D39:D42)</f>
        <v>82.568349770610141</v>
      </c>
      <c r="E44" s="7">
        <f>_xlfn.STDEV.P(0,E40:E42)</f>
        <v>122.04085144282027</v>
      </c>
      <c r="F44" s="7">
        <f>_xlfn.STDEV.P(0,0,F37:F42)</f>
        <v>81.315545226600179</v>
      </c>
      <c r="G44" s="7">
        <f t="shared" si="16"/>
        <v>110.48083796778509</v>
      </c>
      <c r="H44" s="7">
        <f t="shared" si="16"/>
        <v>123.50831340648438</v>
      </c>
      <c r="I44" s="7">
        <f t="shared" si="16"/>
        <v>1391.9596421787976</v>
      </c>
    </row>
    <row r="47" spans="1:11" x14ac:dyDescent="0.25">
      <c r="A47" s="129" t="s">
        <v>135</v>
      </c>
      <c r="B47" s="129"/>
      <c r="C47" s="129"/>
      <c r="D47" s="129"/>
      <c r="E47" s="129"/>
      <c r="F47" s="129"/>
      <c r="G47" s="129"/>
      <c r="H47" s="129"/>
      <c r="I47" s="129"/>
      <c r="K47" t="s">
        <v>179</v>
      </c>
    </row>
    <row r="48" spans="1:11" x14ac:dyDescent="0.25">
      <c r="A48" s="122" t="s">
        <v>44</v>
      </c>
      <c r="B48" s="122"/>
      <c r="C48" s="122"/>
      <c r="D48" s="122"/>
      <c r="E48" s="122"/>
      <c r="F48" s="122"/>
      <c r="G48" s="122"/>
      <c r="H48" s="122"/>
      <c r="I48" s="122"/>
    </row>
    <row r="49" spans="1:19" x14ac:dyDescent="0.25">
      <c r="A49" s="2"/>
      <c r="B49" s="18" t="s">
        <v>19</v>
      </c>
      <c r="C49" s="15" t="s">
        <v>3</v>
      </c>
      <c r="D49" s="16" t="s">
        <v>4</v>
      </c>
      <c r="E49" s="17" t="s">
        <v>5</v>
      </c>
      <c r="F49" s="19" t="s">
        <v>6</v>
      </c>
      <c r="G49" s="20" t="s">
        <v>7</v>
      </c>
      <c r="H49" s="21" t="s">
        <v>8</v>
      </c>
      <c r="I49" s="22" t="s">
        <v>9</v>
      </c>
      <c r="K49" s="24" t="s">
        <v>180</v>
      </c>
      <c r="L49" s="24">
        <v>1</v>
      </c>
      <c r="M49" s="24"/>
      <c r="N49" s="24"/>
      <c r="O49" s="24"/>
      <c r="P49" s="24"/>
      <c r="Q49" s="24"/>
      <c r="R49" s="24"/>
      <c r="S49" s="24"/>
    </row>
    <row r="50" spans="1:19" x14ac:dyDescent="0.25">
      <c r="A50" s="120" t="s">
        <v>55</v>
      </c>
      <c r="B50" s="7">
        <v>9062.1833174355652</v>
      </c>
      <c r="C50" s="7">
        <v>2153.6475234521399</v>
      </c>
      <c r="D50" s="7">
        <v>3095.1453714954928</v>
      </c>
      <c r="E50" s="7">
        <v>2603.1615002356971</v>
      </c>
      <c r="F50" s="7">
        <v>2486.1845860934163</v>
      </c>
      <c r="G50" s="7">
        <v>3637.4794929941836</v>
      </c>
      <c r="H50" s="7">
        <v>2921.7052707630487</v>
      </c>
      <c r="I50" s="7">
        <v>6723.5168828371825</v>
      </c>
      <c r="K50" s="24" t="s">
        <v>181</v>
      </c>
      <c r="L50" s="24">
        <v>6</v>
      </c>
      <c r="M50" s="24"/>
      <c r="N50" s="24"/>
      <c r="O50" s="24"/>
      <c r="P50" s="24"/>
      <c r="Q50" s="24"/>
      <c r="R50" s="24"/>
      <c r="S50" s="24"/>
    </row>
    <row r="51" spans="1:19" ht="15.75" thickBot="1" x14ac:dyDescent="0.3">
      <c r="A51" s="121"/>
      <c r="B51" s="23">
        <v>8737.570254208098</v>
      </c>
      <c r="C51" s="23">
        <v>2107.4242385784992</v>
      </c>
      <c r="D51" s="23">
        <v>3095.1453714954928</v>
      </c>
      <c r="E51" s="23">
        <v>2375.1492018458571</v>
      </c>
      <c r="F51" s="23">
        <v>2517.2465635210633</v>
      </c>
      <c r="G51" s="23">
        <v>3701.7738641440892</v>
      </c>
      <c r="H51" s="23">
        <v>2938.4636284591079</v>
      </c>
      <c r="I51" s="23">
        <v>7103.7127790967807</v>
      </c>
      <c r="K51" s="24" t="s">
        <v>182</v>
      </c>
      <c r="L51" s="24">
        <v>0.05</v>
      </c>
      <c r="M51" s="24"/>
      <c r="N51" s="24"/>
      <c r="O51" s="24"/>
      <c r="P51" s="24"/>
      <c r="Q51" s="24"/>
      <c r="R51" s="24"/>
      <c r="S51" s="24"/>
    </row>
    <row r="52" spans="1:19" ht="15.75" thickTop="1" x14ac:dyDescent="0.25">
      <c r="A52" s="5" t="s">
        <v>0</v>
      </c>
      <c r="B52" s="7">
        <f t="shared" ref="B52:I52" si="17">AVERAGE(B50:B51)</f>
        <v>8899.8767858218307</v>
      </c>
      <c r="C52" s="7">
        <f t="shared" si="17"/>
        <v>2130.5358810153193</v>
      </c>
      <c r="D52" s="7">
        <f t="shared" si="17"/>
        <v>3095.1453714954928</v>
      </c>
      <c r="E52" s="7">
        <f t="shared" si="17"/>
        <v>2489.1553510407771</v>
      </c>
      <c r="F52" s="7">
        <f t="shared" si="17"/>
        <v>2501.71557480724</v>
      </c>
      <c r="G52" s="7">
        <f t="shared" si="17"/>
        <v>3669.6266785691364</v>
      </c>
      <c r="H52" s="7">
        <f t="shared" si="17"/>
        <v>2930.0844496110785</v>
      </c>
      <c r="I52" s="7">
        <f t="shared" si="17"/>
        <v>6913.6148309669816</v>
      </c>
      <c r="K52" s="24"/>
      <c r="L52" s="24"/>
      <c r="M52" s="24"/>
      <c r="N52" s="24"/>
      <c r="O52" s="24"/>
      <c r="P52" s="24"/>
      <c r="Q52" s="24"/>
      <c r="R52" s="24"/>
      <c r="S52" s="24"/>
    </row>
    <row r="53" spans="1:19" x14ac:dyDescent="0.25">
      <c r="A53" s="5" t="s">
        <v>1</v>
      </c>
      <c r="B53" s="7">
        <f t="shared" ref="B53:I53" si="18">_xlfn.STDEV.P(B50:B51)</f>
        <v>162.30653161373357</v>
      </c>
      <c r="C53" s="7">
        <f t="shared" si="18"/>
        <v>23.111642436820375</v>
      </c>
      <c r="D53" s="7">
        <f t="shared" si="18"/>
        <v>0</v>
      </c>
      <c r="E53" s="7">
        <f t="shared" si="18"/>
        <v>114.00614919492</v>
      </c>
      <c r="F53" s="7">
        <f t="shared" si="18"/>
        <v>15.530988713823488</v>
      </c>
      <c r="G53" s="7">
        <f t="shared" si="18"/>
        <v>32.1471855749528</v>
      </c>
      <c r="H53" s="7">
        <f t="shared" si="18"/>
        <v>8.3791788480295963</v>
      </c>
      <c r="I53" s="7">
        <f t="shared" si="18"/>
        <v>190.09794812979908</v>
      </c>
      <c r="K53" s="24" t="s">
        <v>183</v>
      </c>
      <c r="L53" s="24" t="s">
        <v>184</v>
      </c>
      <c r="M53" s="24" t="s">
        <v>185</v>
      </c>
      <c r="N53" s="24" t="s">
        <v>186</v>
      </c>
      <c r="O53" s="24" t="s">
        <v>187</v>
      </c>
      <c r="P53" s="24" t="s">
        <v>188</v>
      </c>
      <c r="Q53" s="24" t="s">
        <v>211</v>
      </c>
      <c r="R53" s="24"/>
      <c r="S53" s="24"/>
    </row>
    <row r="54" spans="1:19" x14ac:dyDescent="0.25">
      <c r="A54" s="5"/>
      <c r="B54" s="7"/>
      <c r="C54" s="7"/>
      <c r="D54" s="7"/>
      <c r="E54" s="7"/>
      <c r="F54" s="7"/>
      <c r="G54" s="7"/>
      <c r="H54" s="7"/>
      <c r="I54" s="7"/>
      <c r="K54" s="24" t="s">
        <v>212</v>
      </c>
      <c r="L54" s="24">
        <v>5302</v>
      </c>
      <c r="M54" s="24" t="s">
        <v>305</v>
      </c>
      <c r="N54" s="24" t="s">
        <v>191</v>
      </c>
      <c r="O54" s="24" t="s">
        <v>200</v>
      </c>
      <c r="P54" s="24" t="s">
        <v>201</v>
      </c>
      <c r="Q54" s="24" t="s">
        <v>214</v>
      </c>
      <c r="R54" s="24" t="s">
        <v>215</v>
      </c>
      <c r="S54" s="24"/>
    </row>
    <row r="55" spans="1:19" x14ac:dyDescent="0.25">
      <c r="A55" s="120" t="s">
        <v>54</v>
      </c>
      <c r="B55" s="7">
        <v>2361.2027827765482</v>
      </c>
      <c r="C55" s="7">
        <v>2174.9192343011596</v>
      </c>
      <c r="D55" s="7">
        <v>2199.6876084006599</v>
      </c>
      <c r="E55" s="7">
        <v>1833.2184013513438</v>
      </c>
      <c r="F55" s="7">
        <v>1906.0746370571962</v>
      </c>
      <c r="G55" s="7">
        <v>1884.272834493783</v>
      </c>
      <c r="H55" s="7">
        <v>1844.1806007770408</v>
      </c>
      <c r="I55" s="7">
        <v>2301.7584314332144</v>
      </c>
      <c r="K55" s="24" t="s">
        <v>216</v>
      </c>
      <c r="L55" s="24">
        <v>5194</v>
      </c>
      <c r="M55" s="24" t="s">
        <v>306</v>
      </c>
      <c r="N55" s="24" t="s">
        <v>191</v>
      </c>
      <c r="O55" s="24" t="s">
        <v>200</v>
      </c>
      <c r="P55" s="24" t="s">
        <v>201</v>
      </c>
      <c r="Q55" s="24" t="s">
        <v>218</v>
      </c>
      <c r="R55" s="24" t="s">
        <v>219</v>
      </c>
      <c r="S55" s="24"/>
    </row>
    <row r="56" spans="1:19" ht="15.75" thickBot="1" x14ac:dyDescent="0.3">
      <c r="A56" s="121"/>
      <c r="B56" s="23">
        <v>2340.2544515390864</v>
      </c>
      <c r="C56" s="23">
        <v>2096.7307322995898</v>
      </c>
      <c r="D56" s="23">
        <v>2199.6876084006599</v>
      </c>
      <c r="E56" s="23">
        <v>1678.4222525633893</v>
      </c>
      <c r="F56" s="23">
        <v>1884.272834493783</v>
      </c>
      <c r="G56" s="23">
        <v>1895.1795475319498</v>
      </c>
      <c r="H56" s="23">
        <v>1741.3838422224533</v>
      </c>
      <c r="I56" s="23">
        <v>2220.8765486681218</v>
      </c>
      <c r="K56" s="24" t="s">
        <v>220</v>
      </c>
      <c r="L56" s="24">
        <v>5536</v>
      </c>
      <c r="M56" s="24" t="s">
        <v>307</v>
      </c>
      <c r="N56" s="24" t="s">
        <v>191</v>
      </c>
      <c r="O56" s="24" t="s">
        <v>200</v>
      </c>
      <c r="P56" s="24" t="s">
        <v>201</v>
      </c>
      <c r="Q56" s="24" t="s">
        <v>222</v>
      </c>
      <c r="R56" s="24" t="s">
        <v>223</v>
      </c>
      <c r="S56" s="24"/>
    </row>
    <row r="57" spans="1:19" ht="15.75" thickTop="1" x14ac:dyDescent="0.25">
      <c r="A57" s="5" t="s">
        <v>0</v>
      </c>
      <c r="B57" s="7">
        <f t="shared" ref="B57:I57" si="19">AVERAGE(B55:B56)</f>
        <v>2350.7286171578171</v>
      </c>
      <c r="C57" s="7">
        <f t="shared" si="19"/>
        <v>2135.8249833003747</v>
      </c>
      <c r="D57" s="7">
        <f t="shared" si="19"/>
        <v>2199.6876084006599</v>
      </c>
      <c r="E57" s="7">
        <f t="shared" si="19"/>
        <v>1755.8203269573664</v>
      </c>
      <c r="F57" s="7">
        <f t="shared" si="19"/>
        <v>1895.1737357754896</v>
      </c>
      <c r="G57" s="7">
        <f t="shared" si="19"/>
        <v>1889.7261910128664</v>
      </c>
      <c r="H57" s="7">
        <f t="shared" si="19"/>
        <v>1792.782221499747</v>
      </c>
      <c r="I57" s="7">
        <f t="shared" si="19"/>
        <v>2261.3174900506683</v>
      </c>
      <c r="K57" s="24" t="s">
        <v>224</v>
      </c>
      <c r="L57" s="24">
        <v>4353</v>
      </c>
      <c r="M57" s="24" t="s">
        <v>308</v>
      </c>
      <c r="N57" s="24" t="s">
        <v>191</v>
      </c>
      <c r="O57" s="24" t="s">
        <v>200</v>
      </c>
      <c r="P57" s="24" t="s">
        <v>201</v>
      </c>
      <c r="Q57" s="24" t="s">
        <v>226</v>
      </c>
      <c r="R57" s="24" t="s">
        <v>227</v>
      </c>
      <c r="S57" s="24"/>
    </row>
    <row r="58" spans="1:19" x14ac:dyDescent="0.25">
      <c r="A58" s="5" t="s">
        <v>1</v>
      </c>
      <c r="B58" s="7">
        <f t="shared" ref="B58:I58" si="20">_xlfn.STDEV.P(B55:B56)</f>
        <v>10.474165618730922</v>
      </c>
      <c r="C58" s="7">
        <f t="shared" si="20"/>
        <v>39.09425100078488</v>
      </c>
      <c r="D58" s="7">
        <f t="shared" si="20"/>
        <v>0</v>
      </c>
      <c r="E58" s="7">
        <f t="shared" si="20"/>
        <v>77.398074393977254</v>
      </c>
      <c r="F58" s="7">
        <f t="shared" si="20"/>
        <v>10.900901281706638</v>
      </c>
      <c r="G58" s="7">
        <f t="shared" si="20"/>
        <v>5.4533565190833997</v>
      </c>
      <c r="H58" s="7">
        <f t="shared" si="20"/>
        <v>51.39837927729377</v>
      </c>
      <c r="I58" s="7">
        <f t="shared" si="20"/>
        <v>40.440941382546271</v>
      </c>
      <c r="K58" s="24" t="s">
        <v>228</v>
      </c>
      <c r="L58" s="24">
        <v>5100</v>
      </c>
      <c r="M58" s="24" t="s">
        <v>309</v>
      </c>
      <c r="N58" s="24" t="s">
        <v>191</v>
      </c>
      <c r="O58" s="24" t="s">
        <v>200</v>
      </c>
      <c r="P58" s="24" t="s">
        <v>201</v>
      </c>
      <c r="Q58" s="24" t="s">
        <v>230</v>
      </c>
      <c r="R58" s="24" t="s">
        <v>231</v>
      </c>
      <c r="S58" s="24"/>
    </row>
    <row r="59" spans="1:19" x14ac:dyDescent="0.25">
      <c r="B59" s="7"/>
      <c r="C59" s="7"/>
      <c r="D59" s="7"/>
      <c r="E59" s="7"/>
      <c r="F59" s="7"/>
      <c r="G59" s="7"/>
      <c r="H59" s="7"/>
      <c r="I59" s="7"/>
      <c r="K59" s="24" t="s">
        <v>232</v>
      </c>
      <c r="L59" s="24">
        <v>1335</v>
      </c>
      <c r="M59" s="24" t="s">
        <v>310</v>
      </c>
      <c r="N59" s="24" t="s">
        <v>191</v>
      </c>
      <c r="O59" s="24" t="s">
        <v>196</v>
      </c>
      <c r="P59" s="95">
        <v>0.01</v>
      </c>
      <c r="Q59" s="24" t="s">
        <v>236</v>
      </c>
      <c r="R59" s="24" t="s">
        <v>237</v>
      </c>
      <c r="S59" s="24"/>
    </row>
    <row r="60" spans="1:19" x14ac:dyDescent="0.25">
      <c r="A60" s="130" t="s">
        <v>25</v>
      </c>
      <c r="B60" s="7">
        <f t="shared" ref="B60:I61" si="21">B50-B$57</f>
        <v>6711.4547002777481</v>
      </c>
      <c r="C60" s="7">
        <f t="shared" si="21"/>
        <v>17.822540151765224</v>
      </c>
      <c r="D60" s="7">
        <f t="shared" si="21"/>
        <v>895.4577630948329</v>
      </c>
      <c r="E60" s="7">
        <f t="shared" si="21"/>
        <v>847.34117327833064</v>
      </c>
      <c r="F60" s="7">
        <f t="shared" si="21"/>
        <v>591.01085031792672</v>
      </c>
      <c r="G60" s="7">
        <f t="shared" si="21"/>
        <v>1747.7533019813172</v>
      </c>
      <c r="H60" s="7">
        <f t="shared" si="21"/>
        <v>1128.9230492633017</v>
      </c>
      <c r="I60" s="7">
        <f t="shared" si="21"/>
        <v>4462.1993927865142</v>
      </c>
      <c r="K60" s="24"/>
      <c r="L60" s="24"/>
      <c r="M60" s="24"/>
      <c r="N60" s="24"/>
      <c r="O60" s="24"/>
      <c r="P60" s="24"/>
      <c r="Q60" s="24"/>
      <c r="R60" s="24"/>
      <c r="S60" s="24"/>
    </row>
    <row r="61" spans="1:19" ht="15.75" thickBot="1" x14ac:dyDescent="0.3">
      <c r="A61" s="131"/>
      <c r="B61" s="23">
        <f t="shared" si="21"/>
        <v>6386.841637050281</v>
      </c>
      <c r="C61" s="23">
        <f t="shared" si="21"/>
        <v>-28.400744721875526</v>
      </c>
      <c r="D61" s="23">
        <f t="shared" si="21"/>
        <v>895.4577630948329</v>
      </c>
      <c r="E61" s="23">
        <f t="shared" si="21"/>
        <v>619.32887488849065</v>
      </c>
      <c r="F61" s="23">
        <f t="shared" si="21"/>
        <v>622.0728277455737</v>
      </c>
      <c r="G61" s="23">
        <f t="shared" si="21"/>
        <v>1812.0476731312228</v>
      </c>
      <c r="H61" s="23">
        <f t="shared" si="21"/>
        <v>1145.6814069593609</v>
      </c>
      <c r="I61" s="23">
        <f t="shared" si="21"/>
        <v>4842.3952890461123</v>
      </c>
      <c r="K61" s="24" t="s">
        <v>203</v>
      </c>
      <c r="L61" s="24" t="s">
        <v>204</v>
      </c>
      <c r="M61" s="24" t="s">
        <v>205</v>
      </c>
      <c r="N61" s="24" t="s">
        <v>184</v>
      </c>
      <c r="O61" s="24" t="s">
        <v>206</v>
      </c>
      <c r="P61" s="24" t="s">
        <v>207</v>
      </c>
      <c r="Q61" s="24" t="s">
        <v>208</v>
      </c>
      <c r="R61" s="24" t="s">
        <v>209</v>
      </c>
      <c r="S61" s="24" t="s">
        <v>210</v>
      </c>
    </row>
    <row r="62" spans="1:19" ht="15.75" thickTop="1" x14ac:dyDescent="0.25">
      <c r="A62" s="5" t="s">
        <v>0</v>
      </c>
      <c r="B62" s="7">
        <f t="shared" ref="B62:I62" si="22">B52-B57</f>
        <v>6549.1481686640136</v>
      </c>
      <c r="C62" s="7">
        <f t="shared" si="22"/>
        <v>-5.2891022850553782</v>
      </c>
      <c r="D62" s="7">
        <f t="shared" si="22"/>
        <v>895.4577630948329</v>
      </c>
      <c r="E62" s="7">
        <f t="shared" si="22"/>
        <v>733.33502408341064</v>
      </c>
      <c r="F62" s="7">
        <f t="shared" si="22"/>
        <v>606.54183903175044</v>
      </c>
      <c r="G62" s="7">
        <f t="shared" si="22"/>
        <v>1779.90048755627</v>
      </c>
      <c r="H62" s="7">
        <f t="shared" si="22"/>
        <v>1137.3022281113315</v>
      </c>
      <c r="I62" s="7">
        <f t="shared" si="22"/>
        <v>4652.2973409163133</v>
      </c>
      <c r="K62" s="24" t="s">
        <v>212</v>
      </c>
      <c r="L62" s="24">
        <v>5985</v>
      </c>
      <c r="M62" s="24">
        <v>683</v>
      </c>
      <c r="N62" s="24">
        <v>5302</v>
      </c>
      <c r="O62" s="24">
        <v>309.10000000000002</v>
      </c>
      <c r="P62" s="24">
        <v>4</v>
      </c>
      <c r="Q62" s="24">
        <v>4</v>
      </c>
      <c r="R62" s="24">
        <v>17.149999999999999</v>
      </c>
      <c r="S62" s="24">
        <v>3.802</v>
      </c>
    </row>
    <row r="63" spans="1:19" x14ac:dyDescent="0.25">
      <c r="A63" s="5" t="s">
        <v>1</v>
      </c>
      <c r="B63" s="7">
        <f t="shared" ref="B63:I63" si="23">SQRT(B53^2+B58^2)</f>
        <v>162.64414637449605</v>
      </c>
      <c r="C63" s="7">
        <f t="shared" si="23"/>
        <v>45.414848644906947</v>
      </c>
      <c r="D63" s="7">
        <f t="shared" si="23"/>
        <v>0</v>
      </c>
      <c r="E63" s="7">
        <f t="shared" si="23"/>
        <v>137.79645849639965</v>
      </c>
      <c r="F63" s="7">
        <f t="shared" si="23"/>
        <v>18.974753204783084</v>
      </c>
      <c r="G63" s="7">
        <f t="shared" si="23"/>
        <v>32.606450860446046</v>
      </c>
      <c r="H63" s="7">
        <f t="shared" si="23"/>
        <v>52.076904962754924</v>
      </c>
      <c r="I63" s="7">
        <f t="shared" si="23"/>
        <v>194.35199927725549</v>
      </c>
      <c r="K63" s="24" t="s">
        <v>216</v>
      </c>
      <c r="L63" s="24">
        <v>5985</v>
      </c>
      <c r="M63" s="24">
        <v>791</v>
      </c>
      <c r="N63" s="24">
        <v>5194</v>
      </c>
      <c r="O63" s="24">
        <v>294.60000000000002</v>
      </c>
      <c r="P63" s="24">
        <v>4</v>
      </c>
      <c r="Q63" s="24">
        <v>4</v>
      </c>
      <c r="R63" s="24">
        <v>17.63</v>
      </c>
      <c r="S63" s="24">
        <v>3.1930000000000001</v>
      </c>
    </row>
    <row r="64" spans="1:19" x14ac:dyDescent="0.25">
      <c r="K64" s="24" t="s">
        <v>220</v>
      </c>
      <c r="L64" s="24">
        <v>5985</v>
      </c>
      <c r="M64" s="24">
        <v>449</v>
      </c>
      <c r="N64" s="24">
        <v>5536</v>
      </c>
      <c r="O64" s="24">
        <v>304.39999999999998</v>
      </c>
      <c r="P64" s="24">
        <v>4</v>
      </c>
      <c r="Q64" s="24">
        <v>4</v>
      </c>
      <c r="R64" s="24">
        <v>18.190000000000001</v>
      </c>
      <c r="S64" s="24">
        <v>3.6040000000000001</v>
      </c>
    </row>
    <row r="65" spans="1:19" x14ac:dyDescent="0.25">
      <c r="A65" s="122" t="s">
        <v>44</v>
      </c>
      <c r="B65" s="122"/>
      <c r="C65" s="122"/>
      <c r="D65" s="122"/>
      <c r="E65" s="122"/>
      <c r="F65" s="122"/>
      <c r="G65" s="122"/>
      <c r="H65" s="122"/>
      <c r="I65" s="122"/>
      <c r="K65" s="24" t="s">
        <v>224</v>
      </c>
      <c r="L65" s="24">
        <v>5985</v>
      </c>
      <c r="M65" s="24">
        <v>1632</v>
      </c>
      <c r="N65" s="24">
        <v>4353</v>
      </c>
      <c r="O65" s="24">
        <v>299.5</v>
      </c>
      <c r="P65" s="24">
        <v>4</v>
      </c>
      <c r="Q65" s="24">
        <v>4</v>
      </c>
      <c r="R65" s="24">
        <v>14.53</v>
      </c>
      <c r="S65" s="24">
        <v>3.4</v>
      </c>
    </row>
    <row r="66" spans="1:19" x14ac:dyDescent="0.25">
      <c r="A66" s="2"/>
      <c r="B66" s="18" t="s">
        <v>19</v>
      </c>
      <c r="C66" s="15" t="s">
        <v>3</v>
      </c>
      <c r="D66" s="16" t="s">
        <v>4</v>
      </c>
      <c r="E66" s="17" t="s">
        <v>5</v>
      </c>
      <c r="F66" s="19" t="s">
        <v>6</v>
      </c>
      <c r="G66" s="20" t="s">
        <v>7</v>
      </c>
      <c r="H66" s="21" t="s">
        <v>8</v>
      </c>
      <c r="I66" s="22" t="s">
        <v>9</v>
      </c>
      <c r="K66" s="24" t="s">
        <v>228</v>
      </c>
      <c r="L66" s="24">
        <v>5985</v>
      </c>
      <c r="M66" s="24">
        <v>885</v>
      </c>
      <c r="N66" s="24">
        <v>5100</v>
      </c>
      <c r="O66" s="24">
        <v>318</v>
      </c>
      <c r="P66" s="24">
        <v>4</v>
      </c>
      <c r="Q66" s="24">
        <v>4</v>
      </c>
      <c r="R66" s="24">
        <v>16.04</v>
      </c>
      <c r="S66" s="24">
        <v>4.1669999999999998</v>
      </c>
    </row>
    <row r="67" spans="1:19" x14ac:dyDescent="0.25">
      <c r="A67" s="120" t="s">
        <v>55</v>
      </c>
      <c r="B67" s="7">
        <v>7317.7287017484496</v>
      </c>
      <c r="C67" s="7">
        <v>2427.4280820075564</v>
      </c>
      <c r="D67" s="7">
        <v>2915.8331432301511</v>
      </c>
      <c r="E67" s="7">
        <v>2689.6167672271795</v>
      </c>
      <c r="F67" s="7">
        <v>1907.5222532307641</v>
      </c>
      <c r="G67" s="7">
        <v>3691.1585466759002</v>
      </c>
      <c r="H67" s="7">
        <v>2463.1722987722783</v>
      </c>
      <c r="I67" s="7">
        <v>7121.1396024464311</v>
      </c>
      <c r="K67" s="24" t="s">
        <v>232</v>
      </c>
      <c r="L67" s="24">
        <v>5985</v>
      </c>
      <c r="M67" s="24">
        <v>4650</v>
      </c>
      <c r="N67" s="24">
        <v>1335</v>
      </c>
      <c r="O67" s="24">
        <v>310.3</v>
      </c>
      <c r="P67" s="24">
        <v>4</v>
      </c>
      <c r="Q67" s="24">
        <v>4</v>
      </c>
      <c r="R67" s="24">
        <v>4.3019999999999996</v>
      </c>
      <c r="S67" s="24">
        <v>3.8530000000000002</v>
      </c>
    </row>
    <row r="68" spans="1:19" ht="15.75" thickBot="1" x14ac:dyDescent="0.3">
      <c r="A68" s="121"/>
      <c r="B68" s="23">
        <v>7519.0244228953652</v>
      </c>
      <c r="C68" s="23">
        <v>2434.5851350870676</v>
      </c>
      <c r="D68" s="23">
        <v>2863.9439085491731</v>
      </c>
      <c r="E68" s="23">
        <v>2601.6242360792899</v>
      </c>
      <c r="F68" s="23">
        <v>2181.5068417562125</v>
      </c>
      <c r="G68" s="23">
        <v>3658.1569634154248</v>
      </c>
      <c r="H68" s="23">
        <v>2647.4519220162961</v>
      </c>
      <c r="I68" s="23">
        <v>6624.8923856235942</v>
      </c>
    </row>
    <row r="69" spans="1:19" ht="15.75" thickTop="1" x14ac:dyDescent="0.25">
      <c r="A69" s="5" t="s">
        <v>0</v>
      </c>
      <c r="B69" s="7">
        <f t="shared" ref="B69:I69" si="24">AVERAGE(B67:B68)</f>
        <v>7418.3765623219078</v>
      </c>
      <c r="C69" s="7">
        <f t="shared" si="24"/>
        <v>2431.0066085473118</v>
      </c>
      <c r="D69" s="7">
        <f t="shared" si="24"/>
        <v>2889.8885258896621</v>
      </c>
      <c r="E69" s="7">
        <f t="shared" si="24"/>
        <v>2645.6205016532349</v>
      </c>
      <c r="F69" s="7">
        <f t="shared" si="24"/>
        <v>2044.5145474934884</v>
      </c>
      <c r="G69" s="7">
        <f t="shared" si="24"/>
        <v>3674.6577550456623</v>
      </c>
      <c r="H69" s="7">
        <f t="shared" si="24"/>
        <v>2555.3121103942872</v>
      </c>
      <c r="I69" s="7">
        <f t="shared" si="24"/>
        <v>6873.0159940350131</v>
      </c>
    </row>
    <row r="70" spans="1:19" x14ac:dyDescent="0.25">
      <c r="A70" s="5" t="s">
        <v>1</v>
      </c>
      <c r="B70" s="7">
        <f t="shared" ref="B70:I70" si="25">_xlfn.STDEV.P(B67:B68)</f>
        <v>100.64786057345782</v>
      </c>
      <c r="C70" s="7">
        <f t="shared" si="25"/>
        <v>3.5785265397555577</v>
      </c>
      <c r="D70" s="7">
        <f t="shared" si="25"/>
        <v>25.944617340489003</v>
      </c>
      <c r="E70" s="7">
        <f t="shared" si="25"/>
        <v>43.996265573944811</v>
      </c>
      <c r="F70" s="7">
        <f t="shared" si="25"/>
        <v>136.99229426272416</v>
      </c>
      <c r="G70" s="7">
        <f t="shared" si="25"/>
        <v>16.5007916302377</v>
      </c>
      <c r="H70" s="7">
        <f t="shared" si="25"/>
        <v>92.139811622008892</v>
      </c>
      <c r="I70" s="7">
        <f t="shared" si="25"/>
        <v>248.12360841141845</v>
      </c>
    </row>
    <row r="71" spans="1:19" x14ac:dyDescent="0.25">
      <c r="A71" s="5"/>
      <c r="B71" s="7"/>
      <c r="C71" s="7"/>
      <c r="D71" s="7"/>
      <c r="E71" s="7"/>
      <c r="F71" s="7"/>
      <c r="G71" s="7"/>
      <c r="H71" s="7"/>
      <c r="I71" s="7"/>
    </row>
    <row r="72" spans="1:19" x14ac:dyDescent="0.25">
      <c r="A72" s="120" t="s">
        <v>54</v>
      </c>
      <c r="B72" s="7">
        <v>1952.4519124342601</v>
      </c>
      <c r="C72" s="7">
        <v>2326.7868501140729</v>
      </c>
      <c r="D72" s="7">
        <v>2427.4280820075564</v>
      </c>
      <c r="E72" s="7">
        <v>1854.8404131600928</v>
      </c>
      <c r="F72" s="7">
        <v>1714.1574545642609</v>
      </c>
      <c r="G72" s="7">
        <v>2097.1117208903897</v>
      </c>
      <c r="H72" s="7">
        <v>1911.274257473792</v>
      </c>
      <c r="I72" s="7">
        <v>2228.9252358140084</v>
      </c>
    </row>
    <row r="73" spans="1:19" ht="15.75" thickBot="1" x14ac:dyDescent="0.3">
      <c r="A73" s="121"/>
      <c r="B73" s="23">
        <v>2041.7121901977323</v>
      </c>
      <c r="C73" s="23">
        <v>2413.1015432228473</v>
      </c>
      <c r="D73" s="23">
        <v>2413.1015432228473</v>
      </c>
      <c r="E73" s="23">
        <v>1737.120469068971</v>
      </c>
      <c r="F73" s="23">
        <v>1790.471894302445</v>
      </c>
      <c r="G73" s="23">
        <v>2283.3944304264382</v>
      </c>
      <c r="H73" s="23">
        <v>1933.7561139571037</v>
      </c>
      <c r="I73" s="23">
        <v>2221.6430620034967</v>
      </c>
    </row>
    <row r="74" spans="1:19" ht="15.75" thickTop="1" x14ac:dyDescent="0.25">
      <c r="A74" s="5" t="s">
        <v>0</v>
      </c>
      <c r="B74" s="7">
        <f t="shared" ref="B74:I74" si="26">AVERAGE(B72:B73)</f>
        <v>1997.0820513159961</v>
      </c>
      <c r="C74" s="7">
        <f t="shared" si="26"/>
        <v>2369.9441966684599</v>
      </c>
      <c r="D74" s="7">
        <f t="shared" si="26"/>
        <v>2420.2648126152017</v>
      </c>
      <c r="E74" s="7">
        <f t="shared" si="26"/>
        <v>1795.9804411145319</v>
      </c>
      <c r="F74" s="7">
        <f t="shared" si="26"/>
        <v>1752.314674433353</v>
      </c>
      <c r="G74" s="7">
        <f t="shared" si="26"/>
        <v>2190.2530756584138</v>
      </c>
      <c r="H74" s="7">
        <f t="shared" si="26"/>
        <v>1922.5151857154478</v>
      </c>
      <c r="I74" s="7">
        <f t="shared" si="26"/>
        <v>2225.2841489087523</v>
      </c>
    </row>
    <row r="75" spans="1:19" x14ac:dyDescent="0.25">
      <c r="A75" s="5" t="s">
        <v>1</v>
      </c>
      <c r="B75" s="7">
        <f t="shared" ref="B75:I75" si="27">_xlfn.STDEV.P(B72:B73)</f>
        <v>44.630138881736116</v>
      </c>
      <c r="C75" s="7">
        <f t="shared" si="27"/>
        <v>43.157346554387232</v>
      </c>
      <c r="D75" s="7">
        <f t="shared" si="27"/>
        <v>7.1632693923545503</v>
      </c>
      <c r="E75" s="7">
        <f t="shared" si="27"/>
        <v>58.85997204556088</v>
      </c>
      <c r="F75" s="7">
        <f t="shared" si="27"/>
        <v>38.157219869092046</v>
      </c>
      <c r="G75" s="7">
        <f t="shared" si="27"/>
        <v>93.141354768024257</v>
      </c>
      <c r="H75" s="7">
        <f t="shared" si="27"/>
        <v>11.240928241655865</v>
      </c>
      <c r="I75" s="7">
        <f t="shared" si="27"/>
        <v>3.641086905255861</v>
      </c>
    </row>
    <row r="76" spans="1:19" x14ac:dyDescent="0.25">
      <c r="B76" s="7"/>
      <c r="C76" s="7"/>
      <c r="D76" s="7"/>
      <c r="E76" s="7"/>
      <c r="F76" s="7"/>
      <c r="G76" s="7"/>
      <c r="H76" s="7"/>
      <c r="I76" s="7"/>
    </row>
    <row r="77" spans="1:19" x14ac:dyDescent="0.25">
      <c r="A77" s="130" t="s">
        <v>25</v>
      </c>
      <c r="B77" s="7">
        <f t="shared" ref="B77:I78" si="28">B67-B$74</f>
        <v>5320.6466504324535</v>
      </c>
      <c r="C77" s="7">
        <f t="shared" si="28"/>
        <v>57.48388533909656</v>
      </c>
      <c r="D77" s="7">
        <f t="shared" si="28"/>
        <v>495.56833061494945</v>
      </c>
      <c r="E77" s="7">
        <f t="shared" si="28"/>
        <v>893.63632611264757</v>
      </c>
      <c r="F77" s="7">
        <f t="shared" si="28"/>
        <v>155.20757879741109</v>
      </c>
      <c r="G77" s="7">
        <f t="shared" si="28"/>
        <v>1500.9054710174864</v>
      </c>
      <c r="H77" s="7">
        <f t="shared" si="28"/>
        <v>540.65711305683044</v>
      </c>
      <c r="I77" s="7">
        <f t="shared" si="28"/>
        <v>4895.8554535376788</v>
      </c>
    </row>
    <row r="78" spans="1:19" ht="15.75" thickBot="1" x14ac:dyDescent="0.3">
      <c r="A78" s="131"/>
      <c r="B78" s="23">
        <f t="shared" si="28"/>
        <v>5521.9423715793691</v>
      </c>
      <c r="C78" s="23">
        <f t="shared" si="28"/>
        <v>64.640938418607675</v>
      </c>
      <c r="D78" s="23">
        <f t="shared" si="28"/>
        <v>443.67909593397144</v>
      </c>
      <c r="E78" s="23">
        <f t="shared" si="28"/>
        <v>805.64379496475794</v>
      </c>
      <c r="F78" s="23">
        <f t="shared" si="28"/>
        <v>429.1921673228594</v>
      </c>
      <c r="G78" s="23">
        <f t="shared" si="28"/>
        <v>1467.903887757011</v>
      </c>
      <c r="H78" s="23">
        <f t="shared" si="28"/>
        <v>724.93673630084822</v>
      </c>
      <c r="I78" s="23">
        <f t="shared" si="28"/>
        <v>4399.608236714842</v>
      </c>
    </row>
    <row r="79" spans="1:19" ht="15.75" thickTop="1" x14ac:dyDescent="0.25">
      <c r="A79" s="5" t="s">
        <v>0</v>
      </c>
      <c r="B79" s="7">
        <f t="shared" ref="B79:I79" si="29">B69-B74</f>
        <v>5421.2945110059118</v>
      </c>
      <c r="C79" s="7">
        <f t="shared" si="29"/>
        <v>61.06241187885189</v>
      </c>
      <c r="D79" s="7">
        <f t="shared" si="29"/>
        <v>469.62371327446044</v>
      </c>
      <c r="E79" s="7">
        <f t="shared" si="29"/>
        <v>849.64006053870298</v>
      </c>
      <c r="F79" s="7">
        <f t="shared" si="29"/>
        <v>292.19987306013536</v>
      </c>
      <c r="G79" s="7">
        <f t="shared" si="29"/>
        <v>1484.4046793872485</v>
      </c>
      <c r="H79" s="7">
        <f t="shared" si="29"/>
        <v>632.79692467883933</v>
      </c>
      <c r="I79" s="7">
        <f t="shared" si="29"/>
        <v>4647.7318451262609</v>
      </c>
    </row>
    <row r="80" spans="1:19" x14ac:dyDescent="0.25">
      <c r="A80" s="5" t="s">
        <v>1</v>
      </c>
      <c r="B80" s="7">
        <f t="shared" ref="B80:I80" si="30">SQRT(B70^2+B75^2)</f>
        <v>110.09923312456476</v>
      </c>
      <c r="C80" s="7">
        <f t="shared" si="30"/>
        <v>43.305454781253765</v>
      </c>
      <c r="D80" s="7">
        <f t="shared" si="30"/>
        <v>26.915341300675461</v>
      </c>
      <c r="E80" s="7">
        <f t="shared" si="30"/>
        <v>73.485833285452301</v>
      </c>
      <c r="F80" s="7">
        <f t="shared" si="30"/>
        <v>142.20710993302353</v>
      </c>
      <c r="G80" s="7">
        <f t="shared" si="30"/>
        <v>94.591691455684824</v>
      </c>
      <c r="H80" s="7">
        <f t="shared" si="30"/>
        <v>92.822967812246461</v>
      </c>
      <c r="I80" s="7">
        <f t="shared" si="30"/>
        <v>248.15032251632186</v>
      </c>
    </row>
    <row r="82" spans="1:9" x14ac:dyDescent="0.25">
      <c r="A82" s="122" t="s">
        <v>42</v>
      </c>
      <c r="B82" s="122"/>
      <c r="C82" s="122"/>
      <c r="D82" s="122"/>
      <c r="E82" s="122"/>
      <c r="F82" s="122"/>
      <c r="G82" s="122"/>
      <c r="H82" s="122"/>
      <c r="I82" s="122"/>
    </row>
    <row r="83" spans="1:9" x14ac:dyDescent="0.25">
      <c r="A83" s="2"/>
      <c r="B83" s="18" t="s">
        <v>19</v>
      </c>
      <c r="C83" s="15" t="s">
        <v>3</v>
      </c>
      <c r="D83" s="16" t="s">
        <v>4</v>
      </c>
      <c r="E83" s="17" t="s">
        <v>5</v>
      </c>
      <c r="F83" s="19" t="s">
        <v>6</v>
      </c>
      <c r="G83" s="20" t="s">
        <v>7</v>
      </c>
      <c r="H83" s="21" t="s">
        <v>8</v>
      </c>
      <c r="I83" s="22" t="s">
        <v>9</v>
      </c>
    </row>
    <row r="84" spans="1:9" x14ac:dyDescent="0.25">
      <c r="A84" s="130" t="s">
        <v>25</v>
      </c>
      <c r="B84" s="7">
        <v>6711.4547002777481</v>
      </c>
      <c r="C84" s="7">
        <v>17.822540151765224</v>
      </c>
      <c r="D84" s="7">
        <v>895.4577630948329</v>
      </c>
      <c r="E84" s="7">
        <v>847.34117327833064</v>
      </c>
      <c r="F84" s="7">
        <v>591.01085031792672</v>
      </c>
      <c r="G84" s="7">
        <v>1747.7533019813172</v>
      </c>
      <c r="H84" s="7">
        <v>1128.9230492633017</v>
      </c>
      <c r="I84" s="7">
        <v>4462.1993927865142</v>
      </c>
    </row>
    <row r="85" spans="1:9" x14ac:dyDescent="0.25">
      <c r="A85" s="130"/>
      <c r="B85" s="7">
        <v>6386.841637050281</v>
      </c>
      <c r="C85" s="31" t="s">
        <v>63</v>
      </c>
      <c r="D85" s="7">
        <v>895.4577630948329</v>
      </c>
      <c r="E85" s="7">
        <v>619.32887488849065</v>
      </c>
      <c r="F85" s="7">
        <v>622.0728277455737</v>
      </c>
      <c r="G85" s="7">
        <v>1812.0476731312228</v>
      </c>
      <c r="H85" s="7">
        <v>1145.6814069593609</v>
      </c>
      <c r="I85" s="7">
        <v>4842.3952890461123</v>
      </c>
    </row>
    <row r="86" spans="1:9" x14ac:dyDescent="0.25">
      <c r="A86" s="130"/>
      <c r="B86" s="7">
        <v>5320.6466504324535</v>
      </c>
      <c r="C86" s="7">
        <v>57.48388533909656</v>
      </c>
      <c r="D86" s="7">
        <v>495.56833061494945</v>
      </c>
      <c r="E86" s="7">
        <v>893.63632611264757</v>
      </c>
      <c r="F86" s="7">
        <v>155.20757879741109</v>
      </c>
      <c r="G86" s="7">
        <v>1500.9054710174864</v>
      </c>
      <c r="H86" s="7">
        <v>540.65711305683044</v>
      </c>
      <c r="I86" s="7">
        <v>4895.8554535376788</v>
      </c>
    </row>
    <row r="87" spans="1:9" ht="15.75" thickBot="1" x14ac:dyDescent="0.3">
      <c r="A87" s="131"/>
      <c r="B87" s="23">
        <v>5521.9423715793691</v>
      </c>
      <c r="C87" s="23">
        <v>64.640938418607675</v>
      </c>
      <c r="D87" s="23">
        <v>443.67909593397144</v>
      </c>
      <c r="E87" s="23">
        <v>805.64379496475794</v>
      </c>
      <c r="F87" s="23">
        <v>429.1921673228594</v>
      </c>
      <c r="G87" s="23">
        <v>1467.903887757011</v>
      </c>
      <c r="H87" s="23">
        <v>724.93673630084822</v>
      </c>
      <c r="I87" s="23">
        <v>4399.608236714842</v>
      </c>
    </row>
    <row r="88" spans="1:9" ht="15.75" thickTop="1" x14ac:dyDescent="0.25">
      <c r="A88" s="5" t="s">
        <v>0</v>
      </c>
      <c r="B88" s="7">
        <f t="shared" ref="B88:I88" si="31">AVERAGE(B84:B87)</f>
        <v>5985.2213398349631</v>
      </c>
      <c r="C88" s="7">
        <f>AVERAGE(C84,0,C86,C87)</f>
        <v>34.986840977367365</v>
      </c>
      <c r="D88" s="7">
        <f t="shared" si="31"/>
        <v>682.54073818464667</v>
      </c>
      <c r="E88" s="7">
        <f t="shared" si="31"/>
        <v>791.4875423110567</v>
      </c>
      <c r="F88" s="7">
        <f t="shared" si="31"/>
        <v>449.37085604594273</v>
      </c>
      <c r="G88" s="7">
        <f t="shared" si="31"/>
        <v>1632.1525834717595</v>
      </c>
      <c r="H88" s="7">
        <f t="shared" si="31"/>
        <v>885.0495763950853</v>
      </c>
      <c r="I88" s="7">
        <f t="shared" si="31"/>
        <v>4650.0145930212866</v>
      </c>
    </row>
    <row r="89" spans="1:9" x14ac:dyDescent="0.25">
      <c r="A89" s="5" t="s">
        <v>1</v>
      </c>
      <c r="B89" s="7">
        <f t="shared" ref="B89:I89" si="32">_xlfn.STDEV.P(B84:B87)</f>
        <v>579.87082121317121</v>
      </c>
      <c r="C89" s="7">
        <f>_xlfn.STDEV.P(C84,0,C86,C87)</f>
        <v>26.945197923171509</v>
      </c>
      <c r="D89" s="7">
        <f t="shared" si="32"/>
        <v>213.70592196070984</v>
      </c>
      <c r="E89" s="7">
        <f t="shared" si="32"/>
        <v>104.15494273230838</v>
      </c>
      <c r="F89" s="7">
        <f t="shared" si="32"/>
        <v>184.95071787268586</v>
      </c>
      <c r="G89" s="7">
        <f t="shared" si="32"/>
        <v>149.94099504062672</v>
      </c>
      <c r="H89" s="7">
        <f t="shared" si="32"/>
        <v>260.59811599440042</v>
      </c>
      <c r="I89" s="7">
        <f t="shared" si="32"/>
        <v>221.03503886280924</v>
      </c>
    </row>
  </sheetData>
  <mergeCells count="22">
    <mergeCell ref="A48:I48"/>
    <mergeCell ref="A22:A23"/>
    <mergeCell ref="A27:A28"/>
    <mergeCell ref="A32:A33"/>
    <mergeCell ref="A37:I37"/>
    <mergeCell ref="A39:A42"/>
    <mergeCell ref="A2:I2"/>
    <mergeCell ref="A47:I47"/>
    <mergeCell ref="A82:I82"/>
    <mergeCell ref="A84:A87"/>
    <mergeCell ref="A55:A56"/>
    <mergeCell ref="A60:A61"/>
    <mergeCell ref="A65:I65"/>
    <mergeCell ref="A67:A68"/>
    <mergeCell ref="A72:A73"/>
    <mergeCell ref="A77:A78"/>
    <mergeCell ref="A50:A51"/>
    <mergeCell ref="A3:I3"/>
    <mergeCell ref="A5:A6"/>
    <mergeCell ref="A10:A11"/>
    <mergeCell ref="A15:A16"/>
    <mergeCell ref="A20:I20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D79F-AE6A-4A32-8E79-AFD41E71A99A}">
  <dimension ref="A1:S133"/>
  <sheetViews>
    <sheetView topLeftCell="A57" workbookViewId="0">
      <selection activeCell="K69" sqref="K69:S89"/>
    </sheetView>
  </sheetViews>
  <sheetFormatPr baseColWidth="10" defaultRowHeight="15" x14ac:dyDescent="0.25"/>
  <cols>
    <col min="1" max="1" width="11.28515625" customWidth="1"/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411</v>
      </c>
    </row>
    <row r="2" spans="1:19" x14ac:dyDescent="0.25">
      <c r="A2" s="129" t="s">
        <v>136</v>
      </c>
      <c r="B2" s="129"/>
      <c r="C2" s="129"/>
      <c r="D2" s="129"/>
      <c r="E2" s="129"/>
      <c r="F2" s="129"/>
      <c r="G2" s="129"/>
      <c r="H2" s="129"/>
      <c r="I2" s="129"/>
      <c r="K2" t="s">
        <v>179</v>
      </c>
      <c r="L2" s="106"/>
      <c r="M2" s="106"/>
      <c r="N2" s="106"/>
      <c r="O2" s="106"/>
      <c r="P2" s="106"/>
      <c r="Q2" s="106"/>
      <c r="R2" s="106"/>
      <c r="S2" s="106"/>
    </row>
    <row r="3" spans="1:19" x14ac:dyDescent="0.25">
      <c r="A3" s="122" t="s">
        <v>41</v>
      </c>
      <c r="B3" s="122"/>
      <c r="C3" s="122"/>
      <c r="D3" s="122"/>
      <c r="E3" s="122"/>
      <c r="F3" s="122"/>
      <c r="G3" s="122"/>
      <c r="H3" s="122"/>
      <c r="I3" s="122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5" customHeight="1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s="107" t="s">
        <v>180</v>
      </c>
      <c r="L4" s="107">
        <v>1</v>
      </c>
      <c r="M4" s="107"/>
      <c r="N4" s="107"/>
      <c r="O4" s="107"/>
      <c r="P4" s="107"/>
      <c r="Q4" s="107"/>
      <c r="R4" s="107"/>
      <c r="S4" s="107"/>
    </row>
    <row r="5" spans="1:19" x14ac:dyDescent="0.25">
      <c r="A5" s="130" t="s">
        <v>24</v>
      </c>
      <c r="B5" s="7">
        <v>4032.6214685263162</v>
      </c>
      <c r="C5" s="31" t="s">
        <v>57</v>
      </c>
      <c r="D5" s="7">
        <v>130.44258896231031</v>
      </c>
      <c r="E5" s="31" t="s">
        <v>60</v>
      </c>
      <c r="F5" s="31" t="s">
        <v>61</v>
      </c>
      <c r="G5" s="7">
        <v>812.41589587983026</v>
      </c>
      <c r="H5" s="7">
        <v>203.23376425055881</v>
      </c>
      <c r="I5" s="7">
        <v>6451.0751079379443</v>
      </c>
      <c r="K5" s="107" t="s">
        <v>181</v>
      </c>
      <c r="L5" s="107">
        <v>6</v>
      </c>
      <c r="M5" s="107"/>
      <c r="N5" s="107"/>
      <c r="O5" s="107"/>
      <c r="P5" s="107"/>
      <c r="Q5" s="107"/>
      <c r="R5" s="107"/>
      <c r="S5" s="107"/>
    </row>
    <row r="6" spans="1:19" x14ac:dyDescent="0.25">
      <c r="A6" s="130"/>
      <c r="B6" s="7">
        <v>4144.0462284245641</v>
      </c>
      <c r="C6" s="32">
        <v>25.163936034035487</v>
      </c>
      <c r="D6" s="7">
        <v>56.699973910583594</v>
      </c>
      <c r="E6" s="7">
        <v>46.442478463187626</v>
      </c>
      <c r="F6" s="31" t="s">
        <v>62</v>
      </c>
      <c r="G6" s="7">
        <v>1011.1134171987615</v>
      </c>
      <c r="H6" s="7">
        <v>174.6861968795281</v>
      </c>
      <c r="I6" s="7">
        <v>7650.3918534152072</v>
      </c>
      <c r="K6" s="107" t="s">
        <v>182</v>
      </c>
      <c r="L6" s="107">
        <v>0.05</v>
      </c>
      <c r="M6" s="107"/>
      <c r="N6" s="107"/>
      <c r="O6" s="107"/>
      <c r="P6" s="107"/>
      <c r="Q6" s="107"/>
      <c r="R6" s="107"/>
      <c r="S6" s="107"/>
    </row>
    <row r="7" spans="1:19" x14ac:dyDescent="0.25">
      <c r="A7" s="130"/>
      <c r="B7" s="7">
        <v>4325.1394216815997</v>
      </c>
      <c r="C7" s="31" t="s">
        <v>58</v>
      </c>
      <c r="D7" s="7">
        <v>264.91933325554101</v>
      </c>
      <c r="E7" s="7">
        <v>217.77746370018986</v>
      </c>
      <c r="F7" s="7">
        <v>127.6981136448735</v>
      </c>
      <c r="G7" s="7">
        <v>1082.3041233588924</v>
      </c>
      <c r="H7" s="7">
        <v>467.13629719711753</v>
      </c>
      <c r="I7" s="7">
        <v>9521.7962677028609</v>
      </c>
      <c r="K7" s="107"/>
      <c r="L7" s="107"/>
      <c r="M7" s="107"/>
      <c r="N7" s="107"/>
      <c r="O7" s="107"/>
      <c r="P7" s="107"/>
      <c r="Q7" s="107"/>
      <c r="R7" s="107"/>
      <c r="S7" s="107"/>
    </row>
    <row r="8" spans="1:19" ht="15.75" thickBot="1" x14ac:dyDescent="0.3">
      <c r="A8" s="131"/>
      <c r="B8" s="23">
        <v>4131.96171140761</v>
      </c>
      <c r="C8" s="34" t="s">
        <v>59</v>
      </c>
      <c r="D8" s="23">
        <v>232.15472633741138</v>
      </c>
      <c r="E8" s="23">
        <v>298.66826849756103</v>
      </c>
      <c r="F8" s="23">
        <v>186.68481341698021</v>
      </c>
      <c r="G8" s="23">
        <v>1082.3041233588924</v>
      </c>
      <c r="H8" s="23">
        <v>391.36185283118834</v>
      </c>
      <c r="I8" s="23">
        <v>9861.1298193772382</v>
      </c>
      <c r="K8" s="107" t="s">
        <v>183</v>
      </c>
      <c r="L8" s="107" t="s">
        <v>184</v>
      </c>
      <c r="M8" s="107" t="s">
        <v>185</v>
      </c>
      <c r="N8" s="107" t="s">
        <v>186</v>
      </c>
      <c r="O8" s="107" t="s">
        <v>187</v>
      </c>
      <c r="P8" s="107" t="s">
        <v>188</v>
      </c>
      <c r="Q8" s="107" t="s">
        <v>211</v>
      </c>
      <c r="R8" s="107"/>
      <c r="S8" s="107"/>
    </row>
    <row r="9" spans="1:19" ht="15.75" thickTop="1" x14ac:dyDescent="0.25">
      <c r="A9" s="5" t="s">
        <v>0</v>
      </c>
      <c r="B9" s="7">
        <f>AVERAGE(B5:B8)</f>
        <v>4158.4422075100229</v>
      </c>
      <c r="C9" s="7">
        <f>AVERAGE(0,C6,0,0)</f>
        <v>6.2909840085088717</v>
      </c>
      <c r="D9" s="7">
        <f t="shared" ref="D9:I9" si="0">AVERAGE(D5:D8)</f>
        <v>171.05415561646157</v>
      </c>
      <c r="E9" s="7">
        <f>AVERAGE(0,E6:E8)</f>
        <v>140.72205266523463</v>
      </c>
      <c r="F9" s="7">
        <f>AVERAGE(0,0,F3:F8)</f>
        <v>78.595731765463427</v>
      </c>
      <c r="G9" s="7">
        <f t="shared" si="0"/>
        <v>997.03438994909413</v>
      </c>
      <c r="H9" s="7">
        <f t="shared" si="0"/>
        <v>309.10452778959819</v>
      </c>
      <c r="I9" s="7">
        <f t="shared" si="0"/>
        <v>8371.0982621083131</v>
      </c>
      <c r="K9" s="107" t="s">
        <v>212</v>
      </c>
      <c r="L9" s="107">
        <v>0.69</v>
      </c>
      <c r="M9" s="107" t="s">
        <v>386</v>
      </c>
      <c r="N9" s="107" t="s">
        <v>191</v>
      </c>
      <c r="O9" s="107" t="s">
        <v>192</v>
      </c>
      <c r="P9" s="108">
        <v>2E-3</v>
      </c>
      <c r="Q9" s="107" t="s">
        <v>214</v>
      </c>
      <c r="R9" s="107" t="s">
        <v>215</v>
      </c>
      <c r="S9" s="107"/>
    </row>
    <row r="10" spans="1:19" x14ac:dyDescent="0.25">
      <c r="A10" s="5" t="s">
        <v>1</v>
      </c>
      <c r="B10" s="7">
        <f>_xlfn.STDEV.P(B5:B8)</f>
        <v>105.50744103928106</v>
      </c>
      <c r="C10" s="7">
        <f>_xlfn.STDEV.P(0,C6,0,0)</f>
        <v>10.896303932340683</v>
      </c>
      <c r="D10" s="7">
        <f t="shared" ref="D10:I10" si="1">_xlfn.STDEV.P(D5:D8)</f>
        <v>82.568349770610141</v>
      </c>
      <c r="E10" s="7">
        <f>_xlfn.STDEV.P(0,E6:E8)</f>
        <v>122.04085144282027</v>
      </c>
      <c r="F10" s="7">
        <f>_xlfn.STDEV.P(0,0,F3:F8)</f>
        <v>81.315545226600179</v>
      </c>
      <c r="G10" s="7">
        <f t="shared" si="1"/>
        <v>110.48083796778509</v>
      </c>
      <c r="H10" s="7">
        <f t="shared" si="1"/>
        <v>123.50831340648438</v>
      </c>
      <c r="I10" s="7">
        <f t="shared" si="1"/>
        <v>1391.9596421787976</v>
      </c>
      <c r="K10" s="107" t="s">
        <v>216</v>
      </c>
      <c r="L10" s="107">
        <v>0.83</v>
      </c>
      <c r="M10" s="107" t="s">
        <v>387</v>
      </c>
      <c r="N10" s="107" t="s">
        <v>191</v>
      </c>
      <c r="O10" s="107" t="s">
        <v>200</v>
      </c>
      <c r="P10" s="108" t="s">
        <v>201</v>
      </c>
      <c r="Q10" s="107" t="s">
        <v>218</v>
      </c>
      <c r="R10" s="107" t="s">
        <v>219</v>
      </c>
      <c r="S10" s="107"/>
    </row>
    <row r="11" spans="1:19" x14ac:dyDescent="0.25">
      <c r="K11" s="107" t="s">
        <v>220</v>
      </c>
      <c r="L11" s="107">
        <v>-0.13</v>
      </c>
      <c r="M11" s="107" t="s">
        <v>388</v>
      </c>
      <c r="N11" s="107" t="s">
        <v>234</v>
      </c>
      <c r="O11" s="107" t="s">
        <v>235</v>
      </c>
      <c r="P11" s="108">
        <v>0.85</v>
      </c>
      <c r="Q11" s="107" t="s">
        <v>222</v>
      </c>
      <c r="R11" s="107" t="s">
        <v>223</v>
      </c>
      <c r="S11" s="107"/>
    </row>
    <row r="12" spans="1:19" x14ac:dyDescent="0.25">
      <c r="A12" s="120" t="s">
        <v>39</v>
      </c>
      <c r="B12" s="26">
        <f>B5/$B$9*100</f>
        <v>96.974329984519727</v>
      </c>
      <c r="C12" s="26">
        <f>0/$B$9*100</f>
        <v>0</v>
      </c>
      <c r="D12" s="26">
        <f t="shared" ref="D12:I12" si="2">D5/$B$9*100</f>
        <v>3.1368137983674478</v>
      </c>
      <c r="E12" s="26">
        <f>0/$B$9*100</f>
        <v>0</v>
      </c>
      <c r="F12" s="26">
        <f>0/$B$9*100</f>
        <v>0</v>
      </c>
      <c r="G12" s="26">
        <f t="shared" si="2"/>
        <v>19.53654410328539</v>
      </c>
      <c r="H12" s="26">
        <f t="shared" si="2"/>
        <v>4.887257153256205</v>
      </c>
      <c r="I12" s="26">
        <f t="shared" si="2"/>
        <v>155.13201304775848</v>
      </c>
      <c r="K12" s="107" t="s">
        <v>224</v>
      </c>
      <c r="L12" s="107">
        <v>-1.8</v>
      </c>
      <c r="M12" s="107" t="s">
        <v>389</v>
      </c>
      <c r="N12" s="107" t="s">
        <v>191</v>
      </c>
      <c r="O12" s="107" t="s">
        <v>196</v>
      </c>
      <c r="P12" s="108">
        <v>0.01</v>
      </c>
      <c r="Q12" s="107" t="s">
        <v>226</v>
      </c>
      <c r="R12" s="107" t="s">
        <v>227</v>
      </c>
      <c r="S12" s="107"/>
    </row>
    <row r="13" spans="1:19" x14ac:dyDescent="0.25">
      <c r="A13" s="120"/>
      <c r="B13" s="26">
        <f t="shared" ref="B13:I15" si="3">B6/$B$9*100</f>
        <v>99.653813174090516</v>
      </c>
      <c r="C13" s="26">
        <f t="shared" si="3"/>
        <v>0.60512891073946318</v>
      </c>
      <c r="D13" s="26">
        <f t="shared" si="3"/>
        <v>1.363490727565845</v>
      </c>
      <c r="E13" s="26">
        <f t="shared" si="3"/>
        <v>1.1168239486246532</v>
      </c>
      <c r="F13" s="26">
        <f>0/$B$9*100</f>
        <v>0</v>
      </c>
      <c r="G13" s="26">
        <f t="shared" si="3"/>
        <v>24.314716106255382</v>
      </c>
      <c r="H13" s="26">
        <f t="shared" si="3"/>
        <v>4.2007604810294117</v>
      </c>
      <c r="I13" s="26">
        <f t="shared" si="3"/>
        <v>183.97254240058518</v>
      </c>
      <c r="K13" s="107" t="s">
        <v>228</v>
      </c>
      <c r="L13" s="107">
        <v>-3.63</v>
      </c>
      <c r="M13" s="107" t="s">
        <v>390</v>
      </c>
      <c r="N13" s="107" t="s">
        <v>191</v>
      </c>
      <c r="O13" s="107" t="s">
        <v>196</v>
      </c>
      <c r="P13" s="108">
        <v>0.03</v>
      </c>
      <c r="Q13" s="107" t="s">
        <v>230</v>
      </c>
      <c r="R13" s="107" t="s">
        <v>231</v>
      </c>
      <c r="S13" s="107"/>
    </row>
    <row r="14" spans="1:19" x14ac:dyDescent="0.25">
      <c r="A14" s="120"/>
      <c r="B14" s="26">
        <f t="shared" si="3"/>
        <v>104.0086456863709</v>
      </c>
      <c r="C14" s="26">
        <f>0/$B$9*100</f>
        <v>0</v>
      </c>
      <c r="D14" s="26">
        <f t="shared" si="3"/>
        <v>6.3706388122240725</v>
      </c>
      <c r="E14" s="26">
        <f t="shared" si="3"/>
        <v>5.2369962796859415</v>
      </c>
      <c r="F14" s="26">
        <f t="shared" si="3"/>
        <v>3.0708161198983239</v>
      </c>
      <c r="G14" s="26">
        <f t="shared" si="3"/>
        <v>26.026672233277242</v>
      </c>
      <c r="H14" s="26">
        <f t="shared" si="3"/>
        <v>11.233444494033927</v>
      </c>
      <c r="I14" s="26">
        <f t="shared" si="3"/>
        <v>228.97507750635035</v>
      </c>
      <c r="K14" s="107" t="s">
        <v>232</v>
      </c>
      <c r="L14" s="107">
        <v>-2.1</v>
      </c>
      <c r="M14" s="107" t="s">
        <v>391</v>
      </c>
      <c r="N14" s="107" t="s">
        <v>191</v>
      </c>
      <c r="O14" s="107" t="s">
        <v>192</v>
      </c>
      <c r="P14" s="108">
        <v>8.9999999999999993E-3</v>
      </c>
      <c r="Q14" s="107" t="s">
        <v>236</v>
      </c>
      <c r="R14" s="107" t="s">
        <v>237</v>
      </c>
      <c r="S14" s="107"/>
    </row>
    <row r="15" spans="1:19" ht="15.75" thickBot="1" x14ac:dyDescent="0.3">
      <c r="A15" s="121"/>
      <c r="B15" s="27">
        <f t="shared" si="3"/>
        <v>99.363211155018831</v>
      </c>
      <c r="C15" s="27">
        <f>0/$B$9*100</f>
        <v>0</v>
      </c>
      <c r="D15" s="27">
        <f t="shared" si="3"/>
        <v>5.5827330224319782</v>
      </c>
      <c r="E15" s="27">
        <f t="shared" si="3"/>
        <v>7.1822152044863099</v>
      </c>
      <c r="F15" s="27">
        <f t="shared" si="3"/>
        <v>4.4892968111912914</v>
      </c>
      <c r="G15" s="27">
        <f t="shared" si="3"/>
        <v>26.026672233277242</v>
      </c>
      <c r="H15" s="27">
        <f t="shared" si="3"/>
        <v>9.4112610757076407</v>
      </c>
      <c r="I15" s="27">
        <f t="shared" si="3"/>
        <v>237.13518974889999</v>
      </c>
      <c r="K15" s="107"/>
      <c r="L15" s="107"/>
      <c r="M15" s="107"/>
      <c r="N15" s="107"/>
      <c r="O15" s="107"/>
      <c r="P15" s="107"/>
      <c r="Q15" s="107"/>
      <c r="R15" s="107"/>
      <c r="S15" s="107"/>
    </row>
    <row r="16" spans="1:19" ht="15.75" thickTop="1" x14ac:dyDescent="0.25">
      <c r="A16" s="5" t="s">
        <v>0</v>
      </c>
      <c r="B16" s="26">
        <f>AVERAGE(B12:B15)</f>
        <v>100</v>
      </c>
      <c r="C16" s="26">
        <f t="shared" ref="C16:I16" si="4">AVERAGE(C12:C15)</f>
        <v>0.15128222768486579</v>
      </c>
      <c r="D16" s="26">
        <f t="shared" si="4"/>
        <v>4.1134190901473362</v>
      </c>
      <c r="E16" s="26">
        <f t="shared" si="4"/>
        <v>3.384008858199226</v>
      </c>
      <c r="F16" s="26">
        <f t="shared" si="4"/>
        <v>1.8900282327724038</v>
      </c>
      <c r="G16" s="26">
        <f t="shared" si="4"/>
        <v>23.976151169023812</v>
      </c>
      <c r="H16" s="26">
        <f t="shared" si="4"/>
        <v>7.433180801006797</v>
      </c>
      <c r="I16" s="26">
        <f t="shared" si="4"/>
        <v>201.3037056758985</v>
      </c>
      <c r="K16" s="107" t="s">
        <v>203</v>
      </c>
      <c r="L16" s="107" t="s">
        <v>204</v>
      </c>
      <c r="M16" s="107" t="s">
        <v>205</v>
      </c>
      <c r="N16" s="107" t="s">
        <v>184</v>
      </c>
      <c r="O16" s="107" t="s">
        <v>206</v>
      </c>
      <c r="P16" s="107" t="s">
        <v>207</v>
      </c>
      <c r="Q16" s="107" t="s">
        <v>208</v>
      </c>
      <c r="R16" s="107" t="s">
        <v>209</v>
      </c>
      <c r="S16" s="107" t="s">
        <v>210</v>
      </c>
    </row>
    <row r="17" spans="1:19" x14ac:dyDescent="0.25">
      <c r="A17" s="5" t="s">
        <v>1</v>
      </c>
      <c r="B17" s="26">
        <f>SQRT((B16^2)*(((B10^2)/(B9^2))+(($B10^2)/($B9^2))))</f>
        <v>3.5881237877867354</v>
      </c>
      <c r="C17" s="26">
        <f t="shared" ref="C17" si="5">SQRT((C16^2)*(((C10^2)/(C9^2))+(($B10^2)/($B9^2))))</f>
        <v>0.26205661579658085</v>
      </c>
      <c r="D17" s="26">
        <f>SQRT((D16^2)*(((D10^2)/(D9^2))+(($B10^2)/($B9^2))))</f>
        <v>1.9883005629253714</v>
      </c>
      <c r="E17" s="26">
        <f t="shared" ref="E17:H17" si="6">SQRT((E16^2)*(((E10^2)/(E9^2))+(($B10^2)/($B9^2))))</f>
        <v>2.9360289512880997</v>
      </c>
      <c r="F17" s="26">
        <f t="shared" si="6"/>
        <v>1.9560207557762537</v>
      </c>
      <c r="G17" s="26">
        <f t="shared" si="6"/>
        <v>2.725537646998955</v>
      </c>
      <c r="H17" s="26">
        <f t="shared" si="6"/>
        <v>2.9760436970552395</v>
      </c>
      <c r="I17" s="26">
        <f>SQRT((I16^2)*(((I10^2)/(I9^2))+(($B10^2)/($B9^2))))</f>
        <v>33.860517952239235</v>
      </c>
      <c r="K17" s="107" t="s">
        <v>212</v>
      </c>
      <c r="L17" s="107">
        <v>1</v>
      </c>
      <c r="M17" s="107">
        <v>0.31</v>
      </c>
      <c r="N17" s="107">
        <v>0.69</v>
      </c>
      <c r="O17" s="107">
        <v>0.12809999999999999</v>
      </c>
      <c r="P17" s="107">
        <v>4</v>
      </c>
      <c r="Q17" s="107">
        <v>4</v>
      </c>
      <c r="R17" s="107">
        <v>5.3879999999999999</v>
      </c>
      <c r="S17" s="107">
        <v>5.7240000000000002</v>
      </c>
    </row>
    <row r="18" spans="1:19" x14ac:dyDescent="0.25">
      <c r="K18" s="107" t="s">
        <v>216</v>
      </c>
      <c r="L18" s="107">
        <v>1</v>
      </c>
      <c r="M18" s="107">
        <v>0.17</v>
      </c>
      <c r="N18" s="107">
        <v>0.83</v>
      </c>
      <c r="O18" s="107">
        <v>0.12809999999999999</v>
      </c>
      <c r="P18" s="107">
        <v>4</v>
      </c>
      <c r="Q18" s="107">
        <v>4</v>
      </c>
      <c r="R18" s="107">
        <v>6.4809999999999999</v>
      </c>
      <c r="S18" s="107">
        <v>5.7240000000000002</v>
      </c>
    </row>
    <row r="19" spans="1:19" x14ac:dyDescent="0.25">
      <c r="A19" s="122" t="s">
        <v>46</v>
      </c>
      <c r="B19" s="122"/>
      <c r="C19" s="122"/>
      <c r="D19" s="122"/>
      <c r="E19" s="122"/>
      <c r="F19" s="122"/>
      <c r="G19" s="122"/>
      <c r="H19" s="122"/>
      <c r="I19" s="122"/>
      <c r="K19" s="107" t="s">
        <v>220</v>
      </c>
      <c r="L19" s="107">
        <v>1</v>
      </c>
      <c r="M19" s="107">
        <v>1.1299999999999999</v>
      </c>
      <c r="N19" s="107">
        <v>-0.13</v>
      </c>
      <c r="O19" s="107">
        <v>0.61319999999999997</v>
      </c>
      <c r="P19" s="107">
        <v>4</v>
      </c>
      <c r="Q19" s="107">
        <v>4</v>
      </c>
      <c r="R19" s="107">
        <v>0.21199999999999999</v>
      </c>
      <c r="S19" s="107">
        <v>3.1640000000000001</v>
      </c>
    </row>
    <row r="20" spans="1:19" x14ac:dyDescent="0.25">
      <c r="A20" s="2"/>
      <c r="B20" s="18" t="s">
        <v>19</v>
      </c>
      <c r="C20" s="15" t="s">
        <v>3</v>
      </c>
      <c r="D20" s="16" t="s">
        <v>4</v>
      </c>
      <c r="E20" s="17" t="s">
        <v>5</v>
      </c>
      <c r="F20" s="19" t="s">
        <v>6</v>
      </c>
      <c r="G20" s="20" t="s">
        <v>7</v>
      </c>
      <c r="H20" s="21" t="s">
        <v>8</v>
      </c>
      <c r="I20" s="22" t="s">
        <v>9</v>
      </c>
      <c r="K20" s="107" t="s">
        <v>224</v>
      </c>
      <c r="L20" s="107">
        <v>1</v>
      </c>
      <c r="M20" s="107">
        <v>2.8</v>
      </c>
      <c r="N20" s="107">
        <v>-1.8</v>
      </c>
      <c r="O20" s="107">
        <v>0.35920000000000002</v>
      </c>
      <c r="P20" s="107">
        <v>4</v>
      </c>
      <c r="Q20" s="107">
        <v>4</v>
      </c>
      <c r="R20" s="107">
        <v>5.0110000000000001</v>
      </c>
      <c r="S20" s="107">
        <v>3.5009999999999999</v>
      </c>
    </row>
    <row r="21" spans="1:19" x14ac:dyDescent="0.25">
      <c r="A21" s="120" t="s">
        <v>13</v>
      </c>
      <c r="B21" s="1">
        <v>9502.2838099529763</v>
      </c>
      <c r="C21" s="1">
        <v>668.73131170445868</v>
      </c>
      <c r="D21" s="1">
        <v>1797.9457102195979</v>
      </c>
      <c r="E21" s="1">
        <v>2328.5940560300569</v>
      </c>
      <c r="F21" s="7">
        <v>780.41667344417374</v>
      </c>
      <c r="G21" s="1">
        <v>1413.1086557515339</v>
      </c>
      <c r="H21" s="1">
        <v>847.79686713509625</v>
      </c>
      <c r="I21" s="1">
        <v>6860.6037159654616</v>
      </c>
      <c r="K21" s="107" t="s">
        <v>228</v>
      </c>
      <c r="L21" s="107">
        <v>1</v>
      </c>
      <c r="M21" s="107">
        <v>4.63</v>
      </c>
      <c r="N21" s="107">
        <v>-3.63</v>
      </c>
      <c r="O21" s="107">
        <v>0.995</v>
      </c>
      <c r="P21" s="107">
        <v>4</v>
      </c>
      <c r="Q21" s="107">
        <v>4</v>
      </c>
      <c r="R21" s="107">
        <v>3.6480000000000001</v>
      </c>
      <c r="S21" s="107">
        <v>3.0609999999999999</v>
      </c>
    </row>
    <row r="22" spans="1:19" ht="15.75" thickBot="1" x14ac:dyDescent="0.3">
      <c r="A22" s="121"/>
      <c r="B22" s="4">
        <v>9531.4539107803521</v>
      </c>
      <c r="C22" s="4">
        <v>668.73131170445868</v>
      </c>
      <c r="D22" s="4">
        <v>1786.5881116690857</v>
      </c>
      <c r="E22" s="4">
        <v>2093.0242864074557</v>
      </c>
      <c r="F22" s="23">
        <v>832.27549986916517</v>
      </c>
      <c r="G22" s="4">
        <v>1392.3090132431569</v>
      </c>
      <c r="H22" s="4">
        <v>834.72978683716769</v>
      </c>
      <c r="I22" s="4">
        <v>6455.4192281793394</v>
      </c>
      <c r="K22" s="107" t="s">
        <v>232</v>
      </c>
      <c r="L22" s="107">
        <v>1</v>
      </c>
      <c r="M22" s="107">
        <v>3.1</v>
      </c>
      <c r="N22" s="107">
        <v>-2.1</v>
      </c>
      <c r="O22" s="107">
        <v>0.39290000000000003</v>
      </c>
      <c r="P22" s="107">
        <v>4</v>
      </c>
      <c r="Q22" s="107">
        <v>4</v>
      </c>
      <c r="R22" s="107">
        <v>5.3440000000000003</v>
      </c>
      <c r="S22" s="107">
        <v>3.4140000000000001</v>
      </c>
    </row>
    <row r="23" spans="1:19" ht="15.75" thickTop="1" x14ac:dyDescent="0.25">
      <c r="A23" t="s">
        <v>0</v>
      </c>
      <c r="B23" s="7">
        <f t="shared" ref="B23:I23" si="7">AVERAGE(B21:B22)</f>
        <v>9516.8688603666633</v>
      </c>
      <c r="C23" s="7">
        <f t="shared" si="7"/>
        <v>668.73131170445868</v>
      </c>
      <c r="D23" s="7">
        <f t="shared" si="7"/>
        <v>1792.2669109443418</v>
      </c>
      <c r="E23" s="7">
        <f t="shared" si="7"/>
        <v>2210.8091712187561</v>
      </c>
      <c r="F23" s="7">
        <f t="shared" si="7"/>
        <v>806.34608665666951</v>
      </c>
      <c r="G23" s="7">
        <f t="shared" si="7"/>
        <v>1402.7088344973454</v>
      </c>
      <c r="H23" s="7">
        <f t="shared" si="7"/>
        <v>841.26332698613191</v>
      </c>
      <c r="I23" s="7">
        <f t="shared" si="7"/>
        <v>6658.0114720724005</v>
      </c>
    </row>
    <row r="24" spans="1:19" x14ac:dyDescent="0.25">
      <c r="A24" t="s">
        <v>1</v>
      </c>
      <c r="B24" s="7">
        <f t="shared" ref="B24:I24" si="8">_xlfn.STDEV.P(B21:B22)</f>
        <v>14.585050413687895</v>
      </c>
      <c r="C24" s="7">
        <f t="shared" si="8"/>
        <v>0</v>
      </c>
      <c r="D24" s="7">
        <f t="shared" si="8"/>
        <v>5.6787992752560967</v>
      </c>
      <c r="E24" s="7">
        <f t="shared" si="8"/>
        <v>117.78488481130057</v>
      </c>
      <c r="F24" s="7">
        <f t="shared" si="8"/>
        <v>25.929413212495717</v>
      </c>
      <c r="G24" s="7">
        <f t="shared" si="8"/>
        <v>10.39982125418851</v>
      </c>
      <c r="H24" s="7">
        <f t="shared" si="8"/>
        <v>6.5335401489642777</v>
      </c>
      <c r="I24" s="7">
        <f t="shared" si="8"/>
        <v>202.5922438930611</v>
      </c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9" ht="15" customHeight="1" x14ac:dyDescent="0.25">
      <c r="A26" s="120" t="s">
        <v>11</v>
      </c>
      <c r="B26" s="1">
        <f>B21-$C$23</f>
        <v>8833.5524982485185</v>
      </c>
      <c r="C26" s="1">
        <f>C21-$C$23</f>
        <v>0</v>
      </c>
      <c r="D26" s="1">
        <f t="shared" ref="C26:I27" si="9">D21-$C$23</f>
        <v>1129.2143985151392</v>
      </c>
      <c r="E26" s="1">
        <f t="shared" si="9"/>
        <v>1659.8627443255982</v>
      </c>
      <c r="F26" s="1">
        <f t="shared" si="9"/>
        <v>111.68536173971506</v>
      </c>
      <c r="G26" s="1">
        <f t="shared" si="9"/>
        <v>744.37734404707521</v>
      </c>
      <c r="H26" s="1">
        <f t="shared" si="9"/>
        <v>179.06555543063757</v>
      </c>
      <c r="I26" s="1">
        <f t="shared" si="9"/>
        <v>6191.8724042610029</v>
      </c>
    </row>
    <row r="27" spans="1:19" ht="15.75" thickBot="1" x14ac:dyDescent="0.3">
      <c r="A27" s="121"/>
      <c r="B27" s="4">
        <f>B22-$C$23</f>
        <v>8862.7225990758925</v>
      </c>
      <c r="C27" s="4">
        <f t="shared" si="9"/>
        <v>0</v>
      </c>
      <c r="D27" s="4">
        <f t="shared" si="9"/>
        <v>1117.856799964627</v>
      </c>
      <c r="E27" s="4">
        <f t="shared" si="9"/>
        <v>1424.2929747029971</v>
      </c>
      <c r="F27" s="4">
        <f t="shared" si="9"/>
        <v>163.5441881647065</v>
      </c>
      <c r="G27" s="4">
        <f t="shared" si="9"/>
        <v>723.57770153869819</v>
      </c>
      <c r="H27" s="4">
        <f t="shared" si="9"/>
        <v>165.99847513270902</v>
      </c>
      <c r="I27" s="4">
        <f t="shared" si="9"/>
        <v>5786.6879164748807</v>
      </c>
    </row>
    <row r="28" spans="1:19" ht="15.75" thickTop="1" x14ac:dyDescent="0.25">
      <c r="A28" t="s">
        <v>0</v>
      </c>
      <c r="B28" s="7">
        <f t="shared" ref="B28:I28" si="10">AVERAGE(B26:B27)</f>
        <v>8848.1375486622055</v>
      </c>
      <c r="C28" s="7">
        <f t="shared" si="10"/>
        <v>0</v>
      </c>
      <c r="D28" s="7">
        <f t="shared" si="10"/>
        <v>1123.5355992398831</v>
      </c>
      <c r="E28" s="7">
        <f t="shared" si="10"/>
        <v>1542.0778595142976</v>
      </c>
      <c r="F28" s="7">
        <f t="shared" si="10"/>
        <v>137.61477495221078</v>
      </c>
      <c r="G28" s="7">
        <f t="shared" si="10"/>
        <v>733.9775227928867</v>
      </c>
      <c r="H28" s="7">
        <f t="shared" si="10"/>
        <v>172.5320152816733</v>
      </c>
      <c r="I28" s="7">
        <f t="shared" si="10"/>
        <v>5989.2801603679418</v>
      </c>
    </row>
    <row r="29" spans="1:19" x14ac:dyDescent="0.25">
      <c r="A29" t="s">
        <v>1</v>
      </c>
      <c r="B29" s="1">
        <f>SQRT(B24^2+$C24^2)</f>
        <v>14.585050413687895</v>
      </c>
      <c r="C29" s="1">
        <f>SQRT(C24^2+$C24^2)</f>
        <v>0</v>
      </c>
      <c r="D29" s="1">
        <f>SQRT(D24^2+$C24^2)</f>
        <v>5.6787992752560967</v>
      </c>
      <c r="E29" s="1">
        <f t="shared" ref="E29:I29" si="11">SQRT(E24^2+$C24^2)</f>
        <v>117.78488481130057</v>
      </c>
      <c r="F29" s="1">
        <f t="shared" si="11"/>
        <v>25.929413212495717</v>
      </c>
      <c r="G29" s="1">
        <f t="shared" si="11"/>
        <v>10.39982125418851</v>
      </c>
      <c r="H29" s="1">
        <f t="shared" si="11"/>
        <v>6.5335401489642777</v>
      </c>
      <c r="I29" s="1">
        <f t="shared" si="11"/>
        <v>202.5922438930611</v>
      </c>
    </row>
    <row r="31" spans="1:19" x14ac:dyDescent="0.25">
      <c r="A31" s="122" t="s">
        <v>46</v>
      </c>
      <c r="B31" s="122"/>
      <c r="C31" s="122"/>
      <c r="D31" s="122"/>
      <c r="E31" s="122"/>
      <c r="F31" s="122"/>
      <c r="G31" s="122"/>
      <c r="H31" s="122"/>
      <c r="I31" s="122"/>
    </row>
    <row r="32" spans="1:19" x14ac:dyDescent="0.25">
      <c r="A32" s="2"/>
      <c r="B32" s="18" t="s">
        <v>19</v>
      </c>
      <c r="C32" s="15" t="s">
        <v>3</v>
      </c>
      <c r="D32" s="16" t="s">
        <v>4</v>
      </c>
      <c r="E32" s="17" t="s">
        <v>5</v>
      </c>
      <c r="F32" s="19" t="s">
        <v>6</v>
      </c>
      <c r="G32" s="20" t="s">
        <v>7</v>
      </c>
      <c r="H32" s="21" t="s">
        <v>8</v>
      </c>
      <c r="I32" s="22" t="s">
        <v>9</v>
      </c>
    </row>
    <row r="33" spans="1:9" x14ac:dyDescent="0.25">
      <c r="A33" s="120" t="s">
        <v>13</v>
      </c>
      <c r="B33" s="1">
        <v>12501.85372716139</v>
      </c>
      <c r="C33" s="1">
        <v>774.43987129451079</v>
      </c>
      <c r="D33" s="1">
        <v>2429.3894476487271</v>
      </c>
      <c r="E33" s="1">
        <v>3334.6763144842444</v>
      </c>
      <c r="F33" s="1">
        <v>1006.9593435248885</v>
      </c>
      <c r="G33" s="1">
        <v>1775.2106158370225</v>
      </c>
      <c r="H33" s="1">
        <v>927.73293473026445</v>
      </c>
      <c r="I33" s="1">
        <v>8471.1407839788899</v>
      </c>
    </row>
    <row r="34" spans="1:9" ht="15.75" thickBot="1" x14ac:dyDescent="0.3">
      <c r="A34" s="121"/>
      <c r="B34" s="4">
        <v>12539.430912594349</v>
      </c>
      <c r="C34" s="4">
        <v>765.0442979991642</v>
      </c>
      <c r="D34" s="4">
        <v>2415.0621686765317</v>
      </c>
      <c r="E34" s="4">
        <v>3149.0946765561062</v>
      </c>
      <c r="F34" s="4">
        <v>947.45493005449123</v>
      </c>
      <c r="G34" s="4">
        <v>1824.3849488110707</v>
      </c>
      <c r="H34" s="4">
        <v>927.73293473026445</v>
      </c>
      <c r="I34" s="4">
        <v>7856.0200854786799</v>
      </c>
    </row>
    <row r="35" spans="1:9" ht="15.75" thickTop="1" x14ac:dyDescent="0.25">
      <c r="A35" t="s">
        <v>0</v>
      </c>
      <c r="B35" s="7">
        <f t="shared" ref="B35:I35" si="12">AVERAGE(B33:B34)</f>
        <v>12520.642319877868</v>
      </c>
      <c r="C35" s="7">
        <f t="shared" si="12"/>
        <v>769.7420846468375</v>
      </c>
      <c r="D35" s="7">
        <f t="shared" si="12"/>
        <v>2422.2258081626296</v>
      </c>
      <c r="E35" s="7">
        <f t="shared" si="12"/>
        <v>3241.885495520175</v>
      </c>
      <c r="F35" s="7">
        <f t="shared" si="12"/>
        <v>977.20713678968991</v>
      </c>
      <c r="G35" s="7">
        <f t="shared" si="12"/>
        <v>1799.7977823240467</v>
      </c>
      <c r="H35" s="7">
        <f t="shared" si="12"/>
        <v>927.73293473026445</v>
      </c>
      <c r="I35" s="7">
        <f t="shared" si="12"/>
        <v>8163.5804347287849</v>
      </c>
    </row>
    <row r="36" spans="1:9" x14ac:dyDescent="0.25">
      <c r="A36" t="s">
        <v>1</v>
      </c>
      <c r="B36" s="7">
        <f t="shared" ref="B36:I36" si="13">_xlfn.STDEV.P(B33:B34)</f>
        <v>18.788592716479798</v>
      </c>
      <c r="C36" s="7">
        <f t="shared" si="13"/>
        <v>4.697786647673297</v>
      </c>
      <c r="D36" s="7">
        <f t="shared" si="13"/>
        <v>7.1636394860977362</v>
      </c>
      <c r="E36" s="7">
        <f t="shared" si="13"/>
        <v>92.790818964069103</v>
      </c>
      <c r="F36" s="7">
        <f t="shared" si="13"/>
        <v>29.752206735198627</v>
      </c>
      <c r="G36" s="7">
        <f t="shared" si="13"/>
        <v>24.587166487024092</v>
      </c>
      <c r="H36" s="7">
        <f t="shared" si="13"/>
        <v>0</v>
      </c>
      <c r="I36" s="7">
        <f t="shared" si="13"/>
        <v>307.56034925010499</v>
      </c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20" t="s">
        <v>11</v>
      </c>
      <c r="B38" s="1">
        <f>B33-$C$35</f>
        <v>11732.111642514552</v>
      </c>
      <c r="C38" s="1">
        <f t="shared" ref="C38:I39" si="14">C33-$C$35</f>
        <v>4.697786647673297</v>
      </c>
      <c r="D38" s="1">
        <f t="shared" si="14"/>
        <v>1659.6473630018895</v>
      </c>
      <c r="E38" s="1">
        <f t="shared" si="14"/>
        <v>2564.9342298374067</v>
      </c>
      <c r="F38" s="1">
        <f t="shared" si="14"/>
        <v>237.21725887805098</v>
      </c>
      <c r="G38" s="1">
        <f t="shared" si="14"/>
        <v>1005.468531190185</v>
      </c>
      <c r="H38" s="1">
        <f t="shared" si="14"/>
        <v>157.99085008342695</v>
      </c>
      <c r="I38" s="1">
        <f t="shared" si="14"/>
        <v>7701.3986993320523</v>
      </c>
    </row>
    <row r="39" spans="1:9" ht="15.75" thickBot="1" x14ac:dyDescent="0.3">
      <c r="A39" s="121"/>
      <c r="B39" s="4">
        <f>B34-$C$35</f>
        <v>11769.688827947512</v>
      </c>
      <c r="C39" s="4">
        <f t="shared" si="14"/>
        <v>-4.697786647673297</v>
      </c>
      <c r="D39" s="4">
        <f t="shared" si="14"/>
        <v>1645.320084029694</v>
      </c>
      <c r="E39" s="4">
        <f t="shared" si="14"/>
        <v>2379.3525919092685</v>
      </c>
      <c r="F39" s="4">
        <f t="shared" si="14"/>
        <v>177.71284540765373</v>
      </c>
      <c r="G39" s="4">
        <f t="shared" si="14"/>
        <v>1054.6428641642333</v>
      </c>
      <c r="H39" s="4">
        <f t="shared" si="14"/>
        <v>157.99085008342695</v>
      </c>
      <c r="I39" s="4">
        <f t="shared" si="14"/>
        <v>7086.2780008318423</v>
      </c>
    </row>
    <row r="40" spans="1:9" ht="15.75" thickTop="1" x14ac:dyDescent="0.25">
      <c r="A40" t="s">
        <v>0</v>
      </c>
      <c r="B40" s="7">
        <f t="shared" ref="B40:I40" si="15">AVERAGE(B38:B39)</f>
        <v>11750.900235231031</v>
      </c>
      <c r="C40" s="7">
        <f t="shared" si="15"/>
        <v>0</v>
      </c>
      <c r="D40" s="7">
        <f t="shared" si="15"/>
        <v>1652.4837235157918</v>
      </c>
      <c r="E40" s="7">
        <f t="shared" si="15"/>
        <v>2472.1434108733374</v>
      </c>
      <c r="F40" s="7">
        <f t="shared" si="15"/>
        <v>207.46505214285236</v>
      </c>
      <c r="G40" s="7">
        <f t="shared" si="15"/>
        <v>1030.0556976772091</v>
      </c>
      <c r="H40" s="7">
        <f t="shared" si="15"/>
        <v>157.99085008342695</v>
      </c>
      <c r="I40" s="7">
        <f t="shared" si="15"/>
        <v>7393.8383500819473</v>
      </c>
    </row>
    <row r="41" spans="1:9" x14ac:dyDescent="0.25">
      <c r="A41" t="s">
        <v>1</v>
      </c>
      <c r="B41" s="1">
        <f>SQRT(B36^2+$C36^2)</f>
        <v>19.366992942963943</v>
      </c>
      <c r="C41" s="1">
        <f>SQRT(C36^2+$C36^2)</f>
        <v>6.6436735902748127</v>
      </c>
      <c r="D41" s="1">
        <f>SQRT(D36^2+$C36^2)</f>
        <v>8.566617189640036</v>
      </c>
      <c r="E41" s="1">
        <f t="shared" ref="E41:I41" si="16">SQRT(E36^2+$C36^2)</f>
        <v>92.909661948635375</v>
      </c>
      <c r="F41" s="1">
        <f t="shared" si="16"/>
        <v>30.12080684512047</v>
      </c>
      <c r="G41" s="1">
        <f t="shared" si="16"/>
        <v>25.031938703338547</v>
      </c>
      <c r="H41" s="1">
        <f t="shared" si="16"/>
        <v>4.697786647673297</v>
      </c>
      <c r="I41" s="1">
        <f t="shared" si="16"/>
        <v>307.59622499347034</v>
      </c>
    </row>
    <row r="42" spans="1:9" x14ac:dyDescent="0.25"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22" t="s">
        <v>45</v>
      </c>
      <c r="B43" s="122"/>
      <c r="C43" s="122"/>
      <c r="D43" s="122"/>
      <c r="E43" s="122"/>
      <c r="F43" s="122"/>
      <c r="G43" s="122"/>
      <c r="H43" s="122"/>
      <c r="I43" s="122"/>
    </row>
    <row r="44" spans="1:9" x14ac:dyDescent="0.25">
      <c r="A44" s="2"/>
      <c r="B44" s="18" t="s">
        <v>19</v>
      </c>
      <c r="C44" s="15" t="s">
        <v>3</v>
      </c>
      <c r="D44" s="16" t="s">
        <v>4</v>
      </c>
      <c r="E44" s="17" t="s">
        <v>5</v>
      </c>
      <c r="F44" s="19" t="s">
        <v>6</v>
      </c>
      <c r="G44" s="20" t="s">
        <v>7</v>
      </c>
      <c r="H44" s="21" t="s">
        <v>8</v>
      </c>
      <c r="I44" s="22" t="s">
        <v>9</v>
      </c>
    </row>
    <row r="45" spans="1:9" ht="15" customHeight="1" x14ac:dyDescent="0.25">
      <c r="A45" s="120" t="s">
        <v>11</v>
      </c>
      <c r="B45" s="29">
        <v>8833.5524982485185</v>
      </c>
      <c r="C45" s="29">
        <v>0</v>
      </c>
      <c r="D45" s="29">
        <v>1129.2143985151392</v>
      </c>
      <c r="E45" s="29">
        <v>1659.8627443255982</v>
      </c>
      <c r="F45" s="29">
        <v>111.68536173971506</v>
      </c>
      <c r="G45" s="29">
        <v>744.37734404707521</v>
      </c>
      <c r="H45" s="29">
        <v>179.06555543063757</v>
      </c>
      <c r="I45" s="29">
        <v>6191.8724042610029</v>
      </c>
    </row>
    <row r="46" spans="1:9" x14ac:dyDescent="0.25">
      <c r="A46" s="120"/>
      <c r="B46" s="29">
        <v>8862.7225990758925</v>
      </c>
      <c r="C46" s="30">
        <v>0</v>
      </c>
      <c r="D46" s="29">
        <v>1117.856799964627</v>
      </c>
      <c r="E46" s="29">
        <v>1424.2929747029971</v>
      </c>
      <c r="F46" s="29">
        <v>163.5441881647065</v>
      </c>
      <c r="G46" s="29">
        <v>723.57770153869819</v>
      </c>
      <c r="H46" s="29">
        <v>165.99847513270902</v>
      </c>
      <c r="I46" s="29">
        <v>5786.6879164748807</v>
      </c>
    </row>
    <row r="47" spans="1:9" ht="15" customHeight="1" x14ac:dyDescent="0.25">
      <c r="A47" s="120"/>
      <c r="B47" s="1">
        <v>11732.111642514552</v>
      </c>
      <c r="C47" s="32">
        <v>4.697786647673297</v>
      </c>
      <c r="D47" s="1">
        <v>1659.6473630018895</v>
      </c>
      <c r="E47" s="1">
        <v>2564.9342298374067</v>
      </c>
      <c r="F47" s="1">
        <v>237.21725887805098</v>
      </c>
      <c r="G47" s="1">
        <v>1005.468531190185</v>
      </c>
      <c r="H47" s="1">
        <v>157.99085008342695</v>
      </c>
      <c r="I47" s="1">
        <v>7701.3986993320523</v>
      </c>
    </row>
    <row r="48" spans="1:9" ht="15.75" thickBot="1" x14ac:dyDescent="0.3">
      <c r="A48" s="121"/>
      <c r="B48" s="4">
        <v>11769.688827947512</v>
      </c>
      <c r="C48" s="34" t="s">
        <v>64</v>
      </c>
      <c r="D48" s="4">
        <v>1645.320084029694</v>
      </c>
      <c r="E48" s="4">
        <v>2379.3525919092685</v>
      </c>
      <c r="F48" s="4">
        <v>177.71284540765373</v>
      </c>
      <c r="G48" s="4">
        <v>1054.6428641642333</v>
      </c>
      <c r="H48" s="4">
        <v>157.99085008342695</v>
      </c>
      <c r="I48" s="4">
        <v>7086.2780008318423</v>
      </c>
    </row>
    <row r="49" spans="1:9" ht="15.75" thickTop="1" x14ac:dyDescent="0.25">
      <c r="A49" t="s">
        <v>0</v>
      </c>
      <c r="B49" s="7">
        <f>AVERAGE(B45:B48)</f>
        <v>10299.518891946618</v>
      </c>
      <c r="C49" s="7">
        <f>AVERAGE(C45:C47,0)</f>
        <v>1.1744466619183243</v>
      </c>
      <c r="D49" s="7">
        <f t="shared" ref="D49:I49" si="17">AVERAGE(D45:D48)</f>
        <v>1388.0096613778373</v>
      </c>
      <c r="E49" s="7">
        <f t="shared" si="17"/>
        <v>2007.1106351938174</v>
      </c>
      <c r="F49" s="7">
        <f t="shared" si="17"/>
        <v>172.53991354753157</v>
      </c>
      <c r="G49" s="7">
        <f t="shared" si="17"/>
        <v>882.01661023504789</v>
      </c>
      <c r="H49" s="7">
        <f t="shared" si="17"/>
        <v>165.26143268255012</v>
      </c>
      <c r="I49" s="7">
        <f t="shared" si="17"/>
        <v>6691.5592552249454</v>
      </c>
    </row>
    <row r="50" spans="1:9" x14ac:dyDescent="0.25">
      <c r="A50" t="s">
        <v>1</v>
      </c>
      <c r="B50" s="7">
        <f>_xlfn.STDEV.P(B45:B48)</f>
        <v>1451.4787876817238</v>
      </c>
      <c r="C50" s="7">
        <f>_xlfn.STDEV.P(C45:C47,0)</f>
        <v>2.0342012892222057</v>
      </c>
      <c r="D50" s="7">
        <f t="shared" ref="D50:I50" si="18">_xlfn.STDEV.P(D45:D48)</f>
        <v>264.55304343306813</v>
      </c>
      <c r="E50" s="7">
        <f t="shared" si="18"/>
        <v>476.96665506428963</v>
      </c>
      <c r="F50" s="7">
        <f t="shared" si="18"/>
        <v>44.704915204947397</v>
      </c>
      <c r="G50" s="7">
        <f t="shared" si="18"/>
        <v>149.2377764833617</v>
      </c>
      <c r="H50" s="7">
        <f t="shared" si="18"/>
        <v>8.6142292034596313</v>
      </c>
      <c r="I50" s="7">
        <f t="shared" si="18"/>
        <v>749.00895851211078</v>
      </c>
    </row>
    <row r="51" spans="1:9" x14ac:dyDescent="0.25"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20" t="s">
        <v>39</v>
      </c>
      <c r="B52" s="26">
        <f>B45/$B$49*100</f>
        <v>85.766651733175948</v>
      </c>
      <c r="C52" s="26">
        <f t="shared" ref="C52:I52" si="19">C45/$B$49*100</f>
        <v>0</v>
      </c>
      <c r="D52" s="26">
        <f t="shared" si="19"/>
        <v>10.963758699429082</v>
      </c>
      <c r="E52" s="26">
        <f t="shared" si="19"/>
        <v>16.115925042124786</v>
      </c>
      <c r="F52" s="26">
        <f t="shared" si="19"/>
        <v>1.0843745510000848</v>
      </c>
      <c r="G52" s="26">
        <f t="shared" si="19"/>
        <v>7.22730208912105</v>
      </c>
      <c r="H52" s="26">
        <f t="shared" si="19"/>
        <v>1.7385817464799467</v>
      </c>
      <c r="I52" s="26">
        <f t="shared" si="19"/>
        <v>60.118074147157898</v>
      </c>
    </row>
    <row r="53" spans="1:9" x14ac:dyDescent="0.25">
      <c r="A53" s="120"/>
      <c r="B53" s="26">
        <f t="shared" ref="B53:I55" si="20">B46/$B$49*100</f>
        <v>86.04986982455867</v>
      </c>
      <c r="C53" s="26">
        <f t="shared" ref="C53:I54" si="21">C46/$B$49*100</f>
        <v>0</v>
      </c>
      <c r="D53" s="26">
        <f t="shared" si="21"/>
        <v>10.853485601533288</v>
      </c>
      <c r="E53" s="26">
        <f t="shared" si="21"/>
        <v>13.828733066519035</v>
      </c>
      <c r="F53" s="26">
        <f t="shared" si="21"/>
        <v>1.5878818212818144</v>
      </c>
      <c r="G53" s="26">
        <f t="shared" si="21"/>
        <v>7.0253543794601594</v>
      </c>
      <c r="H53" s="26">
        <f t="shared" si="21"/>
        <v>1.6117109631451452</v>
      </c>
      <c r="I53" s="26">
        <f t="shared" si="21"/>
        <v>56.184060412759642</v>
      </c>
    </row>
    <row r="54" spans="1:9" x14ac:dyDescent="0.25">
      <c r="A54" s="120"/>
      <c r="B54" s="26">
        <f t="shared" si="20"/>
        <v>113.90931717876749</v>
      </c>
      <c r="C54" s="26">
        <f t="shared" si="21"/>
        <v>4.5611709604674665E-2</v>
      </c>
      <c r="D54" s="26">
        <f t="shared" si="21"/>
        <v>16.113833863634135</v>
      </c>
      <c r="E54" s="26">
        <f t="shared" si="21"/>
        <v>24.903437303687802</v>
      </c>
      <c r="F54" s="26">
        <f t="shared" si="21"/>
        <v>2.3031877640763927</v>
      </c>
      <c r="G54" s="26">
        <f t="shared" si="21"/>
        <v>9.7622863916136815</v>
      </c>
      <c r="H54" s="26">
        <f t="shared" si="21"/>
        <v>1.5339633990764645</v>
      </c>
      <c r="I54" s="26">
        <f t="shared" si="21"/>
        <v>74.774353832720436</v>
      </c>
    </row>
    <row r="55" spans="1:9" ht="15.75" thickBot="1" x14ac:dyDescent="0.3">
      <c r="A55" s="121"/>
      <c r="B55" s="27">
        <f t="shared" si="20"/>
        <v>114.27416126349792</v>
      </c>
      <c r="C55" s="27">
        <f>0/$B$49*100</f>
        <v>0</v>
      </c>
      <c r="D55" s="27">
        <f t="shared" si="20"/>
        <v>15.974727570199418</v>
      </c>
      <c r="E55" s="27">
        <f t="shared" si="20"/>
        <v>23.101589665219489</v>
      </c>
      <c r="F55" s="27">
        <f t="shared" si="20"/>
        <v>1.7254480259909097</v>
      </c>
      <c r="G55" s="27">
        <f t="shared" si="20"/>
        <v>10.239729401233273</v>
      </c>
      <c r="H55" s="27">
        <f t="shared" si="20"/>
        <v>1.5339633990764645</v>
      </c>
      <c r="I55" s="27">
        <f t="shared" si="20"/>
        <v>68.802029251800604</v>
      </c>
    </row>
    <row r="56" spans="1:9" ht="15.75" thickTop="1" x14ac:dyDescent="0.25">
      <c r="A56" s="5" t="s">
        <v>0</v>
      </c>
      <c r="B56" s="26">
        <f>AVERAGE(B52:B55)</f>
        <v>100</v>
      </c>
      <c r="C56" s="26">
        <v>0</v>
      </c>
      <c r="D56" s="26">
        <f t="shared" ref="D56:I56" si="22">AVERAGE(D52:D55)</f>
        <v>13.476451433698982</v>
      </c>
      <c r="E56" s="26">
        <f t="shared" si="22"/>
        <v>19.487421269387777</v>
      </c>
      <c r="F56" s="26">
        <f t="shared" si="22"/>
        <v>1.6752230405873005</v>
      </c>
      <c r="G56" s="26">
        <f t="shared" si="22"/>
        <v>8.5636680653570423</v>
      </c>
      <c r="H56" s="26">
        <f t="shared" si="22"/>
        <v>1.604554876944505</v>
      </c>
      <c r="I56" s="26">
        <f t="shared" si="22"/>
        <v>64.969629411109651</v>
      </c>
    </row>
    <row r="57" spans="1:9" x14ac:dyDescent="0.25">
      <c r="A57" s="5" t="s">
        <v>1</v>
      </c>
      <c r="B57" s="26">
        <f>SQRT((B56^2)*(((B50^2)/(B49^2))+(($B50^2)/($B49^2))))</f>
        <v>19.930066720314443</v>
      </c>
      <c r="C57" s="26">
        <f t="shared" ref="C57:I57" si="23">SQRT((C56^2)*(((C50^2)/(C49^2))+(($B50^2)/($B49^2))))</f>
        <v>0</v>
      </c>
      <c r="D57" s="26">
        <f>SQRT((D56^2)*(((D50^2)/(D49^2))+(($B50^2)/($B49^2))))</f>
        <v>3.1944676416946147</v>
      </c>
      <c r="E57" s="26">
        <f t="shared" si="23"/>
        <v>5.3840472154084154</v>
      </c>
      <c r="F57" s="26">
        <f t="shared" si="23"/>
        <v>0.49409895837999113</v>
      </c>
      <c r="G57" s="26">
        <f t="shared" si="23"/>
        <v>1.8857429476180543</v>
      </c>
      <c r="H57" s="26">
        <f t="shared" si="23"/>
        <v>0.24109673973049386</v>
      </c>
      <c r="I57" s="26">
        <f t="shared" si="23"/>
        <v>11.692631574455774</v>
      </c>
    </row>
    <row r="58" spans="1:9" x14ac:dyDescent="0.25"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22" t="s">
        <v>66</v>
      </c>
      <c r="B59" s="122"/>
      <c r="C59" s="122"/>
      <c r="D59" s="122"/>
      <c r="E59" s="122"/>
      <c r="F59" s="122"/>
      <c r="G59" s="122"/>
      <c r="H59" s="122"/>
      <c r="I59" s="122"/>
    </row>
    <row r="60" spans="1:9" x14ac:dyDescent="0.25">
      <c r="A60" s="2"/>
      <c r="B60" s="18" t="s">
        <v>19</v>
      </c>
      <c r="C60" s="15" t="s">
        <v>3</v>
      </c>
      <c r="D60" s="16" t="s">
        <v>4</v>
      </c>
      <c r="E60" s="17" t="s">
        <v>5</v>
      </c>
      <c r="F60" s="19" t="s">
        <v>6</v>
      </c>
      <c r="G60" s="20" t="s">
        <v>7</v>
      </c>
      <c r="H60" s="21" t="s">
        <v>8</v>
      </c>
      <c r="I60" s="22" t="s">
        <v>9</v>
      </c>
    </row>
    <row r="61" spans="1:9" x14ac:dyDescent="0.25">
      <c r="A61" s="120" t="s">
        <v>50</v>
      </c>
      <c r="B61" s="24">
        <f>B12/B$56</f>
        <v>0.96974329984519725</v>
      </c>
      <c r="C61" s="24" t="e">
        <f>C12/C$56</f>
        <v>#DIV/0!</v>
      </c>
      <c r="D61" s="24">
        <f t="shared" ref="D61:H61" si="24">D12/D$56</f>
        <v>0.23276259435206997</v>
      </c>
      <c r="E61" s="24">
        <f t="shared" si="24"/>
        <v>0</v>
      </c>
      <c r="F61" s="24">
        <f t="shared" si="24"/>
        <v>0</v>
      </c>
      <c r="G61" s="24">
        <f t="shared" si="24"/>
        <v>2.2813289765769147</v>
      </c>
      <c r="H61" s="24">
        <f t="shared" si="24"/>
        <v>3.0458647588063985</v>
      </c>
      <c r="I61" s="24">
        <f>I12/I$56</f>
        <v>2.3877620120953202</v>
      </c>
    </row>
    <row r="62" spans="1:9" x14ac:dyDescent="0.25">
      <c r="A62" s="120"/>
      <c r="B62" s="24">
        <f t="shared" ref="B62:I64" si="25">B13/B$56</f>
        <v>0.99653813174090511</v>
      </c>
      <c r="C62" s="24" t="e">
        <f>C13/C$56</f>
        <v>#DIV/0!</v>
      </c>
      <c r="D62" s="24">
        <f t="shared" si="25"/>
        <v>0.10117579796683893</v>
      </c>
      <c r="E62" s="24">
        <f t="shared" si="25"/>
        <v>5.7309991567690864E-2</v>
      </c>
      <c r="F62" s="24">
        <f t="shared" si="25"/>
        <v>0</v>
      </c>
      <c r="G62" s="24">
        <f t="shared" si="25"/>
        <v>2.8392875483598785</v>
      </c>
      <c r="H62" s="24">
        <f t="shared" si="25"/>
        <v>2.6180223197032473</v>
      </c>
      <c r="I62" s="24">
        <f t="shared" si="25"/>
        <v>2.8316698751113134</v>
      </c>
    </row>
    <row r="63" spans="1:9" x14ac:dyDescent="0.25">
      <c r="A63" s="120"/>
      <c r="B63" s="24">
        <f t="shared" si="25"/>
        <v>1.0400864568637089</v>
      </c>
      <c r="C63" s="24" t="e">
        <f t="shared" si="25"/>
        <v>#DIV/0!</v>
      </c>
      <c r="D63" s="24">
        <f t="shared" si="25"/>
        <v>0.47272376141198141</v>
      </c>
      <c r="E63" s="24">
        <f t="shared" si="25"/>
        <v>0.26873726427377986</v>
      </c>
      <c r="F63" s="24">
        <f t="shared" si="25"/>
        <v>1.8330789665009357</v>
      </c>
      <c r="G63" s="24">
        <f t="shared" si="25"/>
        <v>3.0391967594545153</v>
      </c>
      <c r="H63" s="24">
        <f t="shared" si="25"/>
        <v>7.0009724537594895</v>
      </c>
      <c r="I63" s="24">
        <f t="shared" si="25"/>
        <v>3.5243402122160812</v>
      </c>
    </row>
    <row r="64" spans="1:9" ht="15.75" thickBot="1" x14ac:dyDescent="0.3">
      <c r="A64" s="121"/>
      <c r="B64" s="25">
        <f t="shared" si="25"/>
        <v>0.99363211155018827</v>
      </c>
      <c r="C64" s="25" t="e">
        <f t="shared" si="25"/>
        <v>#DIV/0!</v>
      </c>
      <c r="D64" s="25">
        <f t="shared" si="25"/>
        <v>0.41425838618554234</v>
      </c>
      <c r="E64" s="25">
        <f t="shared" si="25"/>
        <v>0.36855647061772318</v>
      </c>
      <c r="F64" s="25">
        <f t="shared" si="25"/>
        <v>2.6798203596921826</v>
      </c>
      <c r="G64" s="25">
        <f t="shared" si="25"/>
        <v>3.0391967594545153</v>
      </c>
      <c r="H64" s="25">
        <f t="shared" si="25"/>
        <v>5.8653407315237232</v>
      </c>
      <c r="I64" s="25">
        <f t="shared" si="25"/>
        <v>3.6499390853590192</v>
      </c>
    </row>
    <row r="65" spans="1:19" ht="15.75" thickTop="1" x14ac:dyDescent="0.25">
      <c r="A65" s="5" t="s">
        <v>0</v>
      </c>
      <c r="B65" s="24">
        <f>AVERAGE(B61:B64)</f>
        <v>1</v>
      </c>
      <c r="C65" s="24" t="e">
        <f t="shared" ref="C65:I65" si="26">AVERAGE(C61:C64)</f>
        <v>#DIV/0!</v>
      </c>
      <c r="D65" s="24">
        <f t="shared" si="26"/>
        <v>0.30523013497910811</v>
      </c>
      <c r="E65" s="24">
        <f t="shared" si="26"/>
        <v>0.17365093161479847</v>
      </c>
      <c r="F65" s="24">
        <f t="shared" si="26"/>
        <v>1.1282248315482795</v>
      </c>
      <c r="G65" s="24">
        <f t="shared" si="26"/>
        <v>2.7997525109614561</v>
      </c>
      <c r="H65" s="24">
        <f t="shared" si="26"/>
        <v>4.6325500659482142</v>
      </c>
      <c r="I65" s="24">
        <f t="shared" si="26"/>
        <v>3.0984277961954336</v>
      </c>
      <c r="K65" s="24"/>
      <c r="L65" s="24"/>
      <c r="M65" s="24"/>
      <c r="N65" s="24"/>
      <c r="O65" s="24"/>
      <c r="P65" s="24"/>
      <c r="Q65" s="24"/>
      <c r="R65" s="24"/>
    </row>
    <row r="66" spans="1:19" x14ac:dyDescent="0.25">
      <c r="A66" s="5" t="s">
        <v>1</v>
      </c>
      <c r="B66" s="24">
        <f>SQRT((B65^2)*(((B17^2)/(B16^2))+((B57^2)/(B56^2))))</f>
        <v>0.202504862112658</v>
      </c>
      <c r="C66" s="24" t="e">
        <f t="shared" ref="C66:I66" si="27">SQRT((C65^2)*(((C17^2)/(C16^2))+((C57^2)/(C56^2))))</f>
        <v>#DIV/0!</v>
      </c>
      <c r="D66" s="24">
        <f>SQRT((D65^2)*(((D17^2)/(D16^2))+((D57^2)/(D56^2))))</f>
        <v>0.16432446171825599</v>
      </c>
      <c r="E66" s="24">
        <f t="shared" si="27"/>
        <v>0.15811719810848454</v>
      </c>
      <c r="F66" s="24">
        <f t="shared" si="27"/>
        <v>1.2141104725112912</v>
      </c>
      <c r="G66" s="24">
        <f t="shared" si="27"/>
        <v>0.69381743724489875</v>
      </c>
      <c r="H66" s="24">
        <f t="shared" si="27"/>
        <v>1.9810627319254506</v>
      </c>
      <c r="I66" s="24">
        <f t="shared" si="27"/>
        <v>0.76326274766466506</v>
      </c>
      <c r="K66" s="24"/>
      <c r="L66" s="24"/>
      <c r="M66" s="24"/>
      <c r="N66" s="24"/>
      <c r="O66" s="24"/>
      <c r="P66" s="24"/>
      <c r="Q66" s="24"/>
      <c r="R66" s="24"/>
    </row>
    <row r="67" spans="1:19" x14ac:dyDescent="0.25">
      <c r="B67" s="1"/>
      <c r="C67" s="1"/>
      <c r="D67" s="1"/>
      <c r="E67" s="1"/>
      <c r="F67" s="1"/>
      <c r="G67" s="1"/>
      <c r="H67" s="1"/>
      <c r="I67" s="1"/>
    </row>
    <row r="68" spans="1:19" x14ac:dyDescent="0.25">
      <c r="B68" s="1"/>
      <c r="C68" s="1"/>
      <c r="D68" s="1"/>
      <c r="E68" s="1"/>
      <c r="F68" s="1"/>
      <c r="G68" s="1"/>
      <c r="H68" s="1"/>
      <c r="I68" s="1"/>
    </row>
    <row r="69" spans="1:19" x14ac:dyDescent="0.25">
      <c r="A69" s="129" t="s">
        <v>137</v>
      </c>
      <c r="B69" s="129"/>
      <c r="C69" s="129"/>
      <c r="D69" s="129"/>
      <c r="E69" s="129"/>
      <c r="F69" s="129"/>
      <c r="G69" s="129"/>
      <c r="H69" s="129"/>
      <c r="I69" s="129"/>
      <c r="K69" t="s">
        <v>179</v>
      </c>
      <c r="L69" s="106"/>
      <c r="M69" s="106"/>
      <c r="N69" s="106"/>
      <c r="O69" s="106"/>
      <c r="P69" s="106"/>
      <c r="Q69" s="106"/>
      <c r="R69" s="106"/>
      <c r="S69" s="106"/>
    </row>
    <row r="70" spans="1:19" x14ac:dyDescent="0.25">
      <c r="A70" s="122" t="s">
        <v>42</v>
      </c>
      <c r="B70" s="122"/>
      <c r="C70" s="122"/>
      <c r="D70" s="122"/>
      <c r="E70" s="122"/>
      <c r="F70" s="122"/>
      <c r="G70" s="122"/>
      <c r="H70" s="122"/>
      <c r="I70" s="122"/>
      <c r="K70" s="77"/>
      <c r="L70" s="77"/>
      <c r="M70" s="77"/>
      <c r="N70" s="77"/>
      <c r="O70" s="77"/>
      <c r="P70" s="77"/>
      <c r="Q70" s="77"/>
      <c r="R70" s="77"/>
      <c r="S70" s="77"/>
    </row>
    <row r="71" spans="1:19" x14ac:dyDescent="0.25">
      <c r="A71" s="2"/>
      <c r="B71" s="18" t="s">
        <v>19</v>
      </c>
      <c r="C71" s="15" t="s">
        <v>3</v>
      </c>
      <c r="D71" s="16" t="s">
        <v>4</v>
      </c>
      <c r="E71" s="17" t="s">
        <v>5</v>
      </c>
      <c r="F71" s="19" t="s">
        <v>6</v>
      </c>
      <c r="G71" s="20" t="s">
        <v>7</v>
      </c>
      <c r="H71" s="21" t="s">
        <v>8</v>
      </c>
      <c r="I71" s="22" t="s">
        <v>9</v>
      </c>
      <c r="K71" s="111" t="s">
        <v>180</v>
      </c>
      <c r="L71" s="110">
        <v>1</v>
      </c>
      <c r="M71" s="110"/>
      <c r="N71" s="110"/>
      <c r="O71" s="110"/>
      <c r="P71" s="110"/>
      <c r="Q71" s="110"/>
      <c r="R71" s="110"/>
      <c r="S71" s="110"/>
    </row>
    <row r="72" spans="1:19" x14ac:dyDescent="0.25">
      <c r="A72" s="130" t="s">
        <v>25</v>
      </c>
      <c r="B72" s="7">
        <v>6711.4547002777481</v>
      </c>
      <c r="C72" s="7">
        <v>17.822540151765224</v>
      </c>
      <c r="D72" s="7">
        <v>895.4577630948329</v>
      </c>
      <c r="E72" s="7">
        <v>847.34117327833064</v>
      </c>
      <c r="F72" s="7">
        <v>591.01085031792672</v>
      </c>
      <c r="G72" s="7">
        <v>1747.7533019813172</v>
      </c>
      <c r="H72" s="7">
        <v>1128.9230492633017</v>
      </c>
      <c r="I72" s="7">
        <v>4462.1993927865142</v>
      </c>
      <c r="K72" s="111" t="s">
        <v>181</v>
      </c>
      <c r="L72" s="110">
        <v>6</v>
      </c>
      <c r="M72" s="110"/>
      <c r="N72" s="110"/>
      <c r="O72" s="110"/>
      <c r="P72" s="110"/>
      <c r="Q72" s="110"/>
      <c r="R72" s="110"/>
      <c r="S72" s="110"/>
    </row>
    <row r="73" spans="1:19" x14ac:dyDescent="0.25">
      <c r="A73" s="130"/>
      <c r="B73" s="7">
        <v>6386.841637050281</v>
      </c>
      <c r="C73" s="31" t="s">
        <v>63</v>
      </c>
      <c r="D73" s="7">
        <v>895.4577630948329</v>
      </c>
      <c r="E73" s="7">
        <v>619.32887488849065</v>
      </c>
      <c r="F73" s="7">
        <v>622.0728277455737</v>
      </c>
      <c r="G73" s="7">
        <v>1812.0476731312228</v>
      </c>
      <c r="H73" s="7">
        <v>1145.6814069593609</v>
      </c>
      <c r="I73" s="7">
        <v>4842.3952890461123</v>
      </c>
      <c r="K73" s="111" t="s">
        <v>182</v>
      </c>
      <c r="L73" s="110">
        <v>0.05</v>
      </c>
      <c r="M73" s="110"/>
      <c r="N73" s="110"/>
      <c r="O73" s="110"/>
      <c r="P73" s="110"/>
      <c r="Q73" s="110"/>
      <c r="R73" s="110"/>
      <c r="S73" s="110"/>
    </row>
    <row r="74" spans="1:19" x14ac:dyDescent="0.25">
      <c r="A74" s="130"/>
      <c r="B74" s="7">
        <v>5320.6466504324535</v>
      </c>
      <c r="C74" s="7">
        <v>57.48388533909656</v>
      </c>
      <c r="D74" s="7">
        <v>495.56833061494945</v>
      </c>
      <c r="E74" s="7">
        <v>893.63632611264757</v>
      </c>
      <c r="F74" s="7">
        <v>155.20757879741109</v>
      </c>
      <c r="G74" s="7">
        <v>1500.9054710174864</v>
      </c>
      <c r="H74" s="7">
        <v>540.65711305683044</v>
      </c>
      <c r="I74" s="7">
        <v>4895.8554535376788</v>
      </c>
      <c r="K74" s="111"/>
      <c r="L74" s="110"/>
      <c r="M74" s="110"/>
      <c r="N74" s="110"/>
      <c r="O74" s="110"/>
      <c r="P74" s="110"/>
      <c r="Q74" s="110"/>
      <c r="R74" s="110"/>
      <c r="S74" s="110"/>
    </row>
    <row r="75" spans="1:19" ht="15.75" thickBot="1" x14ac:dyDescent="0.3">
      <c r="A75" s="131"/>
      <c r="B75" s="23">
        <v>5521.9423715793691</v>
      </c>
      <c r="C75" s="23">
        <v>64.640938418607675</v>
      </c>
      <c r="D75" s="23">
        <v>443.67909593397144</v>
      </c>
      <c r="E75" s="23">
        <v>805.64379496475794</v>
      </c>
      <c r="F75" s="23">
        <v>429.1921673228594</v>
      </c>
      <c r="G75" s="23">
        <v>1467.903887757011</v>
      </c>
      <c r="H75" s="23">
        <v>724.93673630084822</v>
      </c>
      <c r="I75" s="23">
        <v>4399.608236714842</v>
      </c>
      <c r="K75" s="51" t="s">
        <v>183</v>
      </c>
      <c r="L75" s="110" t="s">
        <v>184</v>
      </c>
      <c r="M75" s="110" t="s">
        <v>185</v>
      </c>
      <c r="N75" s="110" t="s">
        <v>186</v>
      </c>
      <c r="O75" s="110" t="s">
        <v>187</v>
      </c>
      <c r="P75" s="110" t="s">
        <v>188</v>
      </c>
      <c r="Q75" s="110" t="s">
        <v>211</v>
      </c>
      <c r="R75" s="110"/>
      <c r="S75" s="110"/>
    </row>
    <row r="76" spans="1:19" ht="15.75" thickTop="1" x14ac:dyDescent="0.25">
      <c r="A76" s="5" t="s">
        <v>0</v>
      </c>
      <c r="B76" s="7">
        <f t="shared" ref="B76:I76" si="28">AVERAGE(B72:B75)</f>
        <v>5985.2213398349631</v>
      </c>
      <c r="C76" s="7">
        <f t="shared" si="28"/>
        <v>46.649121303156484</v>
      </c>
      <c r="D76" s="7">
        <f t="shared" si="28"/>
        <v>682.54073818464667</v>
      </c>
      <c r="E76" s="7">
        <f t="shared" si="28"/>
        <v>791.4875423110567</v>
      </c>
      <c r="F76" s="7">
        <f t="shared" si="28"/>
        <v>449.37085604594273</v>
      </c>
      <c r="G76" s="7">
        <f t="shared" si="28"/>
        <v>1632.1525834717595</v>
      </c>
      <c r="H76" s="7">
        <f t="shared" si="28"/>
        <v>885.0495763950853</v>
      </c>
      <c r="I76" s="7">
        <f t="shared" si="28"/>
        <v>4650.0145930212866</v>
      </c>
      <c r="K76" s="51" t="s">
        <v>212</v>
      </c>
      <c r="L76" s="110">
        <v>0.15</v>
      </c>
      <c r="M76" s="110" t="s">
        <v>392</v>
      </c>
      <c r="N76" s="110" t="s">
        <v>234</v>
      </c>
      <c r="O76" s="110" t="s">
        <v>235</v>
      </c>
      <c r="P76" s="110">
        <v>0.43</v>
      </c>
      <c r="Q76" s="110" t="s">
        <v>214</v>
      </c>
      <c r="R76" s="110" t="s">
        <v>215</v>
      </c>
      <c r="S76" s="110"/>
    </row>
    <row r="77" spans="1:19" x14ac:dyDescent="0.25">
      <c r="A77" s="5" t="s">
        <v>1</v>
      </c>
      <c r="B77" s="7">
        <f t="shared" ref="B77:I77" si="29">_xlfn.STDEV.P(B72:B75)</f>
        <v>579.87082121317121</v>
      </c>
      <c r="C77" s="7">
        <f t="shared" si="29"/>
        <v>20.591821804688134</v>
      </c>
      <c r="D77" s="7">
        <f t="shared" si="29"/>
        <v>213.70592196070984</v>
      </c>
      <c r="E77" s="7">
        <f t="shared" si="29"/>
        <v>104.15494273230838</v>
      </c>
      <c r="F77" s="7">
        <f t="shared" si="29"/>
        <v>184.95071787268586</v>
      </c>
      <c r="G77" s="7">
        <f t="shared" si="29"/>
        <v>149.94099504062672</v>
      </c>
      <c r="H77" s="7">
        <f t="shared" si="29"/>
        <v>260.59811599440042</v>
      </c>
      <c r="I77" s="7">
        <f t="shared" si="29"/>
        <v>221.03503886280924</v>
      </c>
      <c r="K77" s="113" t="s">
        <v>216</v>
      </c>
      <c r="L77" s="110">
        <v>0.39</v>
      </c>
      <c r="M77" s="110" t="s">
        <v>393</v>
      </c>
      <c r="N77" s="110" t="s">
        <v>191</v>
      </c>
      <c r="O77" s="110" t="s">
        <v>196</v>
      </c>
      <c r="P77" s="110">
        <v>0.01</v>
      </c>
      <c r="Q77" s="110" t="s">
        <v>218</v>
      </c>
      <c r="R77" s="110" t="s">
        <v>219</v>
      </c>
      <c r="S77" s="110"/>
    </row>
    <row r="78" spans="1:19" x14ac:dyDescent="0.25">
      <c r="A78" s="5"/>
      <c r="B78" s="7"/>
      <c r="C78" s="7"/>
      <c r="D78" s="7"/>
      <c r="E78" s="7"/>
      <c r="F78" s="7"/>
      <c r="G78" s="7"/>
      <c r="H78" s="7"/>
      <c r="I78" s="7"/>
      <c r="K78" s="51" t="s">
        <v>220</v>
      </c>
      <c r="L78" s="109">
        <v>-3.08</v>
      </c>
      <c r="M78" s="109" t="s">
        <v>394</v>
      </c>
      <c r="N78" s="109" t="s">
        <v>191</v>
      </c>
      <c r="O78" s="109" t="s">
        <v>196</v>
      </c>
      <c r="P78" s="109">
        <v>0.04</v>
      </c>
      <c r="Q78" s="109" t="s">
        <v>222</v>
      </c>
      <c r="R78" s="109" t="s">
        <v>223</v>
      </c>
      <c r="S78" s="109"/>
    </row>
    <row r="79" spans="1:19" x14ac:dyDescent="0.25">
      <c r="A79" s="120" t="s">
        <v>39</v>
      </c>
      <c r="B79" s="26">
        <f>B72/$B$76*100</f>
        <v>112.13377616646021</v>
      </c>
      <c r="C79" s="26">
        <f t="shared" ref="C79:I79" si="30">C72/$B$76*100</f>
        <v>0.2977757903980317</v>
      </c>
      <c r="D79" s="26">
        <f t="shared" si="30"/>
        <v>14.961147002786104</v>
      </c>
      <c r="E79" s="26">
        <f t="shared" si="30"/>
        <v>14.15722368759875</v>
      </c>
      <c r="F79" s="26">
        <f t="shared" si="30"/>
        <v>9.8745028255583822</v>
      </c>
      <c r="G79" s="26">
        <f t="shared" si="30"/>
        <v>29.201147338512794</v>
      </c>
      <c r="H79" s="26">
        <f t="shared" si="30"/>
        <v>18.861842948893027</v>
      </c>
      <c r="I79" s="26">
        <f t="shared" si="30"/>
        <v>74.553623657793665</v>
      </c>
      <c r="K79" s="51" t="s">
        <v>224</v>
      </c>
      <c r="L79" s="109">
        <v>-2.02</v>
      </c>
      <c r="M79" s="109" t="s">
        <v>395</v>
      </c>
      <c r="N79" s="109" t="s">
        <v>191</v>
      </c>
      <c r="O79" s="109" t="s">
        <v>196</v>
      </c>
      <c r="P79" s="109">
        <v>0.01</v>
      </c>
      <c r="Q79" s="109" t="s">
        <v>226</v>
      </c>
      <c r="R79" s="109" t="s">
        <v>227</v>
      </c>
      <c r="S79" s="109"/>
    </row>
    <row r="80" spans="1:19" x14ac:dyDescent="0.25">
      <c r="A80" s="120"/>
      <c r="B80" s="26">
        <f t="shared" ref="B80:I82" si="31">B73/$B$76*100</f>
        <v>106.71019958012768</v>
      </c>
      <c r="C80" s="26">
        <f>0/$B$76*100</f>
        <v>0</v>
      </c>
      <c r="D80" s="26">
        <f t="shared" si="31"/>
        <v>14.961147002786104</v>
      </c>
      <c r="E80" s="26">
        <f t="shared" si="31"/>
        <v>10.347635279024921</v>
      </c>
      <c r="F80" s="26">
        <f t="shared" si="31"/>
        <v>10.393480749079979</v>
      </c>
      <c r="G80" s="26">
        <f t="shared" si="31"/>
        <v>30.275366110039105</v>
      </c>
      <c r="H80" s="26">
        <f t="shared" si="31"/>
        <v>19.14183857051729</v>
      </c>
      <c r="I80" s="26">
        <f t="shared" si="31"/>
        <v>80.905868206030902</v>
      </c>
      <c r="K80" s="51" t="s">
        <v>228</v>
      </c>
      <c r="L80" s="109">
        <v>-7.06</v>
      </c>
      <c r="M80" s="109" t="s">
        <v>396</v>
      </c>
      <c r="N80" s="109" t="s">
        <v>191</v>
      </c>
      <c r="O80" s="109" t="s">
        <v>196</v>
      </c>
      <c r="P80" s="109">
        <v>0.02</v>
      </c>
      <c r="Q80" s="109" t="s">
        <v>230</v>
      </c>
      <c r="R80" s="109" t="s">
        <v>231</v>
      </c>
      <c r="S80" s="109"/>
    </row>
    <row r="81" spans="1:19" x14ac:dyDescent="0.25">
      <c r="A81" s="120"/>
      <c r="B81" s="26">
        <f t="shared" si="31"/>
        <v>88.896405802415416</v>
      </c>
      <c r="C81" s="26">
        <f t="shared" si="31"/>
        <v>0.96043040140402947</v>
      </c>
      <c r="D81" s="26">
        <f t="shared" si="31"/>
        <v>8.2798663988692898</v>
      </c>
      <c r="E81" s="26">
        <f t="shared" si="31"/>
        <v>14.93071476179173</v>
      </c>
      <c r="F81" s="26">
        <f t="shared" si="31"/>
        <v>2.5931802682787799</v>
      </c>
      <c r="G81" s="26">
        <f t="shared" si="31"/>
        <v>25.076858244625459</v>
      </c>
      <c r="H81" s="26">
        <f t="shared" si="31"/>
        <v>9.0332016538546007</v>
      </c>
      <c r="I81" s="26">
        <f t="shared" si="31"/>
        <v>81.79907100432608</v>
      </c>
      <c r="K81" s="51" t="s">
        <v>232</v>
      </c>
      <c r="L81" s="109">
        <v>-0.48</v>
      </c>
      <c r="M81" s="109" t="s">
        <v>397</v>
      </c>
      <c r="N81" s="109" t="s">
        <v>191</v>
      </c>
      <c r="O81" s="109" t="s">
        <v>196</v>
      </c>
      <c r="P81" s="109">
        <v>0.02</v>
      </c>
      <c r="Q81" s="109" t="s">
        <v>236</v>
      </c>
      <c r="R81" s="109" t="s">
        <v>237</v>
      </c>
      <c r="S81" s="109"/>
    </row>
    <row r="82" spans="1:19" ht="15.75" thickBot="1" x14ac:dyDescent="0.3">
      <c r="A82" s="121"/>
      <c r="B82" s="27">
        <f t="shared" si="31"/>
        <v>92.259618450996697</v>
      </c>
      <c r="C82" s="27">
        <f t="shared" si="31"/>
        <v>1.0800091550229969</v>
      </c>
      <c r="D82" s="27">
        <f t="shared" si="31"/>
        <v>7.4129104128704704</v>
      </c>
      <c r="E82" s="27">
        <f t="shared" si="31"/>
        <v>13.460551401879698</v>
      </c>
      <c r="F82" s="27">
        <f t="shared" si="31"/>
        <v>7.1708654192343362</v>
      </c>
      <c r="G82" s="27">
        <f t="shared" si="31"/>
        <v>24.525473736239253</v>
      </c>
      <c r="H82" s="27">
        <f t="shared" si="31"/>
        <v>12.112112403863708</v>
      </c>
      <c r="I82" s="27">
        <f t="shared" si="31"/>
        <v>73.50786189698637</v>
      </c>
      <c r="K82" s="93"/>
      <c r="L82" s="109"/>
      <c r="M82" s="109"/>
      <c r="N82" s="109"/>
      <c r="O82" s="109"/>
      <c r="P82" s="109"/>
      <c r="Q82" s="109"/>
      <c r="R82" s="109"/>
      <c r="S82" s="109"/>
    </row>
    <row r="83" spans="1:19" ht="15.75" thickTop="1" x14ac:dyDescent="0.25">
      <c r="A83" s="5" t="s">
        <v>0</v>
      </c>
      <c r="B83" s="26">
        <f>AVERAGE(B79:B82)</f>
        <v>100</v>
      </c>
      <c r="C83" s="26">
        <f t="shared" ref="C83:I83" si="32">AVERAGE(C79:C82)</f>
        <v>0.5845538367062646</v>
      </c>
      <c r="D83" s="26">
        <f t="shared" si="32"/>
        <v>11.403767704327993</v>
      </c>
      <c r="E83" s="26">
        <f t="shared" si="32"/>
        <v>13.224031282573776</v>
      </c>
      <c r="F83" s="26">
        <f t="shared" si="32"/>
        <v>7.5080073155378688</v>
      </c>
      <c r="G83" s="26">
        <f t="shared" si="32"/>
        <v>27.269711357354151</v>
      </c>
      <c r="H83" s="26">
        <f t="shared" si="32"/>
        <v>14.787248894282158</v>
      </c>
      <c r="I83" s="26">
        <f t="shared" si="32"/>
        <v>77.691606191284251</v>
      </c>
      <c r="K83" s="93" t="s">
        <v>203</v>
      </c>
      <c r="L83" s="109" t="s">
        <v>204</v>
      </c>
      <c r="M83" s="109" t="s">
        <v>205</v>
      </c>
      <c r="N83" s="109" t="s">
        <v>184</v>
      </c>
      <c r="O83" s="109" t="s">
        <v>206</v>
      </c>
      <c r="P83" s="109" t="s">
        <v>207</v>
      </c>
      <c r="Q83" s="109" t="s">
        <v>208</v>
      </c>
      <c r="R83" s="109" t="s">
        <v>209</v>
      </c>
      <c r="S83" s="109" t="s">
        <v>210</v>
      </c>
    </row>
    <row r="84" spans="1:19" x14ac:dyDescent="0.25">
      <c r="A84" s="5" t="s">
        <v>1</v>
      </c>
      <c r="B84" s="26">
        <f>SQRT((B83^2)*(((B77^2)/(B76^2))+(($B77^2)/($B76^2))))</f>
        <v>13.701434470370035</v>
      </c>
      <c r="C84" s="26">
        <f t="shared" ref="C84" si="33">SQRT((C83^2)*(((C77^2)/(C76^2))+(($B77^2)/($B76^2))))</f>
        <v>0.264175298163983</v>
      </c>
      <c r="D84" s="26">
        <f>SQRT((D83^2)*(((D77^2)/(D76^2))+(($B77^2)/($B76^2))))</f>
        <v>3.7375888694719688</v>
      </c>
      <c r="E84" s="26">
        <f t="shared" ref="E84:H84" si="34">SQRT((E83^2)*(((E77^2)/(E76^2))+(($B77^2)/($B76^2))))</f>
        <v>2.1609630331051828</v>
      </c>
      <c r="F84" s="26">
        <f t="shared" si="34"/>
        <v>3.1745832099147044</v>
      </c>
      <c r="G84" s="26">
        <f t="shared" si="34"/>
        <v>3.64089095954346</v>
      </c>
      <c r="H84" s="26">
        <f t="shared" si="34"/>
        <v>4.5836683828170415</v>
      </c>
      <c r="I84" s="26">
        <f>SQRT((I83^2)*(((I77^2)/(I76^2))+(($B77^2)/($B76^2))))</f>
        <v>8.3842065682636449</v>
      </c>
      <c r="K84" s="113" t="s">
        <v>212</v>
      </c>
      <c r="L84" s="110">
        <v>1</v>
      </c>
      <c r="M84" s="110">
        <v>0.85</v>
      </c>
      <c r="N84" s="110">
        <v>0.15</v>
      </c>
      <c r="O84" s="110">
        <v>0.1744</v>
      </c>
      <c r="P84" s="110">
        <v>4</v>
      </c>
      <c r="Q84" s="110">
        <v>4</v>
      </c>
      <c r="R84" s="110">
        <v>0.86</v>
      </c>
      <c r="S84" s="110">
        <v>4.492</v>
      </c>
    </row>
    <row r="85" spans="1:19" x14ac:dyDescent="0.25">
      <c r="A85" s="5"/>
      <c r="B85" s="7"/>
      <c r="C85" s="7"/>
      <c r="D85" s="7"/>
      <c r="E85" s="7"/>
      <c r="F85" s="7"/>
      <c r="G85" s="7"/>
      <c r="H85" s="7"/>
      <c r="I85" s="7"/>
      <c r="K85" s="106" t="s">
        <v>216</v>
      </c>
      <c r="L85" s="106">
        <v>1</v>
      </c>
      <c r="M85" s="106">
        <v>0.61</v>
      </c>
      <c r="N85" s="106">
        <v>0.39</v>
      </c>
      <c r="O85" s="106">
        <v>0.11310000000000001</v>
      </c>
      <c r="P85" s="106">
        <v>4</v>
      </c>
      <c r="Q85" s="106">
        <v>4</v>
      </c>
      <c r="R85" s="106">
        <v>3.4470000000000001</v>
      </c>
      <c r="S85" s="106">
        <v>6</v>
      </c>
    </row>
    <row r="86" spans="1:19" x14ac:dyDescent="0.25">
      <c r="A86" s="122" t="s">
        <v>46</v>
      </c>
      <c r="B86" s="122"/>
      <c r="C86" s="122"/>
      <c r="D86" s="122"/>
      <c r="E86" s="122"/>
      <c r="F86" s="122"/>
      <c r="G86" s="122"/>
      <c r="H86" s="122"/>
      <c r="I86" s="122"/>
      <c r="K86" s="105" t="s">
        <v>220</v>
      </c>
      <c r="L86" s="104">
        <v>1</v>
      </c>
      <c r="M86" s="104">
        <v>4.08</v>
      </c>
      <c r="N86" s="104">
        <v>-3.08</v>
      </c>
      <c r="O86" s="104">
        <v>0.90349999999999997</v>
      </c>
      <c r="P86" s="104">
        <v>4</v>
      </c>
      <c r="Q86" s="104">
        <v>4</v>
      </c>
      <c r="R86" s="104">
        <v>3.4089999999999998</v>
      </c>
      <c r="S86" s="104">
        <v>3.0470000000000002</v>
      </c>
    </row>
    <row r="87" spans="1:19" x14ac:dyDescent="0.25">
      <c r="A87" s="2"/>
      <c r="B87" s="18" t="s">
        <v>19</v>
      </c>
      <c r="C87" s="15" t="s">
        <v>3</v>
      </c>
      <c r="D87" s="16" t="s">
        <v>4</v>
      </c>
      <c r="E87" s="17" t="s">
        <v>5</v>
      </c>
      <c r="F87" s="19" t="s">
        <v>6</v>
      </c>
      <c r="G87" s="20" t="s">
        <v>7</v>
      </c>
      <c r="H87" s="21" t="s">
        <v>8</v>
      </c>
      <c r="I87" s="22" t="s">
        <v>9</v>
      </c>
      <c r="K87" s="51" t="s">
        <v>224</v>
      </c>
      <c r="L87" s="112">
        <v>1</v>
      </c>
      <c r="M87" s="112">
        <v>3.02</v>
      </c>
      <c r="N87" s="112">
        <v>-2.02</v>
      </c>
      <c r="O87" s="112">
        <v>0.4128</v>
      </c>
      <c r="P87" s="112">
        <v>4</v>
      </c>
      <c r="Q87" s="112">
        <v>4</v>
      </c>
      <c r="R87" s="112">
        <v>4.8929999999999998</v>
      </c>
      <c r="S87" s="112">
        <v>3.234</v>
      </c>
    </row>
    <row r="88" spans="1:19" x14ac:dyDescent="0.25">
      <c r="A88" s="120" t="s">
        <v>13</v>
      </c>
      <c r="B88" s="1">
        <v>12085.2639431357</v>
      </c>
      <c r="C88" s="1">
        <v>668.73131170445868</v>
      </c>
      <c r="D88" s="1">
        <v>2106.1215137788449</v>
      </c>
      <c r="E88" s="1">
        <v>2864.2107641012276</v>
      </c>
      <c r="F88" s="1">
        <v>879.49343662645902</v>
      </c>
      <c r="G88" s="1">
        <v>1516.279630290534</v>
      </c>
      <c r="H88" s="1">
        <v>963.01545412161886</v>
      </c>
      <c r="I88" s="1">
        <v>6397.1556958318997</v>
      </c>
      <c r="K88" s="51" t="s">
        <v>228</v>
      </c>
      <c r="L88" s="112">
        <v>1</v>
      </c>
      <c r="M88" s="112">
        <v>8.06</v>
      </c>
      <c r="N88" s="112">
        <v>-7.06</v>
      </c>
      <c r="O88" s="112">
        <v>1.6870000000000001</v>
      </c>
      <c r="P88" s="112">
        <v>4</v>
      </c>
      <c r="Q88" s="112">
        <v>4</v>
      </c>
      <c r="R88" s="112">
        <v>4.1849999999999996</v>
      </c>
      <c r="S88" s="112">
        <v>3.0139999999999998</v>
      </c>
    </row>
    <row r="89" spans="1:19" ht="15.75" thickBot="1" x14ac:dyDescent="0.3">
      <c r="A89" s="121"/>
      <c r="B89" s="4">
        <v>12158.974766974441</v>
      </c>
      <c r="C89" s="4">
        <v>695.05417767073379</v>
      </c>
      <c r="D89" s="4">
        <v>2048.7946302568525</v>
      </c>
      <c r="E89" s="4">
        <v>2744.6532105023102</v>
      </c>
      <c r="F89" s="4">
        <v>945.46304991840668</v>
      </c>
      <c r="G89" s="4">
        <v>1557.9098234367566</v>
      </c>
      <c r="H89" s="4">
        <v>960.62545808689401</v>
      </c>
      <c r="I89" s="4">
        <v>6455.4192281793394</v>
      </c>
      <c r="K89" s="106" t="s">
        <v>232</v>
      </c>
      <c r="L89" s="110">
        <v>1</v>
      </c>
      <c r="M89" s="110">
        <v>1.48</v>
      </c>
      <c r="N89" s="110">
        <v>-0.48</v>
      </c>
      <c r="O89" s="110">
        <v>0.14419999999999999</v>
      </c>
      <c r="P89" s="110">
        <v>4</v>
      </c>
      <c r="Q89" s="110">
        <v>4</v>
      </c>
      <c r="R89" s="110">
        <v>3.3279999999999998</v>
      </c>
      <c r="S89" s="110">
        <v>5.2270000000000003</v>
      </c>
    </row>
    <row r="90" spans="1:19" ht="15.75" thickTop="1" x14ac:dyDescent="0.25">
      <c r="A90" t="s">
        <v>0</v>
      </c>
      <c r="B90" s="7">
        <f t="shared" ref="B90:I90" si="35">AVERAGE(B88:B89)</f>
        <v>12122.119355055071</v>
      </c>
      <c r="C90" s="7">
        <f t="shared" si="35"/>
        <v>681.89274468759618</v>
      </c>
      <c r="D90" s="7">
        <f t="shared" si="35"/>
        <v>2077.4580720178487</v>
      </c>
      <c r="E90" s="7">
        <f t="shared" si="35"/>
        <v>2804.4319873017689</v>
      </c>
      <c r="F90" s="7">
        <f t="shared" si="35"/>
        <v>912.47824327243279</v>
      </c>
      <c r="G90" s="7">
        <f t="shared" si="35"/>
        <v>1537.0947268636453</v>
      </c>
      <c r="H90" s="7">
        <f t="shared" si="35"/>
        <v>961.82045610425644</v>
      </c>
      <c r="I90" s="7">
        <f t="shared" si="35"/>
        <v>6426.2874620056191</v>
      </c>
    </row>
    <row r="91" spans="1:19" x14ac:dyDescent="0.25">
      <c r="A91" t="s">
        <v>1</v>
      </c>
      <c r="B91" s="7">
        <f t="shared" ref="B91:I91" si="36">_xlfn.STDEV.P(B88:B89)</f>
        <v>36.855411919370454</v>
      </c>
      <c r="C91" s="7">
        <f t="shared" si="36"/>
        <v>13.161432983137558</v>
      </c>
      <c r="D91" s="7">
        <f t="shared" si="36"/>
        <v>28.663441760996193</v>
      </c>
      <c r="E91" s="7">
        <f t="shared" si="36"/>
        <v>59.778776799458683</v>
      </c>
      <c r="F91" s="7">
        <f t="shared" si="36"/>
        <v>32.984806645973833</v>
      </c>
      <c r="G91" s="7">
        <f t="shared" si="36"/>
        <v>20.815096573111305</v>
      </c>
      <c r="H91" s="7">
        <f t="shared" si="36"/>
        <v>1.1949980173624226</v>
      </c>
      <c r="I91" s="7">
        <f t="shared" si="36"/>
        <v>29.131766173719825</v>
      </c>
    </row>
    <row r="92" spans="1:1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19" x14ac:dyDescent="0.25">
      <c r="A93" s="120" t="s">
        <v>11</v>
      </c>
      <c r="B93" s="1">
        <f>B88-$C$90</f>
        <v>11403.371198448103</v>
      </c>
      <c r="C93" s="1">
        <f t="shared" ref="C93:I94" si="37">C88-$C$90</f>
        <v>-13.161432983137502</v>
      </c>
      <c r="D93" s="1">
        <f t="shared" si="37"/>
        <v>1424.2287690912488</v>
      </c>
      <c r="E93" s="1">
        <f t="shared" si="37"/>
        <v>2182.3180194136312</v>
      </c>
      <c r="F93" s="1">
        <f t="shared" si="37"/>
        <v>197.60069193886284</v>
      </c>
      <c r="G93" s="1">
        <f t="shared" si="37"/>
        <v>834.38688560293781</v>
      </c>
      <c r="H93" s="1">
        <f t="shared" si="37"/>
        <v>281.12270943402268</v>
      </c>
      <c r="I93" s="1">
        <f t="shared" si="37"/>
        <v>5715.2629511443038</v>
      </c>
    </row>
    <row r="94" spans="1:19" ht="15.75" thickBot="1" x14ac:dyDescent="0.3">
      <c r="A94" s="121"/>
      <c r="B94" s="4">
        <f>B89-$C$90</f>
        <v>11477.082022286844</v>
      </c>
      <c r="C94" s="4">
        <f t="shared" si="37"/>
        <v>13.161432983137615</v>
      </c>
      <c r="D94" s="4">
        <f t="shared" si="37"/>
        <v>1366.9018855692564</v>
      </c>
      <c r="E94" s="4">
        <f t="shared" si="37"/>
        <v>2062.7604658147138</v>
      </c>
      <c r="F94" s="4">
        <f t="shared" si="37"/>
        <v>263.5703052308105</v>
      </c>
      <c r="G94" s="4">
        <f t="shared" si="37"/>
        <v>876.01707874916042</v>
      </c>
      <c r="H94" s="4">
        <f t="shared" si="37"/>
        <v>278.73271339929784</v>
      </c>
      <c r="I94" s="4">
        <f t="shared" si="37"/>
        <v>5773.5264834917434</v>
      </c>
    </row>
    <row r="95" spans="1:19" ht="15.75" thickTop="1" x14ac:dyDescent="0.25">
      <c r="A95" t="s">
        <v>0</v>
      </c>
      <c r="B95" s="7">
        <f t="shared" ref="B95:I95" si="38">AVERAGE(B93:B94)</f>
        <v>11440.226610367474</v>
      </c>
      <c r="C95" s="7">
        <f t="shared" si="38"/>
        <v>5.6843418860808015E-14</v>
      </c>
      <c r="D95" s="7">
        <f t="shared" si="38"/>
        <v>1395.5653273302526</v>
      </c>
      <c r="E95" s="7">
        <f t="shared" si="38"/>
        <v>2122.5392426141725</v>
      </c>
      <c r="F95" s="7">
        <f t="shared" si="38"/>
        <v>230.58549858483667</v>
      </c>
      <c r="G95" s="7">
        <f t="shared" si="38"/>
        <v>855.20198217604911</v>
      </c>
      <c r="H95" s="7">
        <f t="shared" si="38"/>
        <v>279.92771141666026</v>
      </c>
      <c r="I95" s="7">
        <f t="shared" si="38"/>
        <v>5744.394717318024</v>
      </c>
    </row>
    <row r="96" spans="1:19" x14ac:dyDescent="0.25">
      <c r="A96" t="s">
        <v>1</v>
      </c>
      <c r="B96" s="1">
        <f>SQRT(B91^2+$C91^2)</f>
        <v>39.134955039147485</v>
      </c>
      <c r="C96" s="1">
        <f>SQRT(C91^2+$C91^2)</f>
        <v>18.61307702501772</v>
      </c>
      <c r="D96" s="1">
        <f>SQRT(D91^2+$C91^2)</f>
        <v>31.540707217112963</v>
      </c>
      <c r="E96" s="1">
        <f t="shared" ref="E96:I96" si="39">SQRT(E91^2+$C91^2)</f>
        <v>61.210501336038085</v>
      </c>
      <c r="F96" s="1">
        <f t="shared" si="39"/>
        <v>35.513670433255712</v>
      </c>
      <c r="G96" s="1">
        <f t="shared" si="39"/>
        <v>24.627049427764813</v>
      </c>
      <c r="H96" s="1">
        <f t="shared" si="39"/>
        <v>13.21557181627497</v>
      </c>
      <c r="I96" s="1">
        <f t="shared" si="39"/>
        <v>31.966906615590876</v>
      </c>
    </row>
    <row r="98" spans="1:9" x14ac:dyDescent="0.25">
      <c r="A98" s="122" t="s">
        <v>46</v>
      </c>
      <c r="B98" s="122"/>
      <c r="C98" s="122"/>
      <c r="D98" s="122"/>
      <c r="E98" s="122"/>
      <c r="F98" s="122"/>
      <c r="G98" s="122"/>
      <c r="H98" s="122"/>
      <c r="I98" s="122"/>
    </row>
    <row r="99" spans="1:9" x14ac:dyDescent="0.25">
      <c r="A99" s="2"/>
      <c r="B99" s="18" t="s">
        <v>19</v>
      </c>
      <c r="C99" s="15" t="s">
        <v>3</v>
      </c>
      <c r="D99" s="16" t="s">
        <v>4</v>
      </c>
      <c r="E99" s="17" t="s">
        <v>5</v>
      </c>
      <c r="F99" s="19" t="s">
        <v>6</v>
      </c>
      <c r="G99" s="20" t="s">
        <v>7</v>
      </c>
      <c r="H99" s="21" t="s">
        <v>8</v>
      </c>
      <c r="I99" s="22" t="s">
        <v>9</v>
      </c>
    </row>
    <row r="100" spans="1:9" x14ac:dyDescent="0.25">
      <c r="A100" s="120" t="s">
        <v>13</v>
      </c>
      <c r="B100" s="7">
        <v>13810.315834840512</v>
      </c>
      <c r="C100" s="1">
        <v>832.8816766146731</v>
      </c>
      <c r="D100" s="1">
        <v>2643.7268185331204</v>
      </c>
      <c r="E100" s="1">
        <v>3996.5652846665789</v>
      </c>
      <c r="F100" s="1">
        <v>991.53980998042562</v>
      </c>
      <c r="G100" s="1">
        <v>2153.477239835343</v>
      </c>
      <c r="H100" s="1">
        <v>914.5392408538562</v>
      </c>
      <c r="I100" s="1">
        <v>7999.3249948873899</v>
      </c>
    </row>
    <row r="101" spans="1:9" ht="15.75" thickBot="1" x14ac:dyDescent="0.3">
      <c r="A101" s="121"/>
      <c r="B101" s="23">
        <v>13686.039248253981</v>
      </c>
      <c r="C101" s="4">
        <v>731.54730063012562</v>
      </c>
      <c r="D101" s="4">
        <v>2675.8798004195214</v>
      </c>
      <c r="E101" s="4">
        <v>3831.3757146401431</v>
      </c>
      <c r="F101" s="4">
        <v>1010.1996483026707</v>
      </c>
      <c r="G101" s="4">
        <v>2108.0021596744341</v>
      </c>
      <c r="H101" s="4">
        <v>985.8470989873025</v>
      </c>
      <c r="I101" s="4">
        <v>7784.9896669374693</v>
      </c>
    </row>
    <row r="102" spans="1:9" ht="15.75" thickTop="1" x14ac:dyDescent="0.25">
      <c r="A102" t="s">
        <v>0</v>
      </c>
      <c r="B102" s="7">
        <f t="shared" ref="B102:I102" si="40">AVERAGE(B100:B101)</f>
        <v>13748.177541547248</v>
      </c>
      <c r="C102" s="7">
        <f t="shared" si="40"/>
        <v>782.21448862239936</v>
      </c>
      <c r="D102" s="7">
        <f t="shared" si="40"/>
        <v>2659.8033094763209</v>
      </c>
      <c r="E102" s="7">
        <f t="shared" si="40"/>
        <v>3913.970499653361</v>
      </c>
      <c r="F102" s="7">
        <f t="shared" si="40"/>
        <v>1000.8697291415481</v>
      </c>
      <c r="G102" s="7">
        <f t="shared" si="40"/>
        <v>2130.7396997548885</v>
      </c>
      <c r="H102" s="7">
        <f t="shared" si="40"/>
        <v>950.19316992057929</v>
      </c>
      <c r="I102" s="7">
        <f t="shared" si="40"/>
        <v>7892.1573309124296</v>
      </c>
    </row>
    <row r="103" spans="1:9" x14ac:dyDescent="0.25">
      <c r="A103" t="s">
        <v>1</v>
      </c>
      <c r="B103" s="7">
        <f t="shared" ref="B103:I103" si="41">_xlfn.STDEV.P(B100:B101)</f>
        <v>62.138293293265633</v>
      </c>
      <c r="C103" s="7">
        <f t="shared" si="41"/>
        <v>50.667187992273739</v>
      </c>
      <c r="D103" s="7">
        <f t="shared" si="41"/>
        <v>16.076490943200497</v>
      </c>
      <c r="E103" s="7">
        <f t="shared" si="41"/>
        <v>82.594785013217916</v>
      </c>
      <c r="F103" s="7">
        <f t="shared" si="41"/>
        <v>9.3299191611225183</v>
      </c>
      <c r="G103" s="7">
        <f t="shared" si="41"/>
        <v>22.737540080454437</v>
      </c>
      <c r="H103" s="7">
        <f t="shared" si="41"/>
        <v>35.653929066723151</v>
      </c>
      <c r="I103" s="7">
        <f t="shared" si="41"/>
        <v>107.16766397496031</v>
      </c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120" t="s">
        <v>11</v>
      </c>
      <c r="B105" s="1">
        <f>B100-$C$102</f>
        <v>13028.101346218113</v>
      </c>
      <c r="C105" s="1">
        <f t="shared" ref="C105:I105" si="42">C100-$C$102</f>
        <v>50.667187992273739</v>
      </c>
      <c r="D105" s="1">
        <f t="shared" si="42"/>
        <v>1861.5123299107211</v>
      </c>
      <c r="E105" s="1">
        <f t="shared" si="42"/>
        <v>3214.3507960441793</v>
      </c>
      <c r="F105" s="1">
        <f t="shared" si="42"/>
        <v>209.32532135802626</v>
      </c>
      <c r="G105" s="1">
        <f t="shared" si="42"/>
        <v>1371.2627512129436</v>
      </c>
      <c r="H105" s="1">
        <f t="shared" si="42"/>
        <v>132.32475223145684</v>
      </c>
      <c r="I105" s="1">
        <f t="shared" si="42"/>
        <v>7217.1105062649904</v>
      </c>
    </row>
    <row r="106" spans="1:9" ht="15.75" thickBot="1" x14ac:dyDescent="0.3">
      <c r="A106" s="121"/>
      <c r="B106" s="4">
        <f>B101-$C$102</f>
        <v>12903.824759631581</v>
      </c>
      <c r="C106" s="4">
        <f t="shared" ref="C106:I106" si="43">C101-$C$102</f>
        <v>-50.667187992273739</v>
      </c>
      <c r="D106" s="4">
        <f t="shared" si="43"/>
        <v>1893.6653117971221</v>
      </c>
      <c r="E106" s="4">
        <f t="shared" si="43"/>
        <v>3049.1612260177435</v>
      </c>
      <c r="F106" s="4">
        <f t="shared" si="43"/>
        <v>227.98515968027129</v>
      </c>
      <c r="G106" s="4">
        <f t="shared" si="43"/>
        <v>1325.7876710520347</v>
      </c>
      <c r="H106" s="4">
        <f t="shared" si="43"/>
        <v>203.63261036490314</v>
      </c>
      <c r="I106" s="4">
        <f t="shared" si="43"/>
        <v>7002.7751783150698</v>
      </c>
    </row>
    <row r="107" spans="1:9" ht="15.75" thickTop="1" x14ac:dyDescent="0.25">
      <c r="A107" t="s">
        <v>0</v>
      </c>
      <c r="B107" s="7">
        <f t="shared" ref="B107:I107" si="44">AVERAGE(B105:B106)</f>
        <v>12965.963052924846</v>
      </c>
      <c r="C107" s="7">
        <f t="shared" si="44"/>
        <v>0</v>
      </c>
      <c r="D107" s="7">
        <f t="shared" si="44"/>
        <v>1877.5888208539216</v>
      </c>
      <c r="E107" s="7">
        <f t="shared" si="44"/>
        <v>3131.7560110309614</v>
      </c>
      <c r="F107" s="7">
        <f t="shared" si="44"/>
        <v>218.65524051914878</v>
      </c>
      <c r="G107" s="7">
        <f t="shared" si="44"/>
        <v>1348.5252111324892</v>
      </c>
      <c r="H107" s="7">
        <f t="shared" si="44"/>
        <v>167.97868129817999</v>
      </c>
      <c r="I107" s="7">
        <f t="shared" si="44"/>
        <v>7109.9428422900301</v>
      </c>
    </row>
    <row r="108" spans="1:9" x14ac:dyDescent="0.25">
      <c r="A108" t="s">
        <v>1</v>
      </c>
      <c r="B108" s="1">
        <f>SQRT(B103^2+$C103^2)</f>
        <v>80.176875920955595</v>
      </c>
      <c r="C108" s="1">
        <f>SQRT(C103^2+$C103^2)</f>
        <v>71.654224425980757</v>
      </c>
      <c r="D108" s="1">
        <f>SQRT(D103^2+$C103^2)</f>
        <v>53.156537698492137</v>
      </c>
      <c r="E108" s="1">
        <f t="shared" ref="E108:I108" si="45">SQRT(E103^2+$C103^2)</f>
        <v>96.897174625600385</v>
      </c>
      <c r="F108" s="1">
        <f t="shared" si="45"/>
        <v>51.519038525553732</v>
      </c>
      <c r="G108" s="1">
        <f t="shared" si="45"/>
        <v>55.535211064284972</v>
      </c>
      <c r="H108" s="1">
        <f t="shared" si="45"/>
        <v>61.954552673224377</v>
      </c>
      <c r="I108" s="1">
        <f t="shared" si="45"/>
        <v>118.54143638784885</v>
      </c>
    </row>
    <row r="109" spans="1:9" ht="15" customHeight="1" x14ac:dyDescent="0.25"/>
    <row r="110" spans="1:9" ht="15" customHeight="1" x14ac:dyDescent="0.25">
      <c r="A110" s="122" t="s">
        <v>45</v>
      </c>
      <c r="B110" s="122"/>
      <c r="C110" s="122"/>
      <c r="D110" s="122"/>
      <c r="E110" s="122"/>
      <c r="F110" s="122"/>
      <c r="G110" s="122"/>
      <c r="H110" s="122"/>
      <c r="I110" s="122"/>
    </row>
    <row r="111" spans="1:9" x14ac:dyDescent="0.25">
      <c r="A111" s="2"/>
      <c r="B111" s="18" t="s">
        <v>19</v>
      </c>
      <c r="C111" s="15" t="s">
        <v>3</v>
      </c>
      <c r="D111" s="16" t="s">
        <v>4</v>
      </c>
      <c r="E111" s="17" t="s">
        <v>5</v>
      </c>
      <c r="F111" s="19" t="s">
        <v>6</v>
      </c>
      <c r="G111" s="20" t="s">
        <v>7</v>
      </c>
      <c r="H111" s="21" t="s">
        <v>8</v>
      </c>
      <c r="I111" s="22" t="s">
        <v>9</v>
      </c>
    </row>
    <row r="112" spans="1:9" x14ac:dyDescent="0.25">
      <c r="A112" s="120" t="s">
        <v>11</v>
      </c>
      <c r="B112" s="35">
        <v>11403.371198448103</v>
      </c>
      <c r="C112" s="30" t="s">
        <v>51</v>
      </c>
      <c r="D112" s="35">
        <v>1424.2287690912488</v>
      </c>
      <c r="E112" s="35">
        <v>2182.3180194136312</v>
      </c>
      <c r="F112" s="35">
        <v>197.60069193886284</v>
      </c>
      <c r="G112" s="35">
        <v>834.38688560293781</v>
      </c>
      <c r="H112" s="35">
        <v>281.12270943402268</v>
      </c>
      <c r="I112" s="35">
        <v>5715.2629511443038</v>
      </c>
    </row>
    <row r="113" spans="1:9" x14ac:dyDescent="0.25">
      <c r="A113" s="120"/>
      <c r="B113" s="35">
        <v>11477.082022286844</v>
      </c>
      <c r="C113" s="35">
        <v>13.161432983137615</v>
      </c>
      <c r="D113" s="35">
        <v>1366.9018855692564</v>
      </c>
      <c r="E113" s="35">
        <v>2062.7604658147138</v>
      </c>
      <c r="F113" s="35">
        <v>263.5703052308105</v>
      </c>
      <c r="G113" s="35">
        <v>876.01707874916042</v>
      </c>
      <c r="H113" s="35">
        <v>278.73271339929784</v>
      </c>
      <c r="I113" s="35">
        <v>5773.5264834917434</v>
      </c>
    </row>
    <row r="114" spans="1:9" x14ac:dyDescent="0.25">
      <c r="A114" s="120"/>
      <c r="B114" s="7">
        <v>13028.101346218113</v>
      </c>
      <c r="C114" s="32">
        <v>50.667187992273739</v>
      </c>
      <c r="D114" s="7">
        <v>1861.5123299107211</v>
      </c>
      <c r="E114" s="7">
        <v>3214.3507960441793</v>
      </c>
      <c r="F114" s="7">
        <v>209.32532135802626</v>
      </c>
      <c r="G114" s="7">
        <v>1371.2627512129436</v>
      </c>
      <c r="H114" s="7">
        <v>132.32475223145684</v>
      </c>
      <c r="I114" s="7">
        <v>7217.1105062649904</v>
      </c>
    </row>
    <row r="115" spans="1:9" ht="15.75" thickBot="1" x14ac:dyDescent="0.3">
      <c r="A115" s="121"/>
      <c r="B115" s="23">
        <v>12903.824759631581</v>
      </c>
      <c r="C115" s="34" t="s">
        <v>65</v>
      </c>
      <c r="D115" s="23">
        <v>1893.6653117971221</v>
      </c>
      <c r="E115" s="23">
        <v>3049.1612260177435</v>
      </c>
      <c r="F115" s="23">
        <v>227.98515968027129</v>
      </c>
      <c r="G115" s="23">
        <v>1325.7876710520347</v>
      </c>
      <c r="H115" s="23">
        <v>203.63261036490314</v>
      </c>
      <c r="I115" s="23">
        <v>7002.7751783150698</v>
      </c>
    </row>
    <row r="116" spans="1:9" ht="15.75" thickTop="1" x14ac:dyDescent="0.25">
      <c r="A116" t="s">
        <v>0</v>
      </c>
      <c r="B116" s="7">
        <f>AVERAGE(B112:B115)</f>
        <v>12203.094831646162</v>
      </c>
      <c r="C116" s="7">
        <f>AVERAGE(0,C113:C114,0)</f>
        <v>15.957155243852839</v>
      </c>
      <c r="D116" s="7">
        <f t="shared" ref="D116:I116" si="46">AVERAGE(D112:D115)</f>
        <v>1636.5770740920871</v>
      </c>
      <c r="E116" s="7">
        <f t="shared" si="46"/>
        <v>2627.147626822567</v>
      </c>
      <c r="F116" s="7">
        <f t="shared" si="46"/>
        <v>224.62036955199272</v>
      </c>
      <c r="G116" s="7">
        <f t="shared" si="46"/>
        <v>1101.8635966542693</v>
      </c>
      <c r="H116" s="7">
        <f t="shared" si="46"/>
        <v>223.95319635742013</v>
      </c>
      <c r="I116" s="7">
        <f t="shared" si="46"/>
        <v>6427.1687798040275</v>
      </c>
    </row>
    <row r="117" spans="1:9" x14ac:dyDescent="0.25">
      <c r="A117" t="s">
        <v>1</v>
      </c>
      <c r="B117" s="7">
        <f>_xlfn.STDEV.P(B112:B115)</f>
        <v>764.57678978470199</v>
      </c>
      <c r="C117" s="7">
        <f>_xlfn.STDEV.P(0,C113:C114,0)</f>
        <v>20.747674829413722</v>
      </c>
      <c r="D117" s="7">
        <f t="shared" ref="D117:I117" si="47">_xlfn.STDEV.P(D112:D115)</f>
        <v>242.12948045314022</v>
      </c>
      <c r="E117" s="7">
        <f t="shared" si="47"/>
        <v>509.7325982776818</v>
      </c>
      <c r="F117" s="7">
        <f t="shared" si="47"/>
        <v>24.962075131910716</v>
      </c>
      <c r="G117" s="7">
        <f t="shared" si="47"/>
        <v>247.62286656149303</v>
      </c>
      <c r="H117" s="7">
        <f t="shared" si="47"/>
        <v>61.395941846308716</v>
      </c>
      <c r="I117" s="7">
        <f t="shared" si="47"/>
        <v>687.27520281525972</v>
      </c>
    </row>
    <row r="118" spans="1:9" x14ac:dyDescent="0.25"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20" t="s">
        <v>39</v>
      </c>
      <c r="B119" s="26">
        <f>B112/$B$116*100</f>
        <v>93.446550696925314</v>
      </c>
      <c r="C119" s="26">
        <f>0/$B$116*100</f>
        <v>0</v>
      </c>
      <c r="D119" s="26">
        <f t="shared" ref="D119:I119" si="48">D112/$B$116*100</f>
        <v>11.671045654728591</v>
      </c>
      <c r="E119" s="26">
        <f t="shared" si="48"/>
        <v>17.883316072855944</v>
      </c>
      <c r="F119" s="26">
        <f t="shared" si="48"/>
        <v>1.6192670356574381</v>
      </c>
      <c r="G119" s="26">
        <f t="shared" si="48"/>
        <v>6.837502265729599</v>
      </c>
      <c r="H119" s="26">
        <f t="shared" si="48"/>
        <v>2.3037001130646795</v>
      </c>
      <c r="I119" s="26">
        <f t="shared" si="48"/>
        <v>46.8345368940588</v>
      </c>
    </row>
    <row r="120" spans="1:9" x14ac:dyDescent="0.25">
      <c r="A120" s="120"/>
      <c r="B120" s="26">
        <f t="shared" ref="B120:I122" si="49">B113/$B$116*100</f>
        <v>94.050584549449241</v>
      </c>
      <c r="C120" s="26">
        <f>C113/$B$116*100</f>
        <v>0.10785323858179162</v>
      </c>
      <c r="D120" s="26">
        <f t="shared" si="49"/>
        <v>11.201272336460777</v>
      </c>
      <c r="E120" s="26">
        <f t="shared" si="49"/>
        <v>16.90358465842106</v>
      </c>
      <c r="F120" s="26">
        <f t="shared" si="49"/>
        <v>2.1598644349406864</v>
      </c>
      <c r="G120" s="26">
        <f t="shared" si="49"/>
        <v>7.1786468173417299</v>
      </c>
      <c r="H120" s="26">
        <f t="shared" si="49"/>
        <v>2.2841149498933921</v>
      </c>
      <c r="I120" s="26">
        <f t="shared" si="49"/>
        <v>47.311985714634588</v>
      </c>
    </row>
    <row r="121" spans="1:9" x14ac:dyDescent="0.25">
      <c r="A121" s="120"/>
      <c r="B121" s="26">
        <f t="shared" si="49"/>
        <v>106.76063347825888</v>
      </c>
      <c r="C121" s="26">
        <f>C114/$B$116*100</f>
        <v>0.41519949399130318</v>
      </c>
      <c r="D121" s="26">
        <f t="shared" si="49"/>
        <v>15.25442812329279</v>
      </c>
      <c r="E121" s="26">
        <f t="shared" si="49"/>
        <v>26.340455764618298</v>
      </c>
      <c r="F121" s="26">
        <f t="shared" si="49"/>
        <v>1.7153461826354492</v>
      </c>
      <c r="G121" s="26">
        <f t="shared" si="49"/>
        <v>11.237008071566091</v>
      </c>
      <c r="H121" s="26">
        <f t="shared" si="49"/>
        <v>1.0843540434374106</v>
      </c>
      <c r="I121" s="26">
        <f t="shared" si="49"/>
        <v>59.141640754515244</v>
      </c>
    </row>
    <row r="122" spans="1:9" ht="15.75" thickBot="1" x14ac:dyDescent="0.3">
      <c r="A122" s="121"/>
      <c r="B122" s="27">
        <f t="shared" si="49"/>
        <v>105.74223127536651</v>
      </c>
      <c r="C122" s="27">
        <f>0/$B$116*100</f>
        <v>0</v>
      </c>
      <c r="D122" s="27">
        <f t="shared" si="49"/>
        <v>15.517910316375637</v>
      </c>
      <c r="E122" s="27">
        <f t="shared" si="49"/>
        <v>24.986786287281689</v>
      </c>
      <c r="F122" s="27">
        <f t="shared" si="49"/>
        <v>1.8682568874990604</v>
      </c>
      <c r="G122" s="27">
        <f t="shared" si="49"/>
        <v>10.864356045270442</v>
      </c>
      <c r="H122" s="27">
        <f t="shared" si="49"/>
        <v>1.6686964509759015</v>
      </c>
      <c r="I122" s="27">
        <f t="shared" si="49"/>
        <v>57.385239358747285</v>
      </c>
    </row>
    <row r="123" spans="1:9" ht="15.75" thickTop="1" x14ac:dyDescent="0.25">
      <c r="A123" s="5" t="s">
        <v>0</v>
      </c>
      <c r="B123" s="26">
        <f>AVERAGE(B119:B122)</f>
        <v>100</v>
      </c>
      <c r="C123" s="26">
        <v>0</v>
      </c>
      <c r="D123" s="26">
        <f t="shared" ref="D123:I123" si="50">AVERAGE(D119:D122)</f>
        <v>13.411164107714448</v>
      </c>
      <c r="E123" s="26">
        <f t="shared" si="50"/>
        <v>21.528535695794247</v>
      </c>
      <c r="F123" s="26">
        <f t="shared" si="50"/>
        <v>1.8406836351831586</v>
      </c>
      <c r="G123" s="26">
        <f t="shared" si="50"/>
        <v>9.0293782999769654</v>
      </c>
      <c r="H123" s="26">
        <f t="shared" si="50"/>
        <v>1.8352163893428459</v>
      </c>
      <c r="I123" s="26">
        <f t="shared" si="50"/>
        <v>52.668350680488984</v>
      </c>
    </row>
    <row r="124" spans="1:9" x14ac:dyDescent="0.25">
      <c r="A124" s="5" t="s">
        <v>1</v>
      </c>
      <c r="B124" s="26">
        <f>SQRT((B123^2)*(((B117^2)/(B116^2))+(($B117^2)/($B116^2))))</f>
        <v>8.8606610085922561</v>
      </c>
      <c r="C124" s="26">
        <f>SQRT((C123^2)*(((C117^2)/(C116^2))+(($B117^2)/($B116^2))))</f>
        <v>0</v>
      </c>
      <c r="D124" s="26">
        <f>SQRT((D123^2)*(((D117^2)/(D116^2))+(($B117^2)/($B116^2))))</f>
        <v>2.1547525394287499</v>
      </c>
      <c r="E124" s="26">
        <f t="shared" ref="E124:I124" si="51">SQRT((E123^2)*(((E117^2)/(E116^2))+(($B117^2)/($B116^2))))</f>
        <v>4.3894624114044314</v>
      </c>
      <c r="F124" s="26">
        <f t="shared" si="51"/>
        <v>0.23482575778357134</v>
      </c>
      <c r="G124" s="26">
        <f t="shared" si="51"/>
        <v>2.1065671387232205</v>
      </c>
      <c r="H124" s="26">
        <f t="shared" si="51"/>
        <v>0.51609000950049511</v>
      </c>
      <c r="I124" s="26">
        <f t="shared" si="51"/>
        <v>6.5275172314328831</v>
      </c>
    </row>
    <row r="125" spans="1:9" x14ac:dyDescent="0.25"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22" t="s">
        <v>67</v>
      </c>
      <c r="B126" s="122"/>
      <c r="C126" s="122"/>
      <c r="D126" s="122"/>
      <c r="E126" s="122"/>
      <c r="F126" s="122"/>
      <c r="G126" s="122"/>
      <c r="H126" s="122"/>
      <c r="I126" s="122"/>
    </row>
    <row r="127" spans="1:9" x14ac:dyDescent="0.25">
      <c r="A127" s="2"/>
      <c r="B127" s="18" t="s">
        <v>19</v>
      </c>
      <c r="C127" s="15" t="s">
        <v>3</v>
      </c>
      <c r="D127" s="16" t="s">
        <v>4</v>
      </c>
      <c r="E127" s="17" t="s">
        <v>5</v>
      </c>
      <c r="F127" s="19" t="s">
        <v>6</v>
      </c>
      <c r="G127" s="20" t="s">
        <v>7</v>
      </c>
      <c r="H127" s="21" t="s">
        <v>8</v>
      </c>
      <c r="I127" s="22" t="s">
        <v>9</v>
      </c>
    </row>
    <row r="128" spans="1:9" x14ac:dyDescent="0.25">
      <c r="A128" s="120" t="s">
        <v>50</v>
      </c>
      <c r="B128" s="24">
        <f>B79/B$123</f>
        <v>1.1213377616646021</v>
      </c>
      <c r="C128" s="24" t="e">
        <f t="shared" ref="C128:H128" si="52">C79/C$123</f>
        <v>#DIV/0!</v>
      </c>
      <c r="D128" s="24">
        <f t="shared" si="52"/>
        <v>1.1155740756449373</v>
      </c>
      <c r="E128" s="24">
        <f t="shared" si="52"/>
        <v>0.65760272262104957</v>
      </c>
      <c r="F128" s="24">
        <f t="shared" si="52"/>
        <v>5.3645844602599579</v>
      </c>
      <c r="G128" s="24">
        <f t="shared" si="52"/>
        <v>3.2340152741841912</v>
      </c>
      <c r="H128" s="24">
        <f t="shared" si="52"/>
        <v>10.277721503809735</v>
      </c>
      <c r="I128" s="24">
        <f>I79/I$123</f>
        <v>1.4155298712517324</v>
      </c>
    </row>
    <row r="129" spans="1:18" x14ac:dyDescent="0.25">
      <c r="A129" s="120"/>
      <c r="B129" s="24">
        <f t="shared" ref="B129:I131" si="53">B80/B$123</f>
        <v>1.0671019958012768</v>
      </c>
      <c r="C129" s="24" t="e">
        <f t="shared" si="53"/>
        <v>#DIV/0!</v>
      </c>
      <c r="D129" s="24">
        <f t="shared" si="53"/>
        <v>1.1155740756449373</v>
      </c>
      <c r="E129" s="24">
        <f t="shared" si="53"/>
        <v>0.48064742652452697</v>
      </c>
      <c r="F129" s="24">
        <f t="shared" si="53"/>
        <v>5.6465329241902928</v>
      </c>
      <c r="G129" s="24">
        <f t="shared" si="53"/>
        <v>3.3529845692827314</v>
      </c>
      <c r="H129" s="24">
        <f t="shared" si="53"/>
        <v>10.430289682281879</v>
      </c>
      <c r="I129" s="24">
        <f t="shared" si="53"/>
        <v>1.5361382530629066</v>
      </c>
    </row>
    <row r="130" spans="1:18" x14ac:dyDescent="0.25">
      <c r="A130" s="120"/>
      <c r="B130" s="24">
        <f t="shared" si="53"/>
        <v>0.88896405802415412</v>
      </c>
      <c r="C130" s="24" t="e">
        <f t="shared" si="53"/>
        <v>#DIV/0!</v>
      </c>
      <c r="D130" s="24">
        <f t="shared" si="53"/>
        <v>0.61738610700517016</v>
      </c>
      <c r="E130" s="24">
        <f t="shared" si="53"/>
        <v>0.69353136566127682</v>
      </c>
      <c r="F130" s="24">
        <f t="shared" si="53"/>
        <v>1.4088136704821324</v>
      </c>
      <c r="G130" s="24">
        <f t="shared" si="53"/>
        <v>2.7772519227253367</v>
      </c>
      <c r="H130" s="24">
        <f t="shared" si="53"/>
        <v>4.9221452610769285</v>
      </c>
      <c r="I130" s="24">
        <f t="shared" si="53"/>
        <v>1.5530972576027255</v>
      </c>
    </row>
    <row r="131" spans="1:18" ht="15.75" thickBot="1" x14ac:dyDescent="0.3">
      <c r="A131" s="121"/>
      <c r="B131" s="25">
        <f t="shared" si="53"/>
        <v>0.92259618450996694</v>
      </c>
      <c r="C131" s="25" t="e">
        <f t="shared" si="53"/>
        <v>#DIV/0!</v>
      </c>
      <c r="D131" s="25">
        <f t="shared" si="53"/>
        <v>0.55274175704153616</v>
      </c>
      <c r="E131" s="25">
        <f t="shared" si="53"/>
        <v>0.62524231058173241</v>
      </c>
      <c r="F131" s="25">
        <f t="shared" si="53"/>
        <v>3.8957620321977786</v>
      </c>
      <c r="G131" s="25">
        <f t="shared" si="53"/>
        <v>2.716186311110901</v>
      </c>
      <c r="H131" s="25">
        <f t="shared" si="53"/>
        <v>6.5998279408352563</v>
      </c>
      <c r="I131" s="25">
        <f t="shared" si="53"/>
        <v>1.3956742701688092</v>
      </c>
    </row>
    <row r="132" spans="1:18" ht="15.75" thickTop="1" x14ac:dyDescent="0.25">
      <c r="A132" s="5" t="s">
        <v>0</v>
      </c>
      <c r="B132" s="24">
        <f>AVERAGE(B128:B131)</f>
        <v>1</v>
      </c>
      <c r="C132" s="24" t="e">
        <f t="shared" ref="C132:I132" si="54">AVERAGE(C128:C131)</f>
        <v>#DIV/0!</v>
      </c>
      <c r="D132" s="24">
        <f t="shared" si="54"/>
        <v>0.85031900383414527</v>
      </c>
      <c r="E132" s="24">
        <f t="shared" si="54"/>
        <v>0.61425595634714647</v>
      </c>
      <c r="F132" s="24">
        <f t="shared" si="54"/>
        <v>4.078923271782541</v>
      </c>
      <c r="G132" s="24">
        <f t="shared" si="54"/>
        <v>3.0201095193257901</v>
      </c>
      <c r="H132" s="24">
        <f t="shared" si="54"/>
        <v>8.0574960970009499</v>
      </c>
      <c r="I132" s="24">
        <f t="shared" si="54"/>
        <v>1.4751099130215435</v>
      </c>
      <c r="K132" s="24"/>
      <c r="L132" s="24"/>
      <c r="M132" s="24"/>
      <c r="N132" s="24"/>
      <c r="O132" s="24"/>
      <c r="P132" s="24"/>
      <c r="Q132" s="24"/>
      <c r="R132" s="24"/>
    </row>
    <row r="133" spans="1:18" x14ac:dyDescent="0.25">
      <c r="A133" s="5" t="s">
        <v>1</v>
      </c>
      <c r="B133" s="24">
        <f>SQRT((B132^2)*(((B84^2)/(B83^2))+((B124^2)/(B123^2))))</f>
        <v>0.16316881443922773</v>
      </c>
      <c r="C133" s="24" t="e">
        <f t="shared" ref="C133:I133" si="55">SQRT((C132^2)*(((C84^2)/(C83^2))+((C124^2)/(C123^2))))</f>
        <v>#DIV/0!</v>
      </c>
      <c r="D133" s="24">
        <f t="shared" si="55"/>
        <v>0.31037771350658649</v>
      </c>
      <c r="E133" s="24">
        <f t="shared" si="55"/>
        <v>0.16050160328147389</v>
      </c>
      <c r="F133" s="24">
        <f t="shared" si="55"/>
        <v>1.8014695878907565</v>
      </c>
      <c r="G133" s="24">
        <f t="shared" si="55"/>
        <v>0.81181749421569827</v>
      </c>
      <c r="H133" s="24">
        <f t="shared" si="55"/>
        <v>3.3722896154301112</v>
      </c>
      <c r="I133" s="24">
        <f t="shared" si="55"/>
        <v>0.24241295386437448</v>
      </c>
      <c r="K133" s="24"/>
      <c r="L133" s="24"/>
      <c r="M133" s="24"/>
      <c r="N133" s="24"/>
      <c r="O133" s="24"/>
      <c r="P133" s="24"/>
      <c r="Q133" s="24"/>
      <c r="R133" s="24"/>
    </row>
  </sheetData>
  <mergeCells count="30">
    <mergeCell ref="A79:A82"/>
    <mergeCell ref="A26:A27"/>
    <mergeCell ref="A3:I3"/>
    <mergeCell ref="A5:A8"/>
    <mergeCell ref="A12:A15"/>
    <mergeCell ref="A19:I19"/>
    <mergeCell ref="A21:A22"/>
    <mergeCell ref="A128:A131"/>
    <mergeCell ref="A88:A89"/>
    <mergeCell ref="A93:A94"/>
    <mergeCell ref="A98:I98"/>
    <mergeCell ref="A100:A101"/>
    <mergeCell ref="A105:A106"/>
    <mergeCell ref="A110:I110"/>
    <mergeCell ref="A2:I2"/>
    <mergeCell ref="A69:I69"/>
    <mergeCell ref="A112:A115"/>
    <mergeCell ref="A119:A122"/>
    <mergeCell ref="A126:I126"/>
    <mergeCell ref="A86:I86"/>
    <mergeCell ref="A31:I31"/>
    <mergeCell ref="A33:A34"/>
    <mergeCell ref="A38:A39"/>
    <mergeCell ref="A43:I43"/>
    <mergeCell ref="A45:A48"/>
    <mergeCell ref="A52:A55"/>
    <mergeCell ref="A59:I59"/>
    <mergeCell ref="A61:A64"/>
    <mergeCell ref="A70:I70"/>
    <mergeCell ref="A72:A7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EBF35-0AA7-4887-B8F0-180B59B9B8CF}">
  <dimension ref="A1:H188"/>
  <sheetViews>
    <sheetView workbookViewId="0"/>
  </sheetViews>
  <sheetFormatPr baseColWidth="10" defaultRowHeight="15" x14ac:dyDescent="0.25"/>
  <sheetData>
    <row r="1" spans="1:8" x14ac:dyDescent="0.25">
      <c r="A1" s="12" t="s">
        <v>412</v>
      </c>
    </row>
    <row r="2" spans="1:8" x14ac:dyDescent="0.25">
      <c r="A2" s="132" t="s">
        <v>129</v>
      </c>
      <c r="B2" s="132"/>
      <c r="C2" s="132"/>
      <c r="D2" s="132"/>
      <c r="E2" s="132"/>
      <c r="F2" s="132"/>
      <c r="G2" s="132"/>
      <c r="H2" s="132"/>
    </row>
    <row r="3" spans="1:8" x14ac:dyDescent="0.25">
      <c r="A3" s="39"/>
      <c r="B3" s="133" t="s">
        <v>119</v>
      </c>
      <c r="C3" s="133"/>
      <c r="D3" s="133"/>
      <c r="E3" s="133"/>
      <c r="F3" s="133"/>
      <c r="G3" s="133"/>
      <c r="H3" s="133"/>
    </row>
    <row r="4" spans="1:8" x14ac:dyDescent="0.25">
      <c r="A4" s="54"/>
      <c r="B4" s="45">
        <v>400</v>
      </c>
      <c r="C4" s="45">
        <v>200</v>
      </c>
      <c r="D4" s="45">
        <v>100</v>
      </c>
      <c r="E4" s="45">
        <v>50</v>
      </c>
      <c r="F4" s="45">
        <v>25</v>
      </c>
      <c r="G4" s="44">
        <v>12.5</v>
      </c>
      <c r="H4" s="45">
        <v>1.0000000000000003E-10</v>
      </c>
    </row>
    <row r="5" spans="1:8" x14ac:dyDescent="0.25">
      <c r="A5" s="120" t="s">
        <v>112</v>
      </c>
      <c r="B5" s="46">
        <v>38353</v>
      </c>
      <c r="C5" s="46">
        <v>37658</v>
      </c>
      <c r="D5" s="46">
        <v>37544</v>
      </c>
      <c r="E5" s="46">
        <v>36086</v>
      </c>
      <c r="F5" s="46">
        <v>30059</v>
      </c>
      <c r="G5" s="46">
        <v>19326</v>
      </c>
      <c r="H5" s="46">
        <v>21.1</v>
      </c>
    </row>
    <row r="6" spans="1:8" ht="15.75" thickBot="1" x14ac:dyDescent="0.3">
      <c r="A6" s="121"/>
      <c r="B6" s="23">
        <v>38823</v>
      </c>
      <c r="C6" s="23">
        <v>37773</v>
      </c>
      <c r="D6" s="23">
        <v>37544</v>
      </c>
      <c r="E6" s="23">
        <v>35976</v>
      </c>
      <c r="F6" s="23">
        <v>29246</v>
      </c>
      <c r="G6" s="23">
        <v>19385</v>
      </c>
      <c r="H6" s="23">
        <v>21.8</v>
      </c>
    </row>
    <row r="7" spans="1:8" ht="15.75" thickTop="1" x14ac:dyDescent="0.25">
      <c r="A7" s="5" t="s">
        <v>0</v>
      </c>
      <c r="B7" s="40">
        <f>AVERAGE(B5:B6)</f>
        <v>38588</v>
      </c>
      <c r="C7" s="40">
        <f t="shared" ref="C7:G7" si="0">AVERAGE(C5:C6)</f>
        <v>37715.5</v>
      </c>
      <c r="D7" s="40">
        <f t="shared" si="0"/>
        <v>37544</v>
      </c>
      <c r="E7" s="40">
        <f t="shared" si="0"/>
        <v>36031</v>
      </c>
      <c r="F7" s="40">
        <f t="shared" si="0"/>
        <v>29652.5</v>
      </c>
      <c r="G7" s="40">
        <f t="shared" si="0"/>
        <v>19355.5</v>
      </c>
      <c r="H7" s="40">
        <f>AVERAGE(H5:H6)</f>
        <v>21.450000000000003</v>
      </c>
    </row>
    <row r="8" spans="1:8" x14ac:dyDescent="0.25">
      <c r="A8" s="5" t="s">
        <v>1</v>
      </c>
      <c r="B8" s="40">
        <f t="shared" ref="B8:G8" si="1">_xlfn.STDEV.P(B5:B6)</f>
        <v>235</v>
      </c>
      <c r="C8" s="40">
        <f t="shared" si="1"/>
        <v>57.5</v>
      </c>
      <c r="D8" s="40">
        <f t="shared" si="1"/>
        <v>0</v>
      </c>
      <c r="E8" s="40">
        <f t="shared" si="1"/>
        <v>55</v>
      </c>
      <c r="F8" s="40">
        <f t="shared" si="1"/>
        <v>406.5</v>
      </c>
      <c r="G8" s="40">
        <f t="shared" si="1"/>
        <v>29.5</v>
      </c>
      <c r="H8" s="40">
        <f>_xlfn.STDEV.P(H5:H6)</f>
        <v>0.34999999999999964</v>
      </c>
    </row>
    <row r="9" spans="1:8" x14ac:dyDescent="0.25">
      <c r="A9" s="5"/>
      <c r="B9" s="41"/>
      <c r="C9" s="41"/>
      <c r="D9" s="41"/>
      <c r="E9" s="41"/>
      <c r="F9" s="41"/>
      <c r="G9" s="41"/>
      <c r="H9" s="41"/>
    </row>
    <row r="10" spans="1:8" x14ac:dyDescent="0.25">
      <c r="A10" s="43"/>
      <c r="B10" s="133" t="s">
        <v>118</v>
      </c>
      <c r="C10" s="133"/>
      <c r="D10" s="133"/>
      <c r="E10" s="133"/>
      <c r="F10" s="133"/>
      <c r="G10" s="133"/>
      <c r="H10" s="47"/>
    </row>
    <row r="11" spans="1:8" x14ac:dyDescent="0.25">
      <c r="A11" s="11"/>
      <c r="B11" s="45">
        <v>400</v>
      </c>
      <c r="C11" s="45">
        <v>200</v>
      </c>
      <c r="D11" s="45">
        <v>100</v>
      </c>
      <c r="E11" s="45">
        <v>50</v>
      </c>
      <c r="F11" s="45">
        <v>25</v>
      </c>
      <c r="G11" s="44">
        <v>12.5</v>
      </c>
      <c r="H11" s="7"/>
    </row>
    <row r="12" spans="1:8" x14ac:dyDescent="0.25">
      <c r="A12" s="120" t="s">
        <v>112</v>
      </c>
      <c r="B12" s="7">
        <v>292</v>
      </c>
      <c r="C12" s="7">
        <v>152</v>
      </c>
      <c r="D12" s="7">
        <v>88.6</v>
      </c>
      <c r="E12" s="7">
        <v>57.6</v>
      </c>
      <c r="F12" s="7">
        <v>50.3</v>
      </c>
      <c r="G12" s="7">
        <v>113</v>
      </c>
    </row>
    <row r="13" spans="1:8" ht="15.75" thickBot="1" x14ac:dyDescent="0.3">
      <c r="A13" s="121"/>
      <c r="B13" s="23">
        <v>307</v>
      </c>
      <c r="C13" s="23">
        <v>176</v>
      </c>
      <c r="D13" s="23">
        <v>84.6</v>
      </c>
      <c r="E13" s="23">
        <v>63</v>
      </c>
      <c r="F13" s="23">
        <v>95.3</v>
      </c>
      <c r="G13" s="23">
        <v>36.799999999999997</v>
      </c>
    </row>
    <row r="14" spans="1:8" ht="15.75" thickTop="1" x14ac:dyDescent="0.25">
      <c r="A14" s="5" t="s">
        <v>0</v>
      </c>
      <c r="B14" s="40">
        <f>AVERAGE(B12:B13)</f>
        <v>299.5</v>
      </c>
      <c r="C14" s="40">
        <f t="shared" ref="C14:G14" si="2">AVERAGE(C12:C13)</f>
        <v>164</v>
      </c>
      <c r="D14" s="40">
        <f t="shared" si="2"/>
        <v>86.6</v>
      </c>
      <c r="E14" s="40">
        <f t="shared" si="2"/>
        <v>60.3</v>
      </c>
      <c r="F14" s="40">
        <f t="shared" si="2"/>
        <v>72.8</v>
      </c>
      <c r="G14" s="40">
        <f t="shared" si="2"/>
        <v>74.900000000000006</v>
      </c>
      <c r="H14" s="40"/>
    </row>
    <row r="15" spans="1:8" x14ac:dyDescent="0.25">
      <c r="A15" s="5" t="s">
        <v>1</v>
      </c>
      <c r="B15" s="40">
        <f t="shared" ref="B15:G15" si="3">_xlfn.STDEV.P(B12:B13)</f>
        <v>7.5</v>
      </c>
      <c r="C15" s="40">
        <f t="shared" si="3"/>
        <v>12</v>
      </c>
      <c r="D15" s="40">
        <f t="shared" si="3"/>
        <v>2</v>
      </c>
      <c r="E15" s="40">
        <f t="shared" si="3"/>
        <v>2.6999999999999993</v>
      </c>
      <c r="F15" s="40">
        <f t="shared" si="3"/>
        <v>22.500000000000021</v>
      </c>
      <c r="G15" s="40">
        <f t="shared" si="3"/>
        <v>38.099999999999987</v>
      </c>
      <c r="H15" s="41"/>
    </row>
    <row r="16" spans="1:8" x14ac:dyDescent="0.25">
      <c r="A16" s="5"/>
      <c r="B16" s="41"/>
      <c r="C16" s="41"/>
      <c r="D16" s="41"/>
      <c r="E16" s="41"/>
      <c r="F16" s="41"/>
      <c r="G16" s="41"/>
      <c r="H16" s="41"/>
    </row>
    <row r="17" spans="1:8" x14ac:dyDescent="0.25">
      <c r="A17" s="120" t="s">
        <v>117</v>
      </c>
      <c r="B17" s="7">
        <f>B5-B$14</f>
        <v>38053.5</v>
      </c>
      <c r="C17" s="7">
        <f>C5-C$14</f>
        <v>37494</v>
      </c>
      <c r="D17" s="7">
        <f>D5-D$14</f>
        <v>37457.4</v>
      </c>
      <c r="E17" s="7">
        <f t="shared" ref="E17:G17" si="4">E5-E$14</f>
        <v>36025.699999999997</v>
      </c>
      <c r="F17" s="7">
        <f t="shared" si="4"/>
        <v>29986.2</v>
      </c>
      <c r="G17" s="7">
        <f t="shared" si="4"/>
        <v>19251.099999999999</v>
      </c>
      <c r="H17" s="7"/>
    </row>
    <row r="18" spans="1:8" ht="15.75" thickBot="1" x14ac:dyDescent="0.3">
      <c r="A18" s="121"/>
      <c r="B18" s="23">
        <f>B6-B$14</f>
        <v>38523.5</v>
      </c>
      <c r="C18" s="23">
        <f>C6-C$14</f>
        <v>37609</v>
      </c>
      <c r="D18" s="23">
        <f t="shared" ref="D18:F18" si="5">D6-D$14</f>
        <v>37457.4</v>
      </c>
      <c r="E18" s="23">
        <f t="shared" si="5"/>
        <v>35915.699999999997</v>
      </c>
      <c r="F18" s="23">
        <f t="shared" si="5"/>
        <v>29173.200000000001</v>
      </c>
      <c r="G18" s="23">
        <f>G6-G$14</f>
        <v>19310.099999999999</v>
      </c>
      <c r="H18" s="7"/>
    </row>
    <row r="19" spans="1:8" ht="15.75" thickTop="1" x14ac:dyDescent="0.25">
      <c r="A19" s="5" t="s">
        <v>0</v>
      </c>
      <c r="B19" s="40">
        <f>B7-B14</f>
        <v>38288.5</v>
      </c>
      <c r="C19" s="40">
        <f>C7-C14</f>
        <v>37551.5</v>
      </c>
      <c r="D19" s="40">
        <f t="shared" ref="D19:G19" si="6">D7-D14</f>
        <v>37457.4</v>
      </c>
      <c r="E19" s="40">
        <f t="shared" si="6"/>
        <v>35970.699999999997</v>
      </c>
      <c r="F19" s="40">
        <f t="shared" si="6"/>
        <v>29579.7</v>
      </c>
      <c r="G19" s="40">
        <f t="shared" si="6"/>
        <v>19280.599999999999</v>
      </c>
      <c r="H19" s="40"/>
    </row>
    <row r="20" spans="1:8" x14ac:dyDescent="0.25">
      <c r="A20" s="5" t="s">
        <v>1</v>
      </c>
      <c r="B20" s="40">
        <f>SQRT((B8^2)+(B15^2))</f>
        <v>235.11965039102964</v>
      </c>
      <c r="C20" s="40">
        <f>SQRT((C8^2)+(C15^2))</f>
        <v>58.738828725128663</v>
      </c>
      <c r="D20" s="40">
        <f t="shared" ref="D20:G20" si="7">SQRT((D8^2)+(D15^2))</f>
        <v>2</v>
      </c>
      <c r="E20" s="40">
        <f t="shared" si="7"/>
        <v>55.066232847363004</v>
      </c>
      <c r="F20" s="40">
        <f t="shared" si="7"/>
        <v>407.12221752196234</v>
      </c>
      <c r="G20" s="40">
        <f t="shared" si="7"/>
        <v>48.185682520848438</v>
      </c>
      <c r="H20" s="41"/>
    </row>
    <row r="21" spans="1:8" x14ac:dyDescent="0.25">
      <c r="A21" s="5"/>
      <c r="B21" s="41"/>
      <c r="C21" s="41"/>
      <c r="D21" s="41"/>
      <c r="E21" s="41"/>
      <c r="F21" s="41"/>
      <c r="G21" s="41"/>
      <c r="H21" s="41"/>
    </row>
    <row r="22" spans="1:8" x14ac:dyDescent="0.25">
      <c r="A22" s="39"/>
      <c r="B22" s="133" t="s">
        <v>119</v>
      </c>
      <c r="C22" s="133"/>
      <c r="D22" s="133"/>
      <c r="E22" s="133"/>
      <c r="F22" s="133"/>
      <c r="G22" s="133"/>
      <c r="H22" s="133"/>
    </row>
    <row r="23" spans="1:8" x14ac:dyDescent="0.25">
      <c r="A23" s="11"/>
      <c r="B23" s="45">
        <v>400</v>
      </c>
      <c r="C23" s="45">
        <v>200</v>
      </c>
      <c r="D23" s="45">
        <v>100</v>
      </c>
      <c r="E23" s="45">
        <v>50</v>
      </c>
      <c r="F23" s="45">
        <v>25</v>
      </c>
      <c r="G23" s="44">
        <v>12.5</v>
      </c>
      <c r="H23" s="45">
        <v>1.0000000000000003E-10</v>
      </c>
    </row>
    <row r="24" spans="1:8" x14ac:dyDescent="0.25">
      <c r="A24" s="120" t="s">
        <v>112</v>
      </c>
      <c r="B24" s="7">
        <v>37658</v>
      </c>
      <c r="C24" s="7">
        <v>36864</v>
      </c>
      <c r="D24" s="7">
        <v>36640</v>
      </c>
      <c r="E24" s="7">
        <v>35649</v>
      </c>
      <c r="F24" s="7">
        <v>30988</v>
      </c>
      <c r="G24" s="7">
        <v>21370</v>
      </c>
      <c r="H24" s="7">
        <v>19.399999999999999</v>
      </c>
    </row>
    <row r="25" spans="1:8" ht="15.75" thickBot="1" x14ac:dyDescent="0.3">
      <c r="A25" s="121"/>
      <c r="B25" s="23">
        <v>37888</v>
      </c>
      <c r="C25" s="23">
        <v>37316</v>
      </c>
      <c r="D25" s="23">
        <v>36640</v>
      </c>
      <c r="E25" s="23">
        <v>36086</v>
      </c>
      <c r="F25" s="23">
        <v>30800</v>
      </c>
      <c r="G25" s="23">
        <v>21435</v>
      </c>
      <c r="H25" s="23">
        <v>19.600000000000001</v>
      </c>
    </row>
    <row r="26" spans="1:8" ht="15.75" thickTop="1" x14ac:dyDescent="0.25">
      <c r="A26" s="5" t="s">
        <v>0</v>
      </c>
      <c r="B26" s="40">
        <f>AVERAGE(B24:B25)</f>
        <v>37773</v>
      </c>
      <c r="C26" s="40">
        <f t="shared" ref="C26:G26" si="8">AVERAGE(C24:C25)</f>
        <v>37090</v>
      </c>
      <c r="D26" s="40">
        <f t="shared" si="8"/>
        <v>36640</v>
      </c>
      <c r="E26" s="40">
        <f t="shared" si="8"/>
        <v>35867.5</v>
      </c>
      <c r="F26" s="40">
        <f t="shared" si="8"/>
        <v>30894</v>
      </c>
      <c r="G26" s="40">
        <f t="shared" si="8"/>
        <v>21402.5</v>
      </c>
      <c r="H26" s="40">
        <f>AVERAGE(H24:H25)</f>
        <v>19.5</v>
      </c>
    </row>
    <row r="27" spans="1:8" x14ac:dyDescent="0.25">
      <c r="A27" s="5" t="s">
        <v>1</v>
      </c>
      <c r="B27" s="40">
        <f t="shared" ref="B27:G27" si="9">_xlfn.STDEV.P(B24:B25)</f>
        <v>115</v>
      </c>
      <c r="C27" s="40">
        <f t="shared" si="9"/>
        <v>226</v>
      </c>
      <c r="D27" s="40">
        <f t="shared" si="9"/>
        <v>0</v>
      </c>
      <c r="E27" s="40">
        <f t="shared" si="9"/>
        <v>218.5</v>
      </c>
      <c r="F27" s="40">
        <f t="shared" si="9"/>
        <v>94</v>
      </c>
      <c r="G27" s="40">
        <f t="shared" si="9"/>
        <v>32.5</v>
      </c>
      <c r="H27" s="40">
        <f>_xlfn.STDEV.P(H24:H25)</f>
        <v>0.10000000000000142</v>
      </c>
    </row>
    <row r="28" spans="1:8" x14ac:dyDescent="0.25">
      <c r="A28" s="5"/>
      <c r="B28" s="41"/>
      <c r="C28" s="41"/>
      <c r="D28" s="41"/>
      <c r="E28" s="41"/>
      <c r="F28" s="41"/>
      <c r="G28" s="41"/>
      <c r="H28" s="41"/>
    </row>
    <row r="29" spans="1:8" x14ac:dyDescent="0.25">
      <c r="A29" s="43"/>
      <c r="B29" s="133" t="s">
        <v>118</v>
      </c>
      <c r="C29" s="133"/>
      <c r="D29" s="133"/>
      <c r="E29" s="133"/>
      <c r="F29" s="133"/>
      <c r="G29" s="133"/>
      <c r="H29" s="47"/>
    </row>
    <row r="30" spans="1:8" x14ac:dyDescent="0.25">
      <c r="A30" s="54"/>
      <c r="B30" s="45">
        <v>400</v>
      </c>
      <c r="C30" s="45">
        <v>200</v>
      </c>
      <c r="D30" s="45">
        <v>100</v>
      </c>
      <c r="E30" s="45">
        <v>50</v>
      </c>
      <c r="F30" s="45">
        <v>25</v>
      </c>
      <c r="G30" s="44">
        <v>12.5</v>
      </c>
      <c r="H30" s="7"/>
    </row>
    <row r="31" spans="1:8" x14ac:dyDescent="0.25">
      <c r="A31" s="120" t="s">
        <v>112</v>
      </c>
      <c r="B31" s="46">
        <v>261</v>
      </c>
      <c r="C31" s="46">
        <v>105</v>
      </c>
      <c r="D31" s="46">
        <v>75.8</v>
      </c>
      <c r="E31" s="46">
        <v>43.7</v>
      </c>
      <c r="F31" s="46">
        <v>32.6</v>
      </c>
      <c r="G31" s="46">
        <v>33</v>
      </c>
    </row>
    <row r="32" spans="1:8" ht="15.75" thickBot="1" x14ac:dyDescent="0.3">
      <c r="A32" s="121"/>
      <c r="B32" s="23">
        <v>218</v>
      </c>
      <c r="C32" s="23">
        <v>111</v>
      </c>
      <c r="D32" s="23">
        <v>65.3</v>
      </c>
      <c r="E32" s="23">
        <v>45.5</v>
      </c>
      <c r="F32" s="23">
        <v>37.1</v>
      </c>
      <c r="G32" s="23">
        <v>29</v>
      </c>
    </row>
    <row r="33" spans="1:8" ht="15.75" thickTop="1" x14ac:dyDescent="0.25">
      <c r="A33" s="5" t="s">
        <v>0</v>
      </c>
      <c r="B33" s="40">
        <f>AVERAGE(B31:B32)</f>
        <v>239.5</v>
      </c>
      <c r="C33" s="40">
        <f t="shared" ref="C33:G33" si="10">AVERAGE(C31:C32)</f>
        <v>108</v>
      </c>
      <c r="D33" s="40">
        <f t="shared" si="10"/>
        <v>70.55</v>
      </c>
      <c r="E33" s="40">
        <f t="shared" si="10"/>
        <v>44.6</v>
      </c>
      <c r="F33" s="40">
        <f t="shared" si="10"/>
        <v>34.85</v>
      </c>
      <c r="G33" s="40">
        <f t="shared" si="10"/>
        <v>31</v>
      </c>
      <c r="H33" s="40"/>
    </row>
    <row r="34" spans="1:8" x14ac:dyDescent="0.25">
      <c r="A34" s="5" t="s">
        <v>1</v>
      </c>
      <c r="B34" s="40">
        <f t="shared" ref="B34:G34" si="11">_xlfn.STDEV.P(B31:B32)</f>
        <v>21.5</v>
      </c>
      <c r="C34" s="40">
        <f t="shared" si="11"/>
        <v>3</v>
      </c>
      <c r="D34" s="40">
        <f t="shared" si="11"/>
        <v>5.25</v>
      </c>
      <c r="E34" s="40">
        <f t="shared" si="11"/>
        <v>0.89999999999999858</v>
      </c>
      <c r="F34" s="40">
        <f t="shared" si="11"/>
        <v>2.25</v>
      </c>
      <c r="G34" s="40">
        <f t="shared" si="11"/>
        <v>2</v>
      </c>
      <c r="H34" s="41"/>
    </row>
    <row r="35" spans="1:8" x14ac:dyDescent="0.25">
      <c r="A35" s="5"/>
      <c r="B35" s="40"/>
      <c r="C35" s="40"/>
      <c r="D35" s="40"/>
      <c r="E35" s="40"/>
      <c r="F35" s="40"/>
      <c r="G35" s="40"/>
      <c r="H35" s="41"/>
    </row>
    <row r="36" spans="1:8" x14ac:dyDescent="0.25">
      <c r="A36" s="120" t="s">
        <v>117</v>
      </c>
      <c r="B36" s="7">
        <f>B24-B$33</f>
        <v>37418.5</v>
      </c>
      <c r="C36" s="7">
        <f>C24-C$33</f>
        <v>36756</v>
      </c>
      <c r="D36" s="7">
        <f t="shared" ref="D36:G36" si="12">D24-D$33</f>
        <v>36569.449999999997</v>
      </c>
      <c r="E36" s="7">
        <f t="shared" si="12"/>
        <v>35604.400000000001</v>
      </c>
      <c r="F36" s="7">
        <f t="shared" si="12"/>
        <v>30953.15</v>
      </c>
      <c r="G36" s="7">
        <f t="shared" si="12"/>
        <v>21339</v>
      </c>
      <c r="H36" s="7"/>
    </row>
    <row r="37" spans="1:8" ht="15.75" thickBot="1" x14ac:dyDescent="0.3">
      <c r="A37" s="121"/>
      <c r="B37" s="23">
        <f>B25-B$33</f>
        <v>37648.5</v>
      </c>
      <c r="C37" s="23">
        <f>C25-C$33</f>
        <v>37208</v>
      </c>
      <c r="D37" s="23">
        <f>D25-D$33</f>
        <v>36569.449999999997</v>
      </c>
      <c r="E37" s="23">
        <f t="shared" ref="E37:G37" si="13">E25-E$33</f>
        <v>36041.4</v>
      </c>
      <c r="F37" s="23">
        <f t="shared" si="13"/>
        <v>30765.15</v>
      </c>
      <c r="G37" s="23">
        <f t="shared" si="13"/>
        <v>21404</v>
      </c>
      <c r="H37" s="7"/>
    </row>
    <row r="38" spans="1:8" ht="15.75" thickTop="1" x14ac:dyDescent="0.25">
      <c r="A38" s="5" t="s">
        <v>0</v>
      </c>
      <c r="B38" s="40">
        <f>B26-B33</f>
        <v>37533.5</v>
      </c>
      <c r="C38" s="40">
        <f t="shared" ref="C38:G38" si="14">C26-C33</f>
        <v>36982</v>
      </c>
      <c r="D38" s="40">
        <f t="shared" si="14"/>
        <v>36569.449999999997</v>
      </c>
      <c r="E38" s="40">
        <f t="shared" si="14"/>
        <v>35822.9</v>
      </c>
      <c r="F38" s="40">
        <f t="shared" si="14"/>
        <v>30859.15</v>
      </c>
      <c r="G38" s="40">
        <f t="shared" si="14"/>
        <v>21371.5</v>
      </c>
      <c r="H38" s="40"/>
    </row>
    <row r="39" spans="1:8" x14ac:dyDescent="0.25">
      <c r="A39" s="5" t="s">
        <v>1</v>
      </c>
      <c r="B39" s="40">
        <f>SQRT((B27^2)+(B34^2))</f>
        <v>116.99252112848923</v>
      </c>
      <c r="C39" s="40">
        <f>SQRT((C27^2)+(C34^2))</f>
        <v>226.01991062736045</v>
      </c>
      <c r="D39" s="40">
        <f t="shared" ref="D39:G39" si="15">SQRT((D27^2)+(D34^2))</f>
        <v>5.25</v>
      </c>
      <c r="E39" s="40">
        <f t="shared" si="15"/>
        <v>218.50185353904894</v>
      </c>
      <c r="F39" s="40">
        <f t="shared" si="15"/>
        <v>94.02692433553274</v>
      </c>
      <c r="G39" s="40">
        <f t="shared" si="15"/>
        <v>32.56148031032987</v>
      </c>
      <c r="H39" s="41"/>
    </row>
    <row r="41" spans="1:8" x14ac:dyDescent="0.25">
      <c r="A41" s="39"/>
      <c r="B41" s="133" t="s">
        <v>119</v>
      </c>
      <c r="C41" s="133"/>
      <c r="D41" s="133"/>
      <c r="E41" s="133"/>
      <c r="F41" s="133"/>
      <c r="G41" s="133"/>
      <c r="H41" s="133"/>
    </row>
    <row r="42" spans="1:8" x14ac:dyDescent="0.25">
      <c r="A42" s="11"/>
      <c r="B42" s="45">
        <v>400</v>
      </c>
      <c r="C42" s="45">
        <v>200</v>
      </c>
      <c r="D42" s="45">
        <v>100</v>
      </c>
      <c r="E42" s="45">
        <v>50</v>
      </c>
      <c r="F42" s="45">
        <v>25</v>
      </c>
      <c r="G42" s="44">
        <v>12.5</v>
      </c>
      <c r="H42" s="45">
        <v>1.0000000000000003E-10</v>
      </c>
    </row>
    <row r="43" spans="1:8" x14ac:dyDescent="0.25">
      <c r="A43" s="120" t="s">
        <v>112</v>
      </c>
      <c r="B43" s="7">
        <v>36864</v>
      </c>
      <c r="C43" s="7">
        <v>36529</v>
      </c>
      <c r="D43" s="7">
        <v>35867</v>
      </c>
      <c r="E43" s="7">
        <v>34580</v>
      </c>
      <c r="F43" s="7">
        <v>27855</v>
      </c>
      <c r="G43" s="7">
        <v>18520</v>
      </c>
      <c r="H43" s="7">
        <v>18.5</v>
      </c>
    </row>
    <row r="44" spans="1:8" ht="15.75" thickBot="1" x14ac:dyDescent="0.3">
      <c r="A44" s="121"/>
      <c r="B44" s="23">
        <v>36864</v>
      </c>
      <c r="C44" s="23">
        <v>36529</v>
      </c>
      <c r="D44" s="23">
        <v>35541</v>
      </c>
      <c r="E44" s="23">
        <v>34580</v>
      </c>
      <c r="F44" s="23">
        <v>28455</v>
      </c>
      <c r="G44" s="23">
        <v>18633</v>
      </c>
      <c r="H44" s="23">
        <v>17.7</v>
      </c>
    </row>
    <row r="45" spans="1:8" ht="15.75" thickTop="1" x14ac:dyDescent="0.25">
      <c r="A45" s="5" t="s">
        <v>0</v>
      </c>
      <c r="B45" s="40">
        <f>AVERAGE(B43:B44)</f>
        <v>36864</v>
      </c>
      <c r="C45" s="40">
        <f t="shared" ref="C45:G45" si="16">AVERAGE(C43:C44)</f>
        <v>36529</v>
      </c>
      <c r="D45" s="40">
        <f t="shared" si="16"/>
        <v>35704</v>
      </c>
      <c r="E45" s="40">
        <f t="shared" si="16"/>
        <v>34580</v>
      </c>
      <c r="F45" s="40">
        <f t="shared" si="16"/>
        <v>28155</v>
      </c>
      <c r="G45" s="40">
        <f t="shared" si="16"/>
        <v>18576.5</v>
      </c>
      <c r="H45" s="40">
        <f>AVERAGE(H43:H44)</f>
        <v>18.100000000000001</v>
      </c>
    </row>
    <row r="46" spans="1:8" x14ac:dyDescent="0.25">
      <c r="A46" s="5" t="s">
        <v>1</v>
      </c>
      <c r="B46" s="40">
        <f t="shared" ref="B46:G46" si="17">_xlfn.STDEV.P(B43:B44)</f>
        <v>0</v>
      </c>
      <c r="C46" s="40">
        <f t="shared" si="17"/>
        <v>0</v>
      </c>
      <c r="D46" s="40">
        <f t="shared" si="17"/>
        <v>163</v>
      </c>
      <c r="E46" s="40">
        <f t="shared" si="17"/>
        <v>0</v>
      </c>
      <c r="F46" s="40">
        <f t="shared" si="17"/>
        <v>300</v>
      </c>
      <c r="G46" s="40">
        <f t="shared" si="17"/>
        <v>56.5</v>
      </c>
      <c r="H46" s="40">
        <f>_xlfn.STDEV.P(H43:H44)</f>
        <v>0.40000000000000036</v>
      </c>
    </row>
    <row r="47" spans="1:8" x14ac:dyDescent="0.25">
      <c r="A47" s="5"/>
      <c r="B47" s="41"/>
      <c r="C47" s="41"/>
      <c r="D47" s="41"/>
      <c r="E47" s="41"/>
      <c r="F47" s="41"/>
      <c r="G47" s="41"/>
      <c r="H47" s="41"/>
    </row>
    <row r="48" spans="1:8" x14ac:dyDescent="0.25">
      <c r="A48" s="43"/>
      <c r="B48" s="133" t="s">
        <v>118</v>
      </c>
      <c r="C48" s="133"/>
      <c r="D48" s="133"/>
      <c r="E48" s="133"/>
      <c r="F48" s="133"/>
      <c r="G48" s="133"/>
      <c r="H48" s="47"/>
    </row>
    <row r="49" spans="1:8" x14ac:dyDescent="0.25">
      <c r="A49" s="11"/>
      <c r="B49" s="45">
        <v>400</v>
      </c>
      <c r="C49" s="45">
        <v>200</v>
      </c>
      <c r="D49" s="45">
        <v>100</v>
      </c>
      <c r="E49" s="45">
        <v>50</v>
      </c>
      <c r="F49" s="45">
        <v>25</v>
      </c>
      <c r="G49" s="44">
        <v>12.5</v>
      </c>
      <c r="H49" s="7"/>
    </row>
    <row r="50" spans="1:8" x14ac:dyDescent="0.25">
      <c r="A50" s="120" t="s">
        <v>112</v>
      </c>
      <c r="B50" s="7">
        <v>220</v>
      </c>
      <c r="C50" s="7">
        <v>128</v>
      </c>
      <c r="D50" s="7">
        <v>63.2</v>
      </c>
      <c r="E50" s="7">
        <v>45.9</v>
      </c>
      <c r="F50" s="7">
        <v>33.1</v>
      </c>
      <c r="G50" s="7">
        <v>27.4</v>
      </c>
    </row>
    <row r="51" spans="1:8" ht="15.75" thickBot="1" x14ac:dyDescent="0.3">
      <c r="A51" s="121"/>
      <c r="B51" s="23">
        <v>191</v>
      </c>
      <c r="C51" s="23">
        <v>132</v>
      </c>
      <c r="D51" s="23">
        <v>62.8</v>
      </c>
      <c r="E51" s="23">
        <v>45.9</v>
      </c>
      <c r="F51" s="23">
        <v>31</v>
      </c>
      <c r="G51" s="23">
        <v>27.6</v>
      </c>
    </row>
    <row r="52" spans="1:8" ht="15.75" thickTop="1" x14ac:dyDescent="0.25">
      <c r="A52" s="5" t="s">
        <v>0</v>
      </c>
      <c r="B52" s="40">
        <f>AVERAGE(B50:B51)</f>
        <v>205.5</v>
      </c>
      <c r="C52" s="40">
        <f t="shared" ref="C52:G52" si="18">AVERAGE(C50:C51)</f>
        <v>130</v>
      </c>
      <c r="D52" s="40">
        <f t="shared" si="18"/>
        <v>63</v>
      </c>
      <c r="E52" s="40">
        <f t="shared" si="18"/>
        <v>45.9</v>
      </c>
      <c r="F52" s="40">
        <f t="shared" si="18"/>
        <v>32.049999999999997</v>
      </c>
      <c r="G52" s="40">
        <f t="shared" si="18"/>
        <v>27.5</v>
      </c>
      <c r="H52" s="40"/>
    </row>
    <row r="53" spans="1:8" x14ac:dyDescent="0.25">
      <c r="A53" s="5" t="s">
        <v>1</v>
      </c>
      <c r="B53" s="40">
        <f t="shared" ref="B53:G53" si="19">_xlfn.STDEV.P(B50:B51)</f>
        <v>14.5</v>
      </c>
      <c r="C53" s="40">
        <f t="shared" si="19"/>
        <v>2</v>
      </c>
      <c r="D53" s="40">
        <f t="shared" si="19"/>
        <v>0.20000000000000284</v>
      </c>
      <c r="E53" s="40">
        <f t="shared" si="19"/>
        <v>0</v>
      </c>
      <c r="F53" s="40">
        <f t="shared" si="19"/>
        <v>1.0500000000000007</v>
      </c>
      <c r="G53" s="40">
        <f t="shared" si="19"/>
        <v>0.10000000000000142</v>
      </c>
      <c r="H53" s="41"/>
    </row>
    <row r="54" spans="1:8" x14ac:dyDescent="0.25">
      <c r="A54" s="5"/>
      <c r="B54" s="40"/>
      <c r="C54" s="40"/>
      <c r="D54" s="40"/>
      <c r="E54" s="40"/>
      <c r="F54" s="40"/>
      <c r="G54" s="40"/>
      <c r="H54" s="41"/>
    </row>
    <row r="55" spans="1:8" x14ac:dyDescent="0.25">
      <c r="A55" s="120" t="s">
        <v>117</v>
      </c>
      <c r="B55" s="7">
        <f>B43-B$52</f>
        <v>36658.5</v>
      </c>
      <c r="C55" s="7">
        <f t="shared" ref="C55:G55" si="20">C43-C$52</f>
        <v>36399</v>
      </c>
      <c r="D55" s="7">
        <f t="shared" si="20"/>
        <v>35804</v>
      </c>
      <c r="E55" s="7">
        <f t="shared" si="20"/>
        <v>34534.1</v>
      </c>
      <c r="F55" s="7">
        <f t="shared" si="20"/>
        <v>27822.95</v>
      </c>
      <c r="G55" s="7">
        <f t="shared" si="20"/>
        <v>18492.5</v>
      </c>
      <c r="H55" s="7"/>
    </row>
    <row r="56" spans="1:8" ht="15.75" thickBot="1" x14ac:dyDescent="0.3">
      <c r="A56" s="121"/>
      <c r="B56" s="23">
        <f>B44-B$52</f>
        <v>36658.5</v>
      </c>
      <c r="C56" s="23">
        <f t="shared" ref="C56:F56" si="21">C44-C$52</f>
        <v>36399</v>
      </c>
      <c r="D56" s="23">
        <f t="shared" si="21"/>
        <v>35478</v>
      </c>
      <c r="E56" s="23">
        <f t="shared" si="21"/>
        <v>34534.1</v>
      </c>
      <c r="F56" s="23">
        <f t="shared" si="21"/>
        <v>28422.95</v>
      </c>
      <c r="G56" s="23">
        <f>G44-G$52</f>
        <v>18605.5</v>
      </c>
      <c r="H56" s="7"/>
    </row>
    <row r="57" spans="1:8" ht="15.75" thickTop="1" x14ac:dyDescent="0.25">
      <c r="A57" s="5" t="s">
        <v>0</v>
      </c>
      <c r="B57" s="40">
        <f>B45-B52</f>
        <v>36658.5</v>
      </c>
      <c r="C57" s="40">
        <f t="shared" ref="C57:G57" si="22">C45-C52</f>
        <v>36399</v>
      </c>
      <c r="D57" s="40">
        <f t="shared" si="22"/>
        <v>35641</v>
      </c>
      <c r="E57" s="40">
        <f t="shared" si="22"/>
        <v>34534.1</v>
      </c>
      <c r="F57" s="40">
        <f t="shared" si="22"/>
        <v>28122.95</v>
      </c>
      <c r="G57" s="40">
        <f t="shared" si="22"/>
        <v>18549</v>
      </c>
      <c r="H57" s="40"/>
    </row>
    <row r="58" spans="1:8" x14ac:dyDescent="0.25">
      <c r="A58" s="5" t="s">
        <v>1</v>
      </c>
      <c r="B58" s="40">
        <f>SQRT((B46^2)+(B53^2))</f>
        <v>14.5</v>
      </c>
      <c r="C58" s="40">
        <f>SQRT((C46^2)+(C53^2))</f>
        <v>2</v>
      </c>
      <c r="D58" s="40">
        <f t="shared" ref="D58:G58" si="23">SQRT((D46^2)+(D53^2))</f>
        <v>163.00012269934032</v>
      </c>
      <c r="E58" s="40">
        <f t="shared" si="23"/>
        <v>0</v>
      </c>
      <c r="F58" s="40">
        <f t="shared" si="23"/>
        <v>300.00183749437269</v>
      </c>
      <c r="G58" s="40">
        <f t="shared" si="23"/>
        <v>56.500088495505921</v>
      </c>
      <c r="H58" s="41"/>
    </row>
    <row r="60" spans="1:8" x14ac:dyDescent="0.25">
      <c r="A60" s="11"/>
      <c r="B60" s="134" t="s">
        <v>120</v>
      </c>
      <c r="C60" s="134"/>
      <c r="D60" s="134"/>
      <c r="E60" s="134"/>
      <c r="F60" s="134"/>
      <c r="G60" s="134"/>
      <c r="H60" s="134"/>
    </row>
    <row r="61" spans="1:8" x14ac:dyDescent="0.25">
      <c r="A61" s="11"/>
      <c r="B61" s="45">
        <v>400</v>
      </c>
      <c r="C61" s="45">
        <v>200</v>
      </c>
      <c r="D61" s="45">
        <v>100</v>
      </c>
      <c r="E61" s="45">
        <v>50</v>
      </c>
      <c r="F61" s="45">
        <v>25</v>
      </c>
      <c r="G61" s="44">
        <v>12.5</v>
      </c>
      <c r="H61" s="45">
        <v>1.0000000000000003E-10</v>
      </c>
    </row>
    <row r="62" spans="1:8" x14ac:dyDescent="0.25">
      <c r="A62" s="120" t="s">
        <v>117</v>
      </c>
      <c r="B62" s="7">
        <v>38053.5</v>
      </c>
      <c r="C62" s="7">
        <v>37494</v>
      </c>
      <c r="D62" s="7">
        <v>37457.4</v>
      </c>
      <c r="E62" s="7">
        <v>36025.699999999997</v>
      </c>
      <c r="F62" s="7">
        <v>29986.2</v>
      </c>
      <c r="G62" s="7">
        <v>19251.099999999999</v>
      </c>
      <c r="H62" s="46">
        <v>21.1</v>
      </c>
    </row>
    <row r="63" spans="1:8" x14ac:dyDescent="0.25">
      <c r="A63" s="120"/>
      <c r="B63" s="7">
        <v>38523.5</v>
      </c>
      <c r="C63" s="7">
        <v>37609</v>
      </c>
      <c r="D63" s="7">
        <v>37457.4</v>
      </c>
      <c r="E63" s="7">
        <v>35915.699999999997</v>
      </c>
      <c r="F63" s="7">
        <v>29173.200000000001</v>
      </c>
      <c r="G63" s="7">
        <v>19310.099999999999</v>
      </c>
      <c r="H63" s="7">
        <v>21.8</v>
      </c>
    </row>
    <row r="64" spans="1:8" x14ac:dyDescent="0.25">
      <c r="A64" s="120"/>
      <c r="B64" s="7">
        <v>37418.5</v>
      </c>
      <c r="C64" s="7">
        <v>36756</v>
      </c>
      <c r="D64" s="7">
        <v>36569.449999999997</v>
      </c>
      <c r="E64" s="7">
        <v>35604.400000000001</v>
      </c>
      <c r="F64" s="7">
        <v>30953.15</v>
      </c>
      <c r="G64" s="7">
        <v>21339</v>
      </c>
      <c r="H64" s="7">
        <v>19.399999999999999</v>
      </c>
    </row>
    <row r="65" spans="1:8" x14ac:dyDescent="0.25">
      <c r="A65" s="120"/>
      <c r="B65" s="7">
        <v>37648.5</v>
      </c>
      <c r="C65" s="7">
        <v>37208</v>
      </c>
      <c r="D65" s="7">
        <v>36569.449999999997</v>
      </c>
      <c r="E65" s="7">
        <v>36041.4</v>
      </c>
      <c r="F65" s="7">
        <v>30765.15</v>
      </c>
      <c r="G65" s="7">
        <v>21404</v>
      </c>
      <c r="H65" s="7">
        <v>19.600000000000001</v>
      </c>
    </row>
    <row r="66" spans="1:8" x14ac:dyDescent="0.25">
      <c r="A66" s="120"/>
      <c r="B66" s="7">
        <v>36658.5</v>
      </c>
      <c r="C66" s="7">
        <v>36399</v>
      </c>
      <c r="D66" s="7">
        <v>35804</v>
      </c>
      <c r="E66" s="7">
        <v>34534.1</v>
      </c>
      <c r="F66" s="7">
        <v>27822.95</v>
      </c>
      <c r="G66" s="7">
        <v>18492.5</v>
      </c>
      <c r="H66" s="7">
        <v>18.5</v>
      </c>
    </row>
    <row r="67" spans="1:8" ht="15.75" thickBot="1" x14ac:dyDescent="0.3">
      <c r="A67" s="121"/>
      <c r="B67" s="23">
        <v>36658.5</v>
      </c>
      <c r="C67" s="23">
        <v>36399</v>
      </c>
      <c r="D67" s="23">
        <v>35478</v>
      </c>
      <c r="E67" s="23">
        <v>34534.1</v>
      </c>
      <c r="F67" s="23">
        <v>28422.95</v>
      </c>
      <c r="G67" s="23">
        <v>18605.5</v>
      </c>
      <c r="H67" s="23">
        <v>17.7</v>
      </c>
    </row>
    <row r="68" spans="1:8" ht="15.75" thickTop="1" x14ac:dyDescent="0.25">
      <c r="A68" s="5" t="s">
        <v>0</v>
      </c>
      <c r="B68" s="7">
        <f>AVERAGE(B62:B67)</f>
        <v>37493.5</v>
      </c>
      <c r="C68" s="7">
        <f t="shared" ref="C68:H68" si="24">AVERAGE(C62:C67)</f>
        <v>36977.5</v>
      </c>
      <c r="D68" s="7">
        <f t="shared" si="24"/>
        <v>36555.950000000004</v>
      </c>
      <c r="E68" s="7">
        <f t="shared" si="24"/>
        <v>35442.566666666666</v>
      </c>
      <c r="F68" s="7">
        <f t="shared" si="24"/>
        <v>29520.600000000006</v>
      </c>
      <c r="G68" s="7">
        <f t="shared" si="24"/>
        <v>19733.7</v>
      </c>
      <c r="H68" s="7">
        <f t="shared" si="24"/>
        <v>19.683333333333334</v>
      </c>
    </row>
    <row r="69" spans="1:8" x14ac:dyDescent="0.25">
      <c r="A69" s="5" t="s">
        <v>1</v>
      </c>
      <c r="B69" s="7">
        <f>_xlfn.STDEV.P(B62:B67)</f>
        <v>682.95924719805453</v>
      </c>
      <c r="C69" s="7">
        <f t="shared" ref="C69:G69" si="25">_xlfn.STDEV.P(C62:C67)</f>
        <v>489.40124982812756</v>
      </c>
      <c r="D69" s="7">
        <f t="shared" si="25"/>
        <v>747.55085780166212</v>
      </c>
      <c r="E69" s="7">
        <f t="shared" si="25"/>
        <v>658.19379027422895</v>
      </c>
      <c r="F69" s="7">
        <f t="shared" si="25"/>
        <v>1156.53400079721</v>
      </c>
      <c r="G69" s="7">
        <f t="shared" si="25"/>
        <v>1196.7067713799679</v>
      </c>
      <c r="H69" s="7">
        <f t="shared" ref="H69" si="26">_xlfn.STDEV.P(H62:H67)</f>
        <v>1.4088016972669446</v>
      </c>
    </row>
    <row r="72" spans="1:8" x14ac:dyDescent="0.25">
      <c r="A72" s="132" t="s">
        <v>130</v>
      </c>
      <c r="B72" s="132"/>
      <c r="C72" s="132"/>
      <c r="D72" s="132"/>
      <c r="E72" s="132"/>
      <c r="F72" s="132"/>
      <c r="G72" s="132"/>
      <c r="H72" s="132"/>
    </row>
    <row r="73" spans="1:8" x14ac:dyDescent="0.25">
      <c r="A73" s="39"/>
      <c r="B73" s="133" t="s">
        <v>121</v>
      </c>
      <c r="C73" s="133"/>
      <c r="D73" s="133"/>
      <c r="E73" s="133"/>
      <c r="F73" s="133"/>
      <c r="G73" s="133"/>
      <c r="H73" s="133"/>
    </row>
    <row r="74" spans="1:8" x14ac:dyDescent="0.25">
      <c r="A74" s="11"/>
      <c r="B74" s="45">
        <v>400</v>
      </c>
      <c r="C74" s="45">
        <v>200</v>
      </c>
      <c r="D74" s="45">
        <v>100</v>
      </c>
      <c r="E74" s="45">
        <v>50</v>
      </c>
      <c r="F74" s="45">
        <v>25</v>
      </c>
      <c r="G74" s="44">
        <v>12.5</v>
      </c>
      <c r="H74" s="45">
        <v>1.0000000000000003E-10</v>
      </c>
    </row>
    <row r="75" spans="1:8" x14ac:dyDescent="0.25">
      <c r="A75" s="120" t="s">
        <v>112</v>
      </c>
      <c r="B75" s="46">
        <v>8997</v>
      </c>
      <c r="C75" s="46">
        <v>8414</v>
      </c>
      <c r="D75" s="46">
        <v>8063</v>
      </c>
      <c r="E75" s="46">
        <v>7821</v>
      </c>
      <c r="F75" s="46">
        <v>7586</v>
      </c>
      <c r="G75" s="46">
        <v>7116</v>
      </c>
      <c r="H75" s="7">
        <v>21.1</v>
      </c>
    </row>
    <row r="76" spans="1:8" ht="15.75" thickBot="1" x14ac:dyDescent="0.3">
      <c r="A76" s="121"/>
      <c r="B76" s="23">
        <v>8727</v>
      </c>
      <c r="C76" s="23">
        <v>8363</v>
      </c>
      <c r="D76" s="23">
        <v>8014</v>
      </c>
      <c r="E76" s="23">
        <v>7703</v>
      </c>
      <c r="F76" s="23">
        <v>7494</v>
      </c>
      <c r="G76" s="23">
        <v>7181</v>
      </c>
      <c r="H76" s="23">
        <v>21.8</v>
      </c>
    </row>
    <row r="77" spans="1:8" ht="15.75" thickTop="1" x14ac:dyDescent="0.25">
      <c r="A77" s="5" t="s">
        <v>0</v>
      </c>
      <c r="B77" s="40">
        <f>AVERAGE(B75:B76)</f>
        <v>8862</v>
      </c>
      <c r="C77" s="40">
        <f t="shared" ref="C77:G77" si="27">AVERAGE(C75:C76)</f>
        <v>8388.5</v>
      </c>
      <c r="D77" s="40">
        <f t="shared" si="27"/>
        <v>8038.5</v>
      </c>
      <c r="E77" s="40">
        <f t="shared" si="27"/>
        <v>7762</v>
      </c>
      <c r="F77" s="40">
        <f t="shared" si="27"/>
        <v>7540</v>
      </c>
      <c r="G77" s="40">
        <f t="shared" si="27"/>
        <v>7148.5</v>
      </c>
      <c r="H77" s="40">
        <f>AVERAGE(H75:H76)</f>
        <v>21.450000000000003</v>
      </c>
    </row>
    <row r="78" spans="1:8" x14ac:dyDescent="0.25">
      <c r="A78" s="5" t="s">
        <v>1</v>
      </c>
      <c r="B78" s="40">
        <f t="shared" ref="B78:G78" si="28">_xlfn.STDEV.P(B75:B76)</f>
        <v>135</v>
      </c>
      <c r="C78" s="40">
        <f t="shared" si="28"/>
        <v>25.5</v>
      </c>
      <c r="D78" s="40">
        <f t="shared" si="28"/>
        <v>24.5</v>
      </c>
      <c r="E78" s="40">
        <f t="shared" si="28"/>
        <v>59</v>
      </c>
      <c r="F78" s="40">
        <f t="shared" si="28"/>
        <v>46</v>
      </c>
      <c r="G78" s="40">
        <f t="shared" si="28"/>
        <v>32.5</v>
      </c>
      <c r="H78" s="40">
        <f>_xlfn.STDEV.P(H75:H76)</f>
        <v>0.34999999999999964</v>
      </c>
    </row>
    <row r="79" spans="1:8" x14ac:dyDescent="0.25">
      <c r="A79" s="5"/>
      <c r="B79" s="41"/>
      <c r="C79" s="41"/>
      <c r="D79" s="41"/>
      <c r="E79" s="41"/>
      <c r="F79" s="41"/>
      <c r="G79" s="41"/>
      <c r="H79" s="41"/>
    </row>
    <row r="80" spans="1:8" x14ac:dyDescent="0.25">
      <c r="A80" s="43"/>
      <c r="B80" s="133" t="s">
        <v>125</v>
      </c>
      <c r="C80" s="133"/>
      <c r="D80" s="133"/>
      <c r="E80" s="133"/>
      <c r="F80" s="133"/>
      <c r="G80" s="133"/>
      <c r="H80" s="47"/>
    </row>
    <row r="81" spans="1:8" x14ac:dyDescent="0.25">
      <c r="A81" s="11"/>
      <c r="B81" s="45">
        <v>400</v>
      </c>
      <c r="C81" s="45">
        <v>200</v>
      </c>
      <c r="D81" s="45">
        <v>100</v>
      </c>
      <c r="E81" s="45">
        <v>50</v>
      </c>
      <c r="F81" s="45">
        <v>25</v>
      </c>
      <c r="G81" s="44">
        <v>12.5</v>
      </c>
      <c r="H81" s="7"/>
    </row>
    <row r="82" spans="1:8" x14ac:dyDescent="0.25">
      <c r="A82" s="120" t="s">
        <v>112</v>
      </c>
      <c r="B82" s="7">
        <v>485</v>
      </c>
      <c r="C82" s="7">
        <v>202</v>
      </c>
      <c r="D82" s="7">
        <v>100</v>
      </c>
      <c r="E82" s="7">
        <v>74.7</v>
      </c>
      <c r="F82" s="7">
        <v>58</v>
      </c>
      <c r="G82" s="7">
        <v>38.799999999999997</v>
      </c>
    </row>
    <row r="83" spans="1:8" ht="15.75" thickBot="1" x14ac:dyDescent="0.3">
      <c r="A83" s="121"/>
      <c r="B83" s="23">
        <v>485</v>
      </c>
      <c r="C83" s="23">
        <v>210</v>
      </c>
      <c r="D83" s="23">
        <v>124</v>
      </c>
      <c r="E83" s="23">
        <v>80.099999999999994</v>
      </c>
      <c r="F83" s="23">
        <v>54.2</v>
      </c>
      <c r="G83" s="23">
        <v>36.6</v>
      </c>
    </row>
    <row r="84" spans="1:8" ht="15.75" thickTop="1" x14ac:dyDescent="0.25">
      <c r="A84" s="5" t="s">
        <v>0</v>
      </c>
      <c r="B84" s="40">
        <f>AVERAGE(B82:B83)</f>
        <v>485</v>
      </c>
      <c r="C84" s="40">
        <f t="shared" ref="C84:G84" si="29">AVERAGE(C82:C83)</f>
        <v>206</v>
      </c>
      <c r="D84" s="40">
        <f t="shared" si="29"/>
        <v>112</v>
      </c>
      <c r="E84" s="40">
        <f t="shared" si="29"/>
        <v>77.400000000000006</v>
      </c>
      <c r="F84" s="40">
        <f t="shared" si="29"/>
        <v>56.1</v>
      </c>
      <c r="G84" s="40">
        <f t="shared" si="29"/>
        <v>37.700000000000003</v>
      </c>
      <c r="H84" s="40"/>
    </row>
    <row r="85" spans="1:8" x14ac:dyDescent="0.25">
      <c r="A85" s="5" t="s">
        <v>1</v>
      </c>
      <c r="B85" s="40">
        <f t="shared" ref="B85:G85" si="30">_xlfn.STDEV.P(B82:B83)</f>
        <v>0</v>
      </c>
      <c r="C85" s="40">
        <f t="shared" si="30"/>
        <v>4</v>
      </c>
      <c r="D85" s="40">
        <f t="shared" si="30"/>
        <v>12</v>
      </c>
      <c r="E85" s="40">
        <f t="shared" si="30"/>
        <v>2.6999999999999957</v>
      </c>
      <c r="F85" s="40">
        <f t="shared" si="30"/>
        <v>1.8999999999999986</v>
      </c>
      <c r="G85" s="40">
        <f t="shared" si="30"/>
        <v>1.0999999999999979</v>
      </c>
      <c r="H85" s="41"/>
    </row>
    <row r="86" spans="1:8" x14ac:dyDescent="0.25">
      <c r="A86" s="5"/>
      <c r="B86" s="41"/>
      <c r="C86" s="41"/>
      <c r="D86" s="41"/>
      <c r="E86" s="41"/>
      <c r="F86" s="41"/>
      <c r="G86" s="41"/>
      <c r="H86" s="41"/>
    </row>
    <row r="87" spans="1:8" x14ac:dyDescent="0.25">
      <c r="A87" s="120" t="s">
        <v>122</v>
      </c>
      <c r="B87" s="7">
        <f>B75-B$84</f>
        <v>8512</v>
      </c>
      <c r="C87" s="7">
        <f t="shared" ref="C87:G87" si="31">C75-C$84</f>
        <v>8208</v>
      </c>
      <c r="D87" s="7">
        <f t="shared" si="31"/>
        <v>7951</v>
      </c>
      <c r="E87" s="7">
        <f t="shared" si="31"/>
        <v>7743.6</v>
      </c>
      <c r="F87" s="7">
        <f t="shared" si="31"/>
        <v>7529.9</v>
      </c>
      <c r="G87" s="7">
        <f t="shared" si="31"/>
        <v>7078.3</v>
      </c>
      <c r="H87" s="7"/>
    </row>
    <row r="88" spans="1:8" ht="15.75" thickBot="1" x14ac:dyDescent="0.3">
      <c r="A88" s="121"/>
      <c r="B88" s="23">
        <f>B76-B$84</f>
        <v>8242</v>
      </c>
      <c r="C88" s="23">
        <f t="shared" ref="C88:G88" si="32">C76-C$84</f>
        <v>8157</v>
      </c>
      <c r="D88" s="23">
        <f t="shared" si="32"/>
        <v>7902</v>
      </c>
      <c r="E88" s="23">
        <f t="shared" si="32"/>
        <v>7625.6</v>
      </c>
      <c r="F88" s="23">
        <f t="shared" si="32"/>
        <v>7437.9</v>
      </c>
      <c r="G88" s="23">
        <f t="shared" si="32"/>
        <v>7143.3</v>
      </c>
      <c r="H88" s="7"/>
    </row>
    <row r="89" spans="1:8" ht="15.75" thickTop="1" x14ac:dyDescent="0.25">
      <c r="A89" s="5" t="s">
        <v>0</v>
      </c>
      <c r="B89" s="40">
        <f>B77-B84</f>
        <v>8377</v>
      </c>
      <c r="C89" s="40">
        <f>C77-C84</f>
        <v>8182.5</v>
      </c>
      <c r="D89" s="40">
        <f t="shared" ref="D89:G89" si="33">D77-D84</f>
        <v>7926.5</v>
      </c>
      <c r="E89" s="40">
        <f t="shared" si="33"/>
        <v>7684.6</v>
      </c>
      <c r="F89" s="40">
        <f t="shared" si="33"/>
        <v>7483.9</v>
      </c>
      <c r="G89" s="40">
        <f t="shared" si="33"/>
        <v>7110.8</v>
      </c>
      <c r="H89" s="40"/>
    </row>
    <row r="90" spans="1:8" x14ac:dyDescent="0.25">
      <c r="A90" s="5" t="s">
        <v>1</v>
      </c>
      <c r="B90" s="40">
        <f>SQRT((B78^2)+(B85^2))</f>
        <v>135</v>
      </c>
      <c r="C90" s="40">
        <f>SQRT((C78^2)+(C85^2))</f>
        <v>25.811818998280614</v>
      </c>
      <c r="D90" s="40">
        <f t="shared" ref="D90:G90" si="34">SQRT((D78^2)+(D85^2))</f>
        <v>27.280945731407481</v>
      </c>
      <c r="E90" s="40">
        <f t="shared" si="34"/>
        <v>59.061747349701733</v>
      </c>
      <c r="F90" s="40">
        <f t="shared" si="34"/>
        <v>46.039222408724498</v>
      </c>
      <c r="G90" s="40">
        <f t="shared" si="34"/>
        <v>32.518610056396938</v>
      </c>
      <c r="H90" s="41"/>
    </row>
    <row r="91" spans="1:8" x14ac:dyDescent="0.25">
      <c r="A91" s="5"/>
      <c r="B91" s="41"/>
      <c r="C91" s="41"/>
      <c r="D91" s="41"/>
      <c r="E91" s="41"/>
      <c r="F91" s="41"/>
      <c r="G91" s="41"/>
      <c r="H91" s="41"/>
    </row>
    <row r="92" spans="1:8" x14ac:dyDescent="0.25">
      <c r="A92" s="39"/>
      <c r="B92" s="133" t="s">
        <v>121</v>
      </c>
      <c r="C92" s="133"/>
      <c r="D92" s="133"/>
      <c r="E92" s="133"/>
      <c r="F92" s="133"/>
      <c r="G92" s="133"/>
      <c r="H92" s="133"/>
    </row>
    <row r="93" spans="1:8" x14ac:dyDescent="0.25">
      <c r="A93" s="11"/>
      <c r="B93" s="45">
        <v>400</v>
      </c>
      <c r="C93" s="45">
        <v>200</v>
      </c>
      <c r="D93" s="45">
        <v>100</v>
      </c>
      <c r="E93" s="45">
        <v>50</v>
      </c>
      <c r="F93" s="45">
        <v>25</v>
      </c>
      <c r="G93" s="44">
        <v>12.5</v>
      </c>
      <c r="H93" s="45">
        <v>1.0000000000000003E-10</v>
      </c>
    </row>
    <row r="94" spans="1:8" x14ac:dyDescent="0.25">
      <c r="A94" s="120" t="s">
        <v>112</v>
      </c>
      <c r="B94">
        <v>8063</v>
      </c>
      <c r="C94">
        <v>7679</v>
      </c>
      <c r="D94">
        <v>7845</v>
      </c>
      <c r="E94">
        <v>7472</v>
      </c>
      <c r="F94">
        <v>7586</v>
      </c>
      <c r="G94">
        <v>7656</v>
      </c>
      <c r="H94" s="7">
        <v>19.399999999999999</v>
      </c>
    </row>
    <row r="95" spans="1:8" ht="15.75" thickBot="1" x14ac:dyDescent="0.3">
      <c r="A95" s="121"/>
      <c r="B95" s="6">
        <v>8236</v>
      </c>
      <c r="C95" s="6">
        <v>7750</v>
      </c>
      <c r="D95" s="6">
        <v>7726</v>
      </c>
      <c r="E95" s="6">
        <v>7381</v>
      </c>
      <c r="F95" s="6">
        <v>7517</v>
      </c>
      <c r="G95" s="6">
        <v>7094</v>
      </c>
      <c r="H95" s="23">
        <v>19.600000000000001</v>
      </c>
    </row>
    <row r="96" spans="1:8" ht="15.75" thickTop="1" x14ac:dyDescent="0.25">
      <c r="A96" s="5" t="s">
        <v>0</v>
      </c>
      <c r="B96" s="40">
        <f>AVERAGE(B94:B95)</f>
        <v>8149.5</v>
      </c>
      <c r="C96" s="40">
        <f t="shared" ref="C96:G96" si="35">AVERAGE(C94:C95)</f>
        <v>7714.5</v>
      </c>
      <c r="D96" s="40">
        <f t="shared" si="35"/>
        <v>7785.5</v>
      </c>
      <c r="E96" s="40">
        <f t="shared" si="35"/>
        <v>7426.5</v>
      </c>
      <c r="F96" s="40">
        <f t="shared" si="35"/>
        <v>7551.5</v>
      </c>
      <c r="G96" s="40">
        <f t="shared" si="35"/>
        <v>7375</v>
      </c>
      <c r="H96" s="40">
        <f>AVERAGE(H94:H95)</f>
        <v>19.5</v>
      </c>
    </row>
    <row r="97" spans="1:8" x14ac:dyDescent="0.25">
      <c r="A97" s="5" t="s">
        <v>1</v>
      </c>
      <c r="B97" s="40">
        <f t="shared" ref="B97:G97" si="36">_xlfn.STDEV.P(B94:B95)</f>
        <v>86.5</v>
      </c>
      <c r="C97" s="40">
        <f t="shared" si="36"/>
        <v>35.5</v>
      </c>
      <c r="D97" s="40">
        <f t="shared" si="36"/>
        <v>59.5</v>
      </c>
      <c r="E97" s="40">
        <f t="shared" si="36"/>
        <v>45.5</v>
      </c>
      <c r="F97" s="40">
        <f t="shared" si="36"/>
        <v>34.5</v>
      </c>
      <c r="G97" s="40">
        <f t="shared" si="36"/>
        <v>281</v>
      </c>
      <c r="H97" s="40">
        <f>_xlfn.STDEV.P(H94:H95)</f>
        <v>0.10000000000000142</v>
      </c>
    </row>
    <row r="98" spans="1:8" x14ac:dyDescent="0.25">
      <c r="A98" s="5"/>
      <c r="B98" s="41"/>
      <c r="C98" s="41"/>
      <c r="D98" s="41"/>
      <c r="E98" s="41"/>
      <c r="F98" s="41"/>
      <c r="G98" s="41"/>
      <c r="H98" s="41"/>
    </row>
    <row r="99" spans="1:8" x14ac:dyDescent="0.25">
      <c r="A99" s="43"/>
      <c r="B99" s="133" t="s">
        <v>125</v>
      </c>
      <c r="C99" s="133"/>
      <c r="D99" s="133"/>
      <c r="E99" s="133"/>
      <c r="F99" s="133"/>
      <c r="G99" s="133"/>
      <c r="H99" s="47"/>
    </row>
    <row r="100" spans="1:8" x14ac:dyDescent="0.25">
      <c r="A100" s="11"/>
      <c r="B100" s="45">
        <v>400</v>
      </c>
      <c r="C100" s="45">
        <v>200</v>
      </c>
      <c r="D100" s="45">
        <v>100</v>
      </c>
      <c r="E100" s="45">
        <v>50</v>
      </c>
      <c r="F100" s="45">
        <v>25</v>
      </c>
      <c r="G100" s="44">
        <v>12.5</v>
      </c>
      <c r="H100" s="7"/>
    </row>
    <row r="101" spans="1:8" x14ac:dyDescent="0.25">
      <c r="A101" s="120" t="s">
        <v>112</v>
      </c>
      <c r="B101" s="7">
        <v>255</v>
      </c>
      <c r="C101" s="7">
        <v>155</v>
      </c>
      <c r="D101" s="7">
        <v>87.8</v>
      </c>
      <c r="E101" s="7">
        <v>60.3</v>
      </c>
      <c r="F101" s="7">
        <v>38.299999999999997</v>
      </c>
      <c r="G101" s="7">
        <v>29.5</v>
      </c>
    </row>
    <row r="102" spans="1:8" ht="15.75" thickBot="1" x14ac:dyDescent="0.3">
      <c r="A102" s="121"/>
      <c r="B102" s="23">
        <v>241</v>
      </c>
      <c r="C102" s="23">
        <v>150</v>
      </c>
      <c r="D102" s="23">
        <v>85.1</v>
      </c>
      <c r="E102" s="23">
        <v>58.9</v>
      </c>
      <c r="F102" s="23">
        <v>34.6</v>
      </c>
      <c r="G102" s="23">
        <v>28.2</v>
      </c>
    </row>
    <row r="103" spans="1:8" ht="15.75" thickTop="1" x14ac:dyDescent="0.25">
      <c r="A103" s="5" t="s">
        <v>0</v>
      </c>
      <c r="B103" s="40">
        <f>AVERAGE(B101:B102)</f>
        <v>248</v>
      </c>
      <c r="C103" s="40">
        <f t="shared" ref="C103:G103" si="37">AVERAGE(C101:C102)</f>
        <v>152.5</v>
      </c>
      <c r="D103" s="40">
        <f t="shared" si="37"/>
        <v>86.449999999999989</v>
      </c>
      <c r="E103" s="40">
        <f t="shared" si="37"/>
        <v>59.599999999999994</v>
      </c>
      <c r="F103" s="40">
        <f t="shared" si="37"/>
        <v>36.450000000000003</v>
      </c>
      <c r="G103" s="40">
        <f t="shared" si="37"/>
        <v>28.85</v>
      </c>
      <c r="H103" s="40"/>
    </row>
    <row r="104" spans="1:8" x14ac:dyDescent="0.25">
      <c r="A104" s="5" t="s">
        <v>1</v>
      </c>
      <c r="B104" s="40">
        <f t="shared" ref="B104:G104" si="38">_xlfn.STDEV.P(B101:B102)</f>
        <v>7</v>
      </c>
      <c r="C104" s="40">
        <f t="shared" si="38"/>
        <v>2.5</v>
      </c>
      <c r="D104" s="40">
        <f t="shared" si="38"/>
        <v>1.3500000000000014</v>
      </c>
      <c r="E104" s="40">
        <f t="shared" si="38"/>
        <v>0.69999999999999929</v>
      </c>
      <c r="F104" s="40">
        <f t="shared" si="38"/>
        <v>1.8499999999999979</v>
      </c>
      <c r="G104" s="40">
        <f t="shared" si="38"/>
        <v>0.65000000000000036</v>
      </c>
      <c r="H104" s="41"/>
    </row>
    <row r="105" spans="1:8" x14ac:dyDescent="0.25">
      <c r="A105" s="5"/>
      <c r="B105" s="40"/>
      <c r="C105" s="40"/>
      <c r="D105" s="40"/>
      <c r="E105" s="40"/>
      <c r="F105" s="40"/>
      <c r="G105" s="40"/>
      <c r="H105" s="41"/>
    </row>
    <row r="106" spans="1:8" x14ac:dyDescent="0.25">
      <c r="A106" s="120" t="s">
        <v>122</v>
      </c>
      <c r="B106" s="7">
        <f>B94-B103</f>
        <v>7815</v>
      </c>
      <c r="C106" s="7">
        <f t="shared" ref="C106:F106" si="39">C94-C103</f>
        <v>7526.5</v>
      </c>
      <c r="D106" s="7">
        <f t="shared" si="39"/>
        <v>7758.55</v>
      </c>
      <c r="E106" s="7">
        <f t="shared" si="39"/>
        <v>7412.4</v>
      </c>
      <c r="F106" s="7">
        <f t="shared" si="39"/>
        <v>7549.55</v>
      </c>
      <c r="G106" s="7">
        <f>G94-G103</f>
        <v>7627.15</v>
      </c>
      <c r="H106" s="7"/>
    </row>
    <row r="107" spans="1:8" ht="15.75" thickBot="1" x14ac:dyDescent="0.3">
      <c r="A107" s="121"/>
      <c r="B107" s="23">
        <f>B95-B103</f>
        <v>7988</v>
      </c>
      <c r="C107" s="23">
        <f t="shared" ref="C107:F107" si="40">C95-C103</f>
        <v>7597.5</v>
      </c>
      <c r="D107" s="23">
        <f t="shared" si="40"/>
        <v>7639.55</v>
      </c>
      <c r="E107" s="23">
        <f t="shared" si="40"/>
        <v>7321.4</v>
      </c>
      <c r="F107" s="23">
        <f t="shared" si="40"/>
        <v>7480.55</v>
      </c>
      <c r="G107" s="23">
        <f>G95-G103</f>
        <v>7065.15</v>
      </c>
      <c r="H107" s="7"/>
    </row>
    <row r="108" spans="1:8" ht="15.75" thickTop="1" x14ac:dyDescent="0.25">
      <c r="A108" s="5" t="s">
        <v>0</v>
      </c>
      <c r="B108" s="40">
        <f>B96-B103</f>
        <v>7901.5</v>
      </c>
      <c r="C108" s="40">
        <f t="shared" ref="C108:G108" si="41">C96-C103</f>
        <v>7562</v>
      </c>
      <c r="D108" s="40">
        <f t="shared" si="41"/>
        <v>7699.05</v>
      </c>
      <c r="E108" s="40">
        <f t="shared" si="41"/>
        <v>7366.9</v>
      </c>
      <c r="F108" s="40">
        <f t="shared" si="41"/>
        <v>7515.05</v>
      </c>
      <c r="G108" s="40">
        <f t="shared" si="41"/>
        <v>7346.15</v>
      </c>
      <c r="H108" s="40"/>
    </row>
    <row r="109" spans="1:8" x14ac:dyDescent="0.25">
      <c r="A109" s="5" t="s">
        <v>1</v>
      </c>
      <c r="B109" s="40">
        <f>SQRT((B97^2)+(B104^2))</f>
        <v>86.782774788548906</v>
      </c>
      <c r="C109" s="40">
        <f>SQRT((C97^2)+(C104^2))</f>
        <v>35.587919298548492</v>
      </c>
      <c r="D109" s="40">
        <f t="shared" ref="D109:G109" si="42">SQRT((D97^2)+(D104^2))</f>
        <v>59.515313155523259</v>
      </c>
      <c r="E109" s="40">
        <f t="shared" si="42"/>
        <v>45.505384296806021</v>
      </c>
      <c r="F109" s="40">
        <f t="shared" si="42"/>
        <v>34.549565843871321</v>
      </c>
      <c r="G109" s="40">
        <f t="shared" si="42"/>
        <v>281.00075177835379</v>
      </c>
      <c r="H109" s="41"/>
    </row>
    <row r="111" spans="1:8" x14ac:dyDescent="0.25">
      <c r="A111" s="39"/>
      <c r="B111" s="133" t="s">
        <v>121</v>
      </c>
      <c r="C111" s="133"/>
      <c r="D111" s="133"/>
      <c r="E111" s="133"/>
      <c r="F111" s="133"/>
      <c r="G111" s="133"/>
      <c r="H111" s="133"/>
    </row>
    <row r="112" spans="1:8" x14ac:dyDescent="0.25">
      <c r="A112" s="11"/>
      <c r="B112" s="45">
        <v>400</v>
      </c>
      <c r="C112" s="45">
        <v>200</v>
      </c>
      <c r="D112" s="45">
        <v>100</v>
      </c>
      <c r="E112" s="45">
        <v>50</v>
      </c>
      <c r="F112" s="45">
        <v>25</v>
      </c>
      <c r="G112" s="44">
        <v>12.5</v>
      </c>
      <c r="H112" s="45">
        <v>1.0000000000000003E-10</v>
      </c>
    </row>
    <row r="113" spans="1:8" x14ac:dyDescent="0.25">
      <c r="A113" s="120" t="s">
        <v>112</v>
      </c>
      <c r="B113">
        <v>9219</v>
      </c>
      <c r="C113">
        <v>8888</v>
      </c>
      <c r="D113">
        <v>8491</v>
      </c>
      <c r="E113">
        <v>8997</v>
      </c>
      <c r="F113">
        <v>8622</v>
      </c>
      <c r="G113">
        <v>8861</v>
      </c>
      <c r="H113" s="7">
        <v>18.5</v>
      </c>
    </row>
    <row r="114" spans="1:8" ht="15.75" thickBot="1" x14ac:dyDescent="0.3">
      <c r="A114" s="121"/>
      <c r="B114" s="6">
        <v>9591</v>
      </c>
      <c r="C114" s="6">
        <v>8861</v>
      </c>
      <c r="D114" s="6">
        <v>8915</v>
      </c>
      <c r="E114" s="6">
        <v>8727</v>
      </c>
      <c r="F114" s="6">
        <v>8807</v>
      </c>
      <c r="G114" s="6">
        <v>8754</v>
      </c>
      <c r="H114" s="23">
        <v>17.7</v>
      </c>
    </row>
    <row r="115" spans="1:8" ht="15.75" thickTop="1" x14ac:dyDescent="0.25">
      <c r="A115" s="5" t="s">
        <v>0</v>
      </c>
      <c r="B115" s="40">
        <f>AVERAGE(B113:B114)</f>
        <v>9405</v>
      </c>
      <c r="C115" s="40">
        <f t="shared" ref="C115:G115" si="43">AVERAGE(C113:C114)</f>
        <v>8874.5</v>
      </c>
      <c r="D115" s="40">
        <f t="shared" si="43"/>
        <v>8703</v>
      </c>
      <c r="E115" s="40">
        <f t="shared" si="43"/>
        <v>8862</v>
      </c>
      <c r="F115" s="40">
        <f t="shared" si="43"/>
        <v>8714.5</v>
      </c>
      <c r="G115" s="40">
        <f t="shared" si="43"/>
        <v>8807.5</v>
      </c>
      <c r="H115" s="40">
        <f>AVERAGE(H113:H114)</f>
        <v>18.100000000000001</v>
      </c>
    </row>
    <row r="116" spans="1:8" x14ac:dyDescent="0.25">
      <c r="A116" s="5" t="s">
        <v>1</v>
      </c>
      <c r="B116" s="40">
        <f t="shared" ref="B116:G116" si="44">_xlfn.STDEV.P(B113:B114)</f>
        <v>186</v>
      </c>
      <c r="C116" s="40">
        <f t="shared" si="44"/>
        <v>13.5</v>
      </c>
      <c r="D116" s="40">
        <f t="shared" si="44"/>
        <v>212</v>
      </c>
      <c r="E116" s="40">
        <f t="shared" si="44"/>
        <v>135</v>
      </c>
      <c r="F116" s="40">
        <f t="shared" si="44"/>
        <v>92.5</v>
      </c>
      <c r="G116" s="40">
        <f t="shared" si="44"/>
        <v>53.5</v>
      </c>
      <c r="H116" s="40">
        <f>_xlfn.STDEV.P(H113:H114)</f>
        <v>0.40000000000000036</v>
      </c>
    </row>
    <row r="117" spans="1:8" x14ac:dyDescent="0.25">
      <c r="A117" s="5"/>
      <c r="B117" s="41"/>
      <c r="C117" s="41"/>
      <c r="D117" s="41"/>
      <c r="E117" s="41"/>
      <c r="F117" s="41"/>
      <c r="G117" s="41"/>
      <c r="H117" s="41"/>
    </row>
    <row r="118" spans="1:8" x14ac:dyDescent="0.25">
      <c r="A118" s="43"/>
      <c r="B118" s="133" t="s">
        <v>125</v>
      </c>
      <c r="C118" s="133"/>
      <c r="D118" s="133"/>
      <c r="E118" s="133"/>
      <c r="F118" s="133"/>
      <c r="G118" s="133"/>
      <c r="H118" s="47"/>
    </row>
    <row r="119" spans="1:8" x14ac:dyDescent="0.25">
      <c r="A119" s="11"/>
      <c r="B119" s="45">
        <v>400</v>
      </c>
      <c r="C119" s="45">
        <v>200</v>
      </c>
      <c r="D119" s="45">
        <v>100</v>
      </c>
      <c r="E119" s="45">
        <v>50</v>
      </c>
      <c r="F119" s="45">
        <v>25</v>
      </c>
      <c r="G119" s="44">
        <v>12.5</v>
      </c>
      <c r="H119" s="7"/>
    </row>
    <row r="120" spans="1:8" x14ac:dyDescent="0.25">
      <c r="A120" s="120" t="s">
        <v>112</v>
      </c>
      <c r="B120">
        <v>243</v>
      </c>
      <c r="C120">
        <v>160</v>
      </c>
      <c r="D120" s="7">
        <v>71.8</v>
      </c>
      <c r="E120" s="7">
        <v>51.5</v>
      </c>
      <c r="F120" s="7">
        <v>35.4</v>
      </c>
      <c r="G120" s="7">
        <v>26.9</v>
      </c>
    </row>
    <row r="121" spans="1:8" ht="15.75" thickBot="1" x14ac:dyDescent="0.3">
      <c r="A121" s="121"/>
      <c r="B121" s="6">
        <v>236</v>
      </c>
      <c r="C121" s="6">
        <v>155</v>
      </c>
      <c r="D121" s="23">
        <v>79.599999999999994</v>
      </c>
      <c r="E121" s="23">
        <v>51.7</v>
      </c>
      <c r="F121" s="23">
        <v>35</v>
      </c>
      <c r="G121" s="23">
        <v>28.3</v>
      </c>
    </row>
    <row r="122" spans="1:8" ht="15.75" thickTop="1" x14ac:dyDescent="0.25">
      <c r="A122" s="5" t="s">
        <v>0</v>
      </c>
      <c r="B122" s="40">
        <f>AVERAGE(B120:B121)</f>
        <v>239.5</v>
      </c>
      <c r="C122" s="40">
        <f t="shared" ref="C122:G122" si="45">AVERAGE(C120:C121)</f>
        <v>157.5</v>
      </c>
      <c r="D122" s="40">
        <f t="shared" si="45"/>
        <v>75.699999999999989</v>
      </c>
      <c r="E122" s="40">
        <f t="shared" si="45"/>
        <v>51.6</v>
      </c>
      <c r="F122" s="40">
        <f t="shared" si="45"/>
        <v>35.200000000000003</v>
      </c>
      <c r="G122" s="40">
        <f t="shared" si="45"/>
        <v>27.6</v>
      </c>
      <c r="H122" s="40"/>
    </row>
    <row r="123" spans="1:8" x14ac:dyDescent="0.25">
      <c r="A123" s="5" t="s">
        <v>1</v>
      </c>
      <c r="B123" s="40">
        <f t="shared" ref="B123:G123" si="46">_xlfn.STDEV.P(B120:B121)</f>
        <v>3.5</v>
      </c>
      <c r="C123" s="40">
        <f t="shared" si="46"/>
        <v>2.5</v>
      </c>
      <c r="D123" s="40">
        <f t="shared" si="46"/>
        <v>3.8999999999999986</v>
      </c>
      <c r="E123" s="40">
        <f t="shared" si="46"/>
        <v>0.10000000000000142</v>
      </c>
      <c r="F123" s="40">
        <f t="shared" si="46"/>
        <v>0.19999999999999929</v>
      </c>
      <c r="G123" s="40">
        <f t="shared" si="46"/>
        <v>0.70000000000000107</v>
      </c>
      <c r="H123" s="41"/>
    </row>
    <row r="124" spans="1:8" x14ac:dyDescent="0.25">
      <c r="A124" s="5"/>
      <c r="B124" s="40"/>
      <c r="C124" s="40"/>
      <c r="D124" s="40"/>
      <c r="E124" s="40"/>
      <c r="F124" s="40"/>
      <c r="G124" s="40"/>
      <c r="H124" s="41"/>
    </row>
    <row r="125" spans="1:8" x14ac:dyDescent="0.25">
      <c r="A125" s="120" t="s">
        <v>122</v>
      </c>
      <c r="B125" s="7">
        <f>B113-B122</f>
        <v>8979.5</v>
      </c>
      <c r="C125" s="7">
        <f t="shared" ref="C125:F125" si="47">C113-C122</f>
        <v>8730.5</v>
      </c>
      <c r="D125" s="7">
        <f t="shared" si="47"/>
        <v>8415.2999999999993</v>
      </c>
      <c r="E125" s="7">
        <f t="shared" si="47"/>
        <v>8945.4</v>
      </c>
      <c r="F125" s="7">
        <f t="shared" si="47"/>
        <v>8586.7999999999993</v>
      </c>
      <c r="G125" s="7">
        <f>G113-G122</f>
        <v>8833.4</v>
      </c>
      <c r="H125" s="7"/>
    </row>
    <row r="126" spans="1:8" ht="15.75" thickBot="1" x14ac:dyDescent="0.3">
      <c r="A126" s="121"/>
      <c r="B126" s="23">
        <f>B114-B122</f>
        <v>9351.5</v>
      </c>
      <c r="C126" s="23">
        <f t="shared" ref="C126:G126" si="48">C114-C122</f>
        <v>8703.5</v>
      </c>
      <c r="D126" s="23">
        <f t="shared" si="48"/>
        <v>8839.2999999999993</v>
      </c>
      <c r="E126" s="23">
        <f t="shared" si="48"/>
        <v>8675.4</v>
      </c>
      <c r="F126" s="23">
        <f t="shared" si="48"/>
        <v>8771.7999999999993</v>
      </c>
      <c r="G126" s="23">
        <f t="shared" si="48"/>
        <v>8726.4</v>
      </c>
      <c r="H126" s="7"/>
    </row>
    <row r="127" spans="1:8" ht="15.75" thickTop="1" x14ac:dyDescent="0.25">
      <c r="A127" s="5" t="s">
        <v>0</v>
      </c>
      <c r="B127" s="40">
        <f>B115-B122</f>
        <v>9165.5</v>
      </c>
      <c r="C127" s="40">
        <f t="shared" ref="C127:G127" si="49">C115-C122</f>
        <v>8717</v>
      </c>
      <c r="D127" s="40">
        <f t="shared" si="49"/>
        <v>8627.2999999999993</v>
      </c>
      <c r="E127" s="40">
        <f t="shared" si="49"/>
        <v>8810.4</v>
      </c>
      <c r="F127" s="40">
        <f t="shared" si="49"/>
        <v>8679.2999999999993</v>
      </c>
      <c r="G127" s="40">
        <f t="shared" si="49"/>
        <v>8779.9</v>
      </c>
      <c r="H127" s="40"/>
    </row>
    <row r="128" spans="1:8" x14ac:dyDescent="0.25">
      <c r="A128" s="5" t="s">
        <v>1</v>
      </c>
      <c r="B128" s="40">
        <f>SQRT((B116^2)+(B123^2))</f>
        <v>186.03292719301064</v>
      </c>
      <c r="C128" s="40">
        <f>SQRT((C116^2)+(C123^2))</f>
        <v>13.729530217745982</v>
      </c>
      <c r="D128" s="40">
        <f t="shared" ref="D128:G128" si="50">SQRT((D116^2)+(D123^2))</f>
        <v>212.03586960700775</v>
      </c>
      <c r="E128" s="40">
        <f t="shared" si="50"/>
        <v>135.00003703703194</v>
      </c>
      <c r="F128" s="40">
        <f t="shared" si="50"/>
        <v>92.500216215963519</v>
      </c>
      <c r="G128" s="40">
        <f t="shared" si="50"/>
        <v>53.504579243275991</v>
      </c>
      <c r="H128" s="41"/>
    </row>
    <row r="130" spans="1:8" x14ac:dyDescent="0.25">
      <c r="A130" s="11"/>
      <c r="B130" s="134" t="s">
        <v>123</v>
      </c>
      <c r="C130" s="134"/>
      <c r="D130" s="134"/>
      <c r="E130" s="134"/>
      <c r="F130" s="134"/>
      <c r="G130" s="134"/>
      <c r="H130" s="134"/>
    </row>
    <row r="131" spans="1:8" x14ac:dyDescent="0.25">
      <c r="A131" s="54"/>
      <c r="B131" s="45">
        <v>400</v>
      </c>
      <c r="C131" s="45">
        <v>200</v>
      </c>
      <c r="D131" s="45">
        <v>100</v>
      </c>
      <c r="E131" s="45">
        <v>50</v>
      </c>
      <c r="F131" s="45">
        <v>25</v>
      </c>
      <c r="G131" s="44">
        <v>12.5</v>
      </c>
      <c r="H131" s="45">
        <v>1.0000000000000003E-10</v>
      </c>
    </row>
    <row r="132" spans="1:8" x14ac:dyDescent="0.25">
      <c r="A132" s="120" t="s">
        <v>122</v>
      </c>
      <c r="B132" s="7">
        <v>8512</v>
      </c>
      <c r="C132" s="7">
        <v>8208</v>
      </c>
      <c r="D132" s="7">
        <v>7951</v>
      </c>
      <c r="E132" s="7">
        <v>7743.6</v>
      </c>
      <c r="F132" s="7">
        <v>7529.9</v>
      </c>
      <c r="G132" s="7">
        <v>7078.3</v>
      </c>
      <c r="H132" s="46">
        <v>21.1</v>
      </c>
    </row>
    <row r="133" spans="1:8" x14ac:dyDescent="0.25">
      <c r="A133" s="120"/>
      <c r="B133" s="7">
        <v>8242</v>
      </c>
      <c r="C133" s="7">
        <v>8157</v>
      </c>
      <c r="D133" s="7">
        <v>7902</v>
      </c>
      <c r="E133" s="7">
        <v>7625.6</v>
      </c>
      <c r="F133" s="7">
        <v>7437.9</v>
      </c>
      <c r="G133" s="7">
        <v>7143.3</v>
      </c>
      <c r="H133" s="7">
        <v>21.8</v>
      </c>
    </row>
    <row r="134" spans="1:8" x14ac:dyDescent="0.25">
      <c r="A134" s="120"/>
      <c r="B134" s="7">
        <v>7815</v>
      </c>
      <c r="C134" s="7">
        <v>7526.5</v>
      </c>
      <c r="D134" s="7">
        <v>7758.55</v>
      </c>
      <c r="E134" s="7">
        <v>7412.4</v>
      </c>
      <c r="F134" s="7">
        <v>7549.55</v>
      </c>
      <c r="G134" s="7">
        <v>7627.15</v>
      </c>
      <c r="H134" s="7">
        <v>19.399999999999999</v>
      </c>
    </row>
    <row r="135" spans="1:8" x14ac:dyDescent="0.25">
      <c r="A135" s="120"/>
      <c r="B135" s="7">
        <v>7988</v>
      </c>
      <c r="C135" s="7">
        <v>7597.5</v>
      </c>
      <c r="D135" s="7">
        <v>7639.55</v>
      </c>
      <c r="E135" s="7">
        <v>7321.4</v>
      </c>
      <c r="F135" s="7">
        <v>7480.55</v>
      </c>
      <c r="G135" s="7">
        <v>7065.15</v>
      </c>
      <c r="H135" s="7">
        <v>19.600000000000001</v>
      </c>
    </row>
    <row r="136" spans="1:8" x14ac:dyDescent="0.25">
      <c r="A136" s="120"/>
      <c r="B136" s="7">
        <v>8979.5</v>
      </c>
      <c r="C136" s="7">
        <v>8730.5</v>
      </c>
      <c r="D136" s="7">
        <v>8415.2999999999993</v>
      </c>
      <c r="E136" s="7">
        <v>8945.4</v>
      </c>
      <c r="F136" s="7">
        <v>8586.7999999999993</v>
      </c>
      <c r="G136" s="7">
        <v>8833.4</v>
      </c>
      <c r="H136" s="7">
        <v>18.5</v>
      </c>
    </row>
    <row r="137" spans="1:8" ht="15.75" thickBot="1" x14ac:dyDescent="0.3">
      <c r="A137" s="121"/>
      <c r="B137" s="23">
        <v>9351.5</v>
      </c>
      <c r="C137" s="23">
        <v>8703.5</v>
      </c>
      <c r="D137" s="23">
        <v>8839.2999999999993</v>
      </c>
      <c r="E137" s="23">
        <v>8675.4</v>
      </c>
      <c r="F137" s="23">
        <v>8771.7999999999993</v>
      </c>
      <c r="G137" s="23">
        <v>8726.4</v>
      </c>
      <c r="H137" s="23">
        <v>17.7</v>
      </c>
    </row>
    <row r="138" spans="1:8" ht="15.75" thickTop="1" x14ac:dyDescent="0.25">
      <c r="A138" s="5" t="s">
        <v>0</v>
      </c>
      <c r="B138" s="7">
        <f>AVERAGE(B132:B137)</f>
        <v>8481.3333333333339</v>
      </c>
      <c r="C138" s="7">
        <f t="shared" ref="C138" si="51">AVERAGE(C132:C137)</f>
        <v>8153.833333333333</v>
      </c>
      <c r="D138" s="7">
        <f t="shared" ref="D138" si="52">AVERAGE(D132:D137)</f>
        <v>8084.2833333333328</v>
      </c>
      <c r="E138" s="7">
        <f t="shared" ref="E138" si="53">AVERAGE(E132:E137)</f>
        <v>7953.9666666666672</v>
      </c>
      <c r="F138" s="7">
        <f t="shared" ref="F138" si="54">AVERAGE(F132:F137)</f>
        <v>7892.75</v>
      </c>
      <c r="G138" s="7">
        <f t="shared" ref="G138" si="55">AVERAGE(G132:G137)</f>
        <v>7745.6166666666677</v>
      </c>
      <c r="H138" s="7">
        <f t="shared" ref="H138" si="56">AVERAGE(H132:H137)</f>
        <v>19.683333333333334</v>
      </c>
    </row>
    <row r="139" spans="1:8" x14ac:dyDescent="0.25">
      <c r="A139" s="5" t="s">
        <v>1</v>
      </c>
      <c r="B139" s="7">
        <f>_xlfn.STDEV.P(B132:B137)</f>
        <v>540.20965580246923</v>
      </c>
      <c r="C139" s="7">
        <f t="shared" ref="C139:H139" si="57">_xlfn.STDEV.P(C132:C137)</f>
        <v>472.70072162227785</v>
      </c>
      <c r="D139" s="7">
        <f t="shared" si="57"/>
        <v>415.23162277884768</v>
      </c>
      <c r="E139" s="7">
        <f t="shared" si="57"/>
        <v>625.68894739230348</v>
      </c>
      <c r="F139" s="7">
        <f t="shared" si="57"/>
        <v>559.86278527272464</v>
      </c>
      <c r="G139" s="7">
        <f t="shared" si="57"/>
        <v>756.12770783483086</v>
      </c>
      <c r="H139" s="7">
        <f t="shared" si="57"/>
        <v>1.4088016972669446</v>
      </c>
    </row>
    <row r="142" spans="1:8" x14ac:dyDescent="0.25">
      <c r="A142" s="132" t="s">
        <v>131</v>
      </c>
      <c r="B142" s="132"/>
      <c r="C142" s="132"/>
      <c r="D142" s="132"/>
      <c r="E142" s="132"/>
      <c r="F142" s="132"/>
      <c r="G142" s="132"/>
      <c r="H142" s="132"/>
    </row>
    <row r="143" spans="1:8" x14ac:dyDescent="0.25">
      <c r="A143" s="39"/>
      <c r="B143" s="133" t="s">
        <v>124</v>
      </c>
      <c r="C143" s="133"/>
      <c r="D143" s="133"/>
      <c r="E143" s="133"/>
      <c r="F143" s="133"/>
      <c r="G143" s="133"/>
      <c r="H143" s="133"/>
    </row>
    <row r="144" spans="1:8" x14ac:dyDescent="0.25">
      <c r="A144" s="54"/>
      <c r="B144" s="49">
        <v>400</v>
      </c>
      <c r="C144" s="49">
        <v>200</v>
      </c>
      <c r="D144" s="49">
        <v>100</v>
      </c>
      <c r="E144" s="49">
        <v>50</v>
      </c>
      <c r="F144" s="49">
        <v>25</v>
      </c>
      <c r="G144" s="50">
        <v>12.5</v>
      </c>
      <c r="H144" s="49">
        <v>1.0000000000000003E-10</v>
      </c>
    </row>
    <row r="145" spans="1:8" x14ac:dyDescent="0.25">
      <c r="A145" s="120" t="s">
        <v>112</v>
      </c>
      <c r="B145">
        <v>20637</v>
      </c>
      <c r="C145">
        <v>16623</v>
      </c>
      <c r="D145">
        <v>13660</v>
      </c>
      <c r="E145">
        <v>11263</v>
      </c>
      <c r="F145">
        <v>9012</v>
      </c>
      <c r="G145">
        <v>6906</v>
      </c>
      <c r="H145" s="7">
        <v>19.8</v>
      </c>
    </row>
    <row r="146" spans="1:8" ht="15.75" thickBot="1" x14ac:dyDescent="0.3">
      <c r="A146" s="121"/>
      <c r="B146" s="6">
        <v>21693</v>
      </c>
      <c r="C146" s="6">
        <v>16958</v>
      </c>
      <c r="D146" s="6">
        <v>14029</v>
      </c>
      <c r="E146" s="6">
        <v>11528</v>
      </c>
      <c r="F146" s="6">
        <v>9256</v>
      </c>
      <c r="G146" s="6">
        <v>6792</v>
      </c>
      <c r="H146" s="23">
        <v>19.8</v>
      </c>
    </row>
    <row r="147" spans="1:8" ht="15.75" thickTop="1" x14ac:dyDescent="0.25">
      <c r="A147" s="5" t="s">
        <v>0</v>
      </c>
      <c r="B147" s="40">
        <f>AVERAGE(B145:B146)</f>
        <v>21165</v>
      </c>
      <c r="C147" s="40">
        <f t="shared" ref="C147:G147" si="58">AVERAGE(C145:C146)</f>
        <v>16790.5</v>
      </c>
      <c r="D147" s="40">
        <f t="shared" si="58"/>
        <v>13844.5</v>
      </c>
      <c r="E147" s="40">
        <f t="shared" si="58"/>
        <v>11395.5</v>
      </c>
      <c r="F147" s="40">
        <f t="shared" si="58"/>
        <v>9134</v>
      </c>
      <c r="G147" s="40">
        <f t="shared" si="58"/>
        <v>6849</v>
      </c>
      <c r="H147" s="40">
        <f>AVERAGE(H145:H146)</f>
        <v>19.8</v>
      </c>
    </row>
    <row r="148" spans="1:8" x14ac:dyDescent="0.25">
      <c r="A148" s="5" t="s">
        <v>1</v>
      </c>
      <c r="B148" s="40">
        <f t="shared" ref="B148:G148" si="59">_xlfn.STDEV.P(B145:B146)</f>
        <v>528</v>
      </c>
      <c r="C148" s="40">
        <f t="shared" si="59"/>
        <v>167.5</v>
      </c>
      <c r="D148" s="40">
        <f t="shared" si="59"/>
        <v>184.5</v>
      </c>
      <c r="E148" s="40">
        <f t="shared" si="59"/>
        <v>132.5</v>
      </c>
      <c r="F148" s="40">
        <f t="shared" si="59"/>
        <v>122</v>
      </c>
      <c r="G148" s="40">
        <f t="shared" si="59"/>
        <v>57</v>
      </c>
      <c r="H148" s="40">
        <f>_xlfn.STDEV.P(H145:H146)</f>
        <v>0</v>
      </c>
    </row>
    <row r="149" spans="1:8" x14ac:dyDescent="0.25">
      <c r="A149" s="5"/>
      <c r="B149" s="41"/>
      <c r="C149" s="41"/>
      <c r="D149" s="41"/>
      <c r="E149" s="41"/>
      <c r="F149" s="41"/>
      <c r="G149" s="41"/>
      <c r="H149" s="41"/>
    </row>
    <row r="150" spans="1:8" x14ac:dyDescent="0.25">
      <c r="A150" s="43"/>
      <c r="B150" s="133" t="s">
        <v>126</v>
      </c>
      <c r="C150" s="133"/>
      <c r="D150" s="133"/>
      <c r="E150" s="133"/>
      <c r="F150" s="133"/>
      <c r="G150" s="133"/>
      <c r="H150" s="47"/>
    </row>
    <row r="151" spans="1:8" x14ac:dyDescent="0.25">
      <c r="A151" s="11"/>
      <c r="B151" s="49">
        <v>400</v>
      </c>
      <c r="C151" s="49">
        <v>200</v>
      </c>
      <c r="D151" s="49">
        <v>100</v>
      </c>
      <c r="E151" s="49">
        <v>50</v>
      </c>
      <c r="F151" s="49">
        <v>25</v>
      </c>
      <c r="G151" s="50">
        <v>12.5</v>
      </c>
      <c r="H151" s="7"/>
    </row>
    <row r="152" spans="1:8" x14ac:dyDescent="0.25">
      <c r="A152" s="120" t="s">
        <v>112</v>
      </c>
      <c r="B152">
        <v>286</v>
      </c>
      <c r="C152">
        <v>161</v>
      </c>
      <c r="D152">
        <v>297</v>
      </c>
      <c r="E152" s="7">
        <v>74.599999999999994</v>
      </c>
      <c r="F152" s="7">
        <v>48.2</v>
      </c>
      <c r="G152" s="7">
        <v>33.1</v>
      </c>
    </row>
    <row r="153" spans="1:8" ht="15.75" thickBot="1" x14ac:dyDescent="0.3">
      <c r="A153" s="121"/>
      <c r="B153" s="6">
        <v>357</v>
      </c>
      <c r="C153" s="6">
        <v>148</v>
      </c>
      <c r="D153" s="6">
        <v>123</v>
      </c>
      <c r="E153" s="23">
        <v>70.3</v>
      </c>
      <c r="F153" s="23">
        <v>48.2</v>
      </c>
      <c r="G153" s="23">
        <v>37.5</v>
      </c>
    </row>
    <row r="154" spans="1:8" ht="15.75" thickTop="1" x14ac:dyDescent="0.25">
      <c r="A154" s="5" t="s">
        <v>0</v>
      </c>
      <c r="B154" s="40">
        <f>AVERAGE(B152:B153)</f>
        <v>321.5</v>
      </c>
      <c r="C154" s="40">
        <f t="shared" ref="C154:G154" si="60">AVERAGE(C152:C153)</f>
        <v>154.5</v>
      </c>
      <c r="D154" s="40">
        <f t="shared" si="60"/>
        <v>210</v>
      </c>
      <c r="E154" s="40">
        <f t="shared" si="60"/>
        <v>72.449999999999989</v>
      </c>
      <c r="F154" s="40">
        <f t="shared" si="60"/>
        <v>48.2</v>
      </c>
      <c r="G154" s="40">
        <f t="shared" si="60"/>
        <v>35.299999999999997</v>
      </c>
      <c r="H154" s="40"/>
    </row>
    <row r="155" spans="1:8" x14ac:dyDescent="0.25">
      <c r="A155" s="5" t="s">
        <v>1</v>
      </c>
      <c r="B155" s="40">
        <f t="shared" ref="B155:G155" si="61">_xlfn.STDEV.P(B152:B153)</f>
        <v>35.5</v>
      </c>
      <c r="C155" s="40">
        <f t="shared" si="61"/>
        <v>6.5</v>
      </c>
      <c r="D155" s="40">
        <f t="shared" si="61"/>
        <v>87</v>
      </c>
      <c r="E155" s="40">
        <f t="shared" si="61"/>
        <v>2.1499999999999986</v>
      </c>
      <c r="F155" s="40">
        <f t="shared" si="61"/>
        <v>0</v>
      </c>
      <c r="G155" s="40">
        <f t="shared" si="61"/>
        <v>2.1999999999999993</v>
      </c>
      <c r="H155" s="41"/>
    </row>
    <row r="156" spans="1:8" x14ac:dyDescent="0.25">
      <c r="A156" s="5"/>
      <c r="B156" s="40"/>
      <c r="C156" s="40"/>
      <c r="D156" s="40"/>
      <c r="E156" s="40"/>
      <c r="F156" s="40"/>
      <c r="G156" s="40"/>
      <c r="H156" s="41"/>
    </row>
    <row r="157" spans="1:8" x14ac:dyDescent="0.25">
      <c r="A157" s="120" t="s">
        <v>127</v>
      </c>
      <c r="B157" s="7">
        <f>B145-B154</f>
        <v>20315.5</v>
      </c>
      <c r="C157" s="7">
        <f t="shared" ref="C157:F157" si="62">C145-C154</f>
        <v>16468.5</v>
      </c>
      <c r="D157" s="7">
        <f t="shared" si="62"/>
        <v>13450</v>
      </c>
      <c r="E157" s="7">
        <f t="shared" si="62"/>
        <v>11190.55</v>
      </c>
      <c r="F157" s="7">
        <f t="shared" si="62"/>
        <v>8963.7999999999993</v>
      </c>
      <c r="G157" s="7">
        <f>G145-G154</f>
        <v>6870.7</v>
      </c>
      <c r="H157" s="7"/>
    </row>
    <row r="158" spans="1:8" ht="15.75" thickBot="1" x14ac:dyDescent="0.3">
      <c r="A158" s="121"/>
      <c r="B158" s="23">
        <f>B146-B154</f>
        <v>21371.5</v>
      </c>
      <c r="C158" s="23">
        <f t="shared" ref="C158:F158" si="63">C146-C154</f>
        <v>16803.5</v>
      </c>
      <c r="D158" s="23">
        <f t="shared" si="63"/>
        <v>13819</v>
      </c>
      <c r="E158" s="23">
        <f t="shared" si="63"/>
        <v>11455.55</v>
      </c>
      <c r="F158" s="23">
        <f t="shared" si="63"/>
        <v>9207.7999999999993</v>
      </c>
      <c r="G158" s="23">
        <f>G146-G154</f>
        <v>6756.7</v>
      </c>
      <c r="H158" s="7"/>
    </row>
    <row r="159" spans="1:8" ht="15.75" thickTop="1" x14ac:dyDescent="0.25">
      <c r="A159" s="5" t="s">
        <v>0</v>
      </c>
      <c r="B159" s="40">
        <f>B147-B154</f>
        <v>20843.5</v>
      </c>
      <c r="C159" s="40">
        <f t="shared" ref="C159:G159" si="64">C147-C154</f>
        <v>16636</v>
      </c>
      <c r="D159" s="40">
        <f t="shared" si="64"/>
        <v>13634.5</v>
      </c>
      <c r="E159" s="40">
        <f t="shared" si="64"/>
        <v>11323.05</v>
      </c>
      <c r="F159" s="40">
        <f t="shared" si="64"/>
        <v>9085.7999999999993</v>
      </c>
      <c r="G159" s="40">
        <f t="shared" si="64"/>
        <v>6813.7</v>
      </c>
      <c r="H159" s="40"/>
    </row>
    <row r="160" spans="1:8" x14ac:dyDescent="0.25">
      <c r="A160" s="5" t="s">
        <v>1</v>
      </c>
      <c r="B160" s="40">
        <f>SQRT((B148^2)+(B155^2))</f>
        <v>529.19207288091536</v>
      </c>
      <c r="C160" s="40">
        <f>SQRT((C148^2)+(C155^2))</f>
        <v>167.6260719577954</v>
      </c>
      <c r="D160" s="40">
        <f t="shared" ref="D160:G160" si="65">SQRT((D148^2)+(D155^2))</f>
        <v>203.983455211446</v>
      </c>
      <c r="E160" s="40">
        <f t="shared" si="65"/>
        <v>132.51744224818106</v>
      </c>
      <c r="F160" s="40">
        <f t="shared" si="65"/>
        <v>122</v>
      </c>
      <c r="G160" s="40">
        <f t="shared" si="65"/>
        <v>57.042440340504371</v>
      </c>
      <c r="H160" s="41"/>
    </row>
    <row r="162" spans="1:8" x14ac:dyDescent="0.25">
      <c r="A162" s="39"/>
      <c r="B162" s="133" t="s">
        <v>124</v>
      </c>
      <c r="C162" s="133"/>
      <c r="D162" s="133"/>
      <c r="E162" s="133"/>
      <c r="F162" s="133"/>
      <c r="G162" s="133"/>
      <c r="H162" s="133"/>
    </row>
    <row r="163" spans="1:8" x14ac:dyDescent="0.25">
      <c r="A163" s="11"/>
      <c r="B163" s="45">
        <v>400</v>
      </c>
      <c r="C163" s="45">
        <v>200</v>
      </c>
      <c r="D163" s="45">
        <v>100</v>
      </c>
      <c r="E163" s="45">
        <v>50</v>
      </c>
      <c r="F163" s="45">
        <v>25</v>
      </c>
      <c r="G163" s="44">
        <v>12.5</v>
      </c>
      <c r="H163" s="45">
        <v>1.0000000000000003E-10</v>
      </c>
    </row>
    <row r="164" spans="1:8" ht="15" customHeight="1" x14ac:dyDescent="0.25">
      <c r="A164" s="120" t="s">
        <v>112</v>
      </c>
      <c r="B164" s="7">
        <v>17843</v>
      </c>
      <c r="C164" s="7">
        <v>13965</v>
      </c>
      <c r="D164" s="7">
        <v>11016</v>
      </c>
      <c r="E164" s="7">
        <v>8555</v>
      </c>
      <c r="F164" s="7">
        <v>6147</v>
      </c>
      <c r="G164" s="7">
        <v>4199</v>
      </c>
      <c r="H164" s="7">
        <v>16.399999999999999</v>
      </c>
    </row>
    <row r="165" spans="1:8" ht="15.75" thickBot="1" x14ac:dyDescent="0.3">
      <c r="A165" s="121"/>
      <c r="B165" s="23">
        <v>17567</v>
      </c>
      <c r="C165" s="23">
        <v>14074</v>
      </c>
      <c r="D165" s="23">
        <v>10472</v>
      </c>
      <c r="E165" s="23">
        <v>7613</v>
      </c>
      <c r="F165" s="23">
        <v>5577</v>
      </c>
      <c r="G165" s="23">
        <v>3484</v>
      </c>
      <c r="H165" s="23">
        <v>17</v>
      </c>
    </row>
    <row r="166" spans="1:8" ht="15.75" thickTop="1" x14ac:dyDescent="0.25">
      <c r="A166" s="5" t="s">
        <v>0</v>
      </c>
      <c r="B166" s="40">
        <f>AVERAGE(B164:B165)</f>
        <v>17705</v>
      </c>
      <c r="C166" s="40">
        <f t="shared" ref="C166:G166" si="66">AVERAGE(C164:C165)</f>
        <v>14019.5</v>
      </c>
      <c r="D166" s="40">
        <f t="shared" si="66"/>
        <v>10744</v>
      </c>
      <c r="E166" s="40">
        <f t="shared" si="66"/>
        <v>8084</v>
      </c>
      <c r="F166" s="40">
        <f t="shared" si="66"/>
        <v>5862</v>
      </c>
      <c r="G166" s="40">
        <f t="shared" si="66"/>
        <v>3841.5</v>
      </c>
      <c r="H166" s="40">
        <f>AVERAGE(H164:H165)</f>
        <v>16.7</v>
      </c>
    </row>
    <row r="167" spans="1:8" x14ac:dyDescent="0.25">
      <c r="A167" s="5" t="s">
        <v>1</v>
      </c>
      <c r="B167" s="40">
        <f t="shared" ref="B167:G167" si="67">_xlfn.STDEV.P(B164:B165)</f>
        <v>138</v>
      </c>
      <c r="C167" s="40">
        <f t="shared" si="67"/>
        <v>54.5</v>
      </c>
      <c r="D167" s="40">
        <f t="shared" si="67"/>
        <v>272</v>
      </c>
      <c r="E167" s="40">
        <f t="shared" si="67"/>
        <v>471</v>
      </c>
      <c r="F167" s="40">
        <f t="shared" si="67"/>
        <v>285</v>
      </c>
      <c r="G167" s="40">
        <f t="shared" si="67"/>
        <v>357.5</v>
      </c>
      <c r="H167" s="40">
        <f>_xlfn.STDEV.P(H164:H165)</f>
        <v>0.30000000000000071</v>
      </c>
    </row>
    <row r="168" spans="1:8" x14ac:dyDescent="0.25">
      <c r="A168" s="5"/>
      <c r="B168" s="41"/>
      <c r="C168" s="41"/>
      <c r="D168" s="41"/>
      <c r="E168" s="41"/>
      <c r="F168" s="41"/>
      <c r="G168" s="41"/>
      <c r="H168" s="41"/>
    </row>
    <row r="169" spans="1:8" x14ac:dyDescent="0.25">
      <c r="A169" s="43"/>
      <c r="B169" s="133" t="s">
        <v>126</v>
      </c>
      <c r="C169" s="133"/>
      <c r="D169" s="133"/>
      <c r="E169" s="133"/>
      <c r="F169" s="133"/>
      <c r="G169" s="133"/>
      <c r="H169" s="47"/>
    </row>
    <row r="170" spans="1:8" x14ac:dyDescent="0.25">
      <c r="A170" s="11"/>
      <c r="B170" s="49">
        <v>400</v>
      </c>
      <c r="C170" s="49">
        <v>200</v>
      </c>
      <c r="D170" s="49">
        <v>100</v>
      </c>
      <c r="E170" s="49">
        <v>50</v>
      </c>
      <c r="F170" s="49">
        <v>25</v>
      </c>
      <c r="G170" s="50">
        <v>12.5</v>
      </c>
      <c r="H170" s="7"/>
    </row>
    <row r="171" spans="1:8" ht="15" customHeight="1" x14ac:dyDescent="0.25">
      <c r="A171" s="120" t="s">
        <v>112</v>
      </c>
      <c r="B171" s="7">
        <v>466</v>
      </c>
      <c r="C171" s="7">
        <v>209</v>
      </c>
      <c r="D171" s="7">
        <v>98.8</v>
      </c>
      <c r="E171" s="7">
        <v>63.2</v>
      </c>
      <c r="F171" s="7">
        <v>43.3</v>
      </c>
      <c r="G171" s="7">
        <v>33</v>
      </c>
    </row>
    <row r="172" spans="1:8" ht="15.75" thickBot="1" x14ac:dyDescent="0.3">
      <c r="A172" s="121"/>
      <c r="B172" s="23">
        <v>413</v>
      </c>
      <c r="C172" s="23">
        <v>178</v>
      </c>
      <c r="D172" s="23">
        <v>109</v>
      </c>
      <c r="E172" s="23">
        <v>65.2</v>
      </c>
      <c r="F172" s="23">
        <v>43</v>
      </c>
      <c r="G172" s="23">
        <v>30.9</v>
      </c>
    </row>
    <row r="173" spans="1:8" ht="15.75" thickTop="1" x14ac:dyDescent="0.25">
      <c r="A173" s="5" t="s">
        <v>0</v>
      </c>
      <c r="B173" s="40">
        <f>AVERAGE(B171:B172)</f>
        <v>439.5</v>
      </c>
      <c r="C173" s="40">
        <f t="shared" ref="C173:G173" si="68">AVERAGE(C171:C172)</f>
        <v>193.5</v>
      </c>
      <c r="D173" s="40">
        <f t="shared" si="68"/>
        <v>103.9</v>
      </c>
      <c r="E173" s="40">
        <f t="shared" si="68"/>
        <v>64.2</v>
      </c>
      <c r="F173" s="40">
        <f t="shared" si="68"/>
        <v>43.15</v>
      </c>
      <c r="G173" s="40">
        <f t="shared" si="68"/>
        <v>31.95</v>
      </c>
      <c r="H173" s="40"/>
    </row>
    <row r="174" spans="1:8" x14ac:dyDescent="0.25">
      <c r="A174" s="5" t="s">
        <v>1</v>
      </c>
      <c r="B174" s="40">
        <f t="shared" ref="B174:G174" si="69">_xlfn.STDEV.P(B171:B172)</f>
        <v>26.5</v>
      </c>
      <c r="C174" s="40">
        <f t="shared" si="69"/>
        <v>15.5</v>
      </c>
      <c r="D174" s="40">
        <f t="shared" si="69"/>
        <v>5.1000000000000014</v>
      </c>
      <c r="E174" s="40">
        <f t="shared" si="69"/>
        <v>1</v>
      </c>
      <c r="F174" s="40">
        <f t="shared" si="69"/>
        <v>0.14999999999999858</v>
      </c>
      <c r="G174" s="40">
        <f t="shared" si="69"/>
        <v>1.0500000000000007</v>
      </c>
      <c r="H174" s="41"/>
    </row>
    <row r="175" spans="1:8" x14ac:dyDescent="0.25">
      <c r="A175" s="5"/>
      <c r="B175" s="40"/>
      <c r="C175" s="40"/>
      <c r="D175" s="40"/>
      <c r="E175" s="40"/>
      <c r="F175" s="40"/>
      <c r="G175" s="40"/>
      <c r="H175" s="41"/>
    </row>
    <row r="176" spans="1:8" ht="15" customHeight="1" x14ac:dyDescent="0.25">
      <c r="A176" s="120" t="s">
        <v>127</v>
      </c>
      <c r="B176" s="7">
        <f>B164-B173</f>
        <v>17403.5</v>
      </c>
      <c r="C176" s="7">
        <f t="shared" ref="C176:F176" si="70">C164-C173</f>
        <v>13771.5</v>
      </c>
      <c r="D176" s="7">
        <f t="shared" si="70"/>
        <v>10912.1</v>
      </c>
      <c r="E176" s="7">
        <f t="shared" si="70"/>
        <v>8490.7999999999993</v>
      </c>
      <c r="F176" s="7">
        <f t="shared" si="70"/>
        <v>6103.85</v>
      </c>
      <c r="G176" s="7">
        <f>G164-G173</f>
        <v>4167.05</v>
      </c>
      <c r="H176" s="7"/>
    </row>
    <row r="177" spans="1:8" ht="15.75" thickBot="1" x14ac:dyDescent="0.3">
      <c r="A177" s="121"/>
      <c r="B177" s="23">
        <f>B165-B173</f>
        <v>17127.5</v>
      </c>
      <c r="C177" s="23">
        <f t="shared" ref="C177:G177" si="71">C165-C173</f>
        <v>13880.5</v>
      </c>
      <c r="D177" s="23">
        <f t="shared" si="71"/>
        <v>10368.1</v>
      </c>
      <c r="E177" s="23">
        <f t="shared" si="71"/>
        <v>7548.8</v>
      </c>
      <c r="F177" s="23">
        <f t="shared" si="71"/>
        <v>5533.85</v>
      </c>
      <c r="G177" s="23">
        <f t="shared" si="71"/>
        <v>3452.05</v>
      </c>
      <c r="H177" s="7"/>
    </row>
    <row r="178" spans="1:8" ht="15.75" thickTop="1" x14ac:dyDescent="0.25">
      <c r="A178" s="5" t="s">
        <v>0</v>
      </c>
      <c r="B178" s="40">
        <f>B166-B173</f>
        <v>17265.5</v>
      </c>
      <c r="C178" s="40">
        <f t="shared" ref="C178:G178" si="72">C166-C173</f>
        <v>13826</v>
      </c>
      <c r="D178" s="40">
        <f t="shared" si="72"/>
        <v>10640.1</v>
      </c>
      <c r="E178" s="40">
        <f t="shared" si="72"/>
        <v>8019.8</v>
      </c>
      <c r="F178" s="40">
        <f t="shared" si="72"/>
        <v>5818.85</v>
      </c>
      <c r="G178" s="40">
        <f t="shared" si="72"/>
        <v>3809.55</v>
      </c>
      <c r="H178" s="40"/>
    </row>
    <row r="179" spans="1:8" x14ac:dyDescent="0.25">
      <c r="A179" s="5" t="s">
        <v>1</v>
      </c>
      <c r="B179" s="40">
        <f>SQRT((B167^2)+(B174^2))</f>
        <v>140.52135069091813</v>
      </c>
      <c r="C179" s="40">
        <f>SQRT((C167^2)+(C174^2))</f>
        <v>56.66127425323225</v>
      </c>
      <c r="D179" s="40">
        <f t="shared" ref="D179:G179" si="73">SQRT((D167^2)+(D174^2))</f>
        <v>272.047808298468</v>
      </c>
      <c r="E179" s="40">
        <f t="shared" si="73"/>
        <v>471.00106156992894</v>
      </c>
      <c r="F179" s="40">
        <f t="shared" si="73"/>
        <v>285.00003947368151</v>
      </c>
      <c r="G179" s="40">
        <f t="shared" si="73"/>
        <v>357.50154195471657</v>
      </c>
      <c r="H179" s="41"/>
    </row>
    <row r="181" spans="1:8" x14ac:dyDescent="0.25">
      <c r="A181" s="11"/>
      <c r="B181" s="134" t="s">
        <v>128</v>
      </c>
      <c r="C181" s="134"/>
      <c r="D181" s="134"/>
      <c r="E181" s="134"/>
      <c r="F181" s="134"/>
      <c r="G181" s="134"/>
      <c r="H181" s="134"/>
    </row>
    <row r="182" spans="1:8" x14ac:dyDescent="0.25">
      <c r="A182" s="54"/>
      <c r="B182" s="45">
        <v>400</v>
      </c>
      <c r="C182" s="45">
        <v>200</v>
      </c>
      <c r="D182" s="45">
        <v>100</v>
      </c>
      <c r="E182" s="45">
        <v>50</v>
      </c>
      <c r="F182" s="45">
        <v>25</v>
      </c>
      <c r="G182" s="44">
        <v>12.5</v>
      </c>
      <c r="H182" s="45">
        <v>1.0000000000000003E-10</v>
      </c>
    </row>
    <row r="183" spans="1:8" x14ac:dyDescent="0.25">
      <c r="A183" s="120" t="s">
        <v>127</v>
      </c>
      <c r="B183" s="7">
        <v>20315.5</v>
      </c>
      <c r="C183" s="7">
        <v>16468.5</v>
      </c>
      <c r="D183" s="7">
        <v>13450</v>
      </c>
      <c r="E183" s="7">
        <v>11190.55</v>
      </c>
      <c r="F183" s="7">
        <v>8963.7999999999993</v>
      </c>
      <c r="G183" s="7">
        <v>6870.7</v>
      </c>
      <c r="H183" s="7">
        <v>19.8</v>
      </c>
    </row>
    <row r="184" spans="1:8" x14ac:dyDescent="0.25">
      <c r="A184" s="120"/>
      <c r="B184" s="7">
        <v>21371.5</v>
      </c>
      <c r="C184" s="7">
        <v>16803.5</v>
      </c>
      <c r="D184" s="7">
        <v>13819</v>
      </c>
      <c r="E184" s="7">
        <v>11455.55</v>
      </c>
      <c r="F184" s="7">
        <v>9207.7999999999993</v>
      </c>
      <c r="G184" s="7">
        <v>6756.7</v>
      </c>
      <c r="H184" s="7">
        <v>19.8</v>
      </c>
    </row>
    <row r="185" spans="1:8" x14ac:dyDescent="0.25">
      <c r="A185" s="120"/>
      <c r="B185" s="7">
        <v>17403.5</v>
      </c>
      <c r="C185" s="7">
        <v>13771.5</v>
      </c>
      <c r="D185" s="7">
        <v>10912.1</v>
      </c>
      <c r="E185" s="7">
        <v>8490.7999999999993</v>
      </c>
      <c r="F185" s="7">
        <v>6103.85</v>
      </c>
      <c r="G185" s="7">
        <v>4167.05</v>
      </c>
      <c r="H185" s="7">
        <v>16.399999999999999</v>
      </c>
    </row>
    <row r="186" spans="1:8" ht="15.75" thickBot="1" x14ac:dyDescent="0.3">
      <c r="A186" s="121"/>
      <c r="B186" s="23">
        <v>17127.5</v>
      </c>
      <c r="C186" s="23">
        <v>13880.5</v>
      </c>
      <c r="D186" s="23">
        <v>10368.1</v>
      </c>
      <c r="E186" s="23">
        <v>7548.8</v>
      </c>
      <c r="F186" s="23">
        <v>5533.85</v>
      </c>
      <c r="G186" s="23">
        <v>3452.05</v>
      </c>
      <c r="H186" s="23">
        <v>17</v>
      </c>
    </row>
    <row r="187" spans="1:8" ht="15.75" thickTop="1" x14ac:dyDescent="0.25">
      <c r="A187" s="5" t="s">
        <v>0</v>
      </c>
      <c r="B187" s="7">
        <f t="shared" ref="B187:H187" si="74">AVERAGE(B183:B186)</f>
        <v>19054.5</v>
      </c>
      <c r="C187" s="7">
        <f t="shared" si="74"/>
        <v>15231</v>
      </c>
      <c r="D187" s="7">
        <f t="shared" si="74"/>
        <v>12137.3</v>
      </c>
      <c r="E187" s="7">
        <f t="shared" si="74"/>
        <v>9671.4249999999993</v>
      </c>
      <c r="F187" s="7">
        <f t="shared" si="74"/>
        <v>7452.3249999999989</v>
      </c>
      <c r="G187" s="7">
        <f t="shared" si="74"/>
        <v>5311.625</v>
      </c>
      <c r="H187" s="7">
        <f t="shared" si="74"/>
        <v>18.25</v>
      </c>
    </row>
    <row r="188" spans="1:8" x14ac:dyDescent="0.25">
      <c r="A188" s="5" t="s">
        <v>1</v>
      </c>
      <c r="B188" s="7">
        <f t="shared" ref="B188:H188" si="75">_xlfn.STDEV.P(B183:B186)</f>
        <v>1830.1461690258513</v>
      </c>
      <c r="C188" s="7">
        <f t="shared" si="75"/>
        <v>1410.5099255233904</v>
      </c>
      <c r="D188" s="7">
        <f t="shared" si="75"/>
        <v>1515.1303458778732</v>
      </c>
      <c r="E188" s="7">
        <f t="shared" si="75"/>
        <v>1687.4725969997262</v>
      </c>
      <c r="F188" s="7">
        <f t="shared" si="75"/>
        <v>1648.118647314265</v>
      </c>
      <c r="G188" s="7">
        <f t="shared" si="75"/>
        <v>1523.7312527558786</v>
      </c>
      <c r="H188" s="7">
        <f t="shared" si="75"/>
        <v>1.5644487847162023</v>
      </c>
    </row>
  </sheetData>
  <mergeCells count="49">
    <mergeCell ref="A132:A137"/>
    <mergeCell ref="B111:H111"/>
    <mergeCell ref="A113:A114"/>
    <mergeCell ref="B118:G118"/>
    <mergeCell ref="A120:A121"/>
    <mergeCell ref="A125:A126"/>
    <mergeCell ref="B130:H130"/>
    <mergeCell ref="A87:A88"/>
    <mergeCell ref="B92:H92"/>
    <mergeCell ref="A94:A95"/>
    <mergeCell ref="B99:G99"/>
    <mergeCell ref="A101:A102"/>
    <mergeCell ref="A62:A67"/>
    <mergeCell ref="B73:H73"/>
    <mergeCell ref="A75:A76"/>
    <mergeCell ref="B80:G80"/>
    <mergeCell ref="A82:A83"/>
    <mergeCell ref="A17:A18"/>
    <mergeCell ref="B10:G10"/>
    <mergeCell ref="B143:H143"/>
    <mergeCell ref="A55:A56"/>
    <mergeCell ref="A12:A13"/>
    <mergeCell ref="B22:H22"/>
    <mergeCell ref="A24:A25"/>
    <mergeCell ref="B29:G29"/>
    <mergeCell ref="A31:A32"/>
    <mergeCell ref="A36:A37"/>
    <mergeCell ref="B41:H41"/>
    <mergeCell ref="A43:A44"/>
    <mergeCell ref="B48:G48"/>
    <mergeCell ref="A50:A51"/>
    <mergeCell ref="A106:A107"/>
    <mergeCell ref="B60:H60"/>
    <mergeCell ref="A2:H2"/>
    <mergeCell ref="A72:H72"/>
    <mergeCell ref="A142:H142"/>
    <mergeCell ref="A183:A186"/>
    <mergeCell ref="A164:A165"/>
    <mergeCell ref="B169:G169"/>
    <mergeCell ref="A171:A172"/>
    <mergeCell ref="A176:A177"/>
    <mergeCell ref="B181:H181"/>
    <mergeCell ref="A145:A146"/>
    <mergeCell ref="B150:G150"/>
    <mergeCell ref="A152:A153"/>
    <mergeCell ref="A157:A158"/>
    <mergeCell ref="B162:H162"/>
    <mergeCell ref="B3:H3"/>
    <mergeCell ref="A5:A6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E8FAF-CA10-4CEB-BC39-541205B999BF}">
  <dimension ref="A1:T726"/>
  <sheetViews>
    <sheetView workbookViewId="0">
      <selection activeCell="O13" sqref="O13"/>
    </sheetView>
  </sheetViews>
  <sheetFormatPr baseColWidth="10" defaultRowHeight="15" x14ac:dyDescent="0.25"/>
  <sheetData>
    <row r="1" spans="1:20" x14ac:dyDescent="0.25">
      <c r="A1" s="12" t="s">
        <v>514</v>
      </c>
    </row>
    <row r="2" spans="1:20" x14ac:dyDescent="0.25">
      <c r="A2" s="129" t="s">
        <v>129</v>
      </c>
      <c r="B2" s="129"/>
      <c r="C2" s="129"/>
      <c r="D2" s="129"/>
      <c r="E2" s="129"/>
      <c r="F2" s="129"/>
      <c r="H2" s="129" t="s">
        <v>130</v>
      </c>
      <c r="I2" s="129"/>
      <c r="J2" s="129"/>
      <c r="K2" s="129"/>
      <c r="L2" s="129"/>
      <c r="M2" s="129"/>
      <c r="O2" s="129" t="s">
        <v>131</v>
      </c>
      <c r="P2" s="129"/>
      <c r="Q2" s="129"/>
      <c r="R2" s="129"/>
      <c r="S2" s="129"/>
      <c r="T2" s="129"/>
    </row>
    <row r="3" spans="1:20" x14ac:dyDescent="0.25">
      <c r="A3" s="198" t="s">
        <v>515</v>
      </c>
      <c r="B3" s="198"/>
      <c r="C3" s="198" t="s">
        <v>516</v>
      </c>
      <c r="D3" s="198"/>
      <c r="E3" s="198" t="s">
        <v>517</v>
      </c>
      <c r="F3" s="198"/>
      <c r="H3" s="198" t="s">
        <v>515</v>
      </c>
      <c r="I3" s="198"/>
      <c r="J3" s="198" t="s">
        <v>516</v>
      </c>
      <c r="K3" s="198"/>
      <c r="L3" s="198" t="s">
        <v>517</v>
      </c>
      <c r="M3" s="198"/>
      <c r="O3" s="198" t="s">
        <v>515</v>
      </c>
      <c r="P3" s="198"/>
      <c r="Q3" s="198" t="s">
        <v>516</v>
      </c>
      <c r="R3" s="198"/>
      <c r="S3" s="198" t="s">
        <v>517</v>
      </c>
      <c r="T3" s="198"/>
    </row>
    <row r="4" spans="1:20" x14ac:dyDescent="0.25">
      <c r="A4" s="197" t="s">
        <v>521</v>
      </c>
      <c r="B4" s="197" t="s">
        <v>523</v>
      </c>
      <c r="C4" s="197" t="s">
        <v>521</v>
      </c>
      <c r="D4" s="197" t="s">
        <v>523</v>
      </c>
      <c r="E4" s="197" t="s">
        <v>521</v>
      </c>
      <c r="F4" s="197" t="s">
        <v>523</v>
      </c>
      <c r="H4" s="197" t="s">
        <v>521</v>
      </c>
      <c r="I4" s="197" t="s">
        <v>523</v>
      </c>
      <c r="J4" s="197" t="s">
        <v>521</v>
      </c>
      <c r="K4" s="197" t="s">
        <v>523</v>
      </c>
      <c r="L4" s="197" t="s">
        <v>521</v>
      </c>
      <c r="M4" s="197" t="s">
        <v>523</v>
      </c>
      <c r="O4" s="197" t="s">
        <v>521</v>
      </c>
      <c r="P4" s="197" t="s">
        <v>523</v>
      </c>
      <c r="Q4" s="197" t="s">
        <v>521</v>
      </c>
      <c r="R4" s="197" t="s">
        <v>523</v>
      </c>
      <c r="S4" s="197" t="s">
        <v>521</v>
      </c>
      <c r="T4" s="197" t="s">
        <v>523</v>
      </c>
    </row>
    <row r="5" spans="1:20" s="197" customFormat="1" x14ac:dyDescent="0.25">
      <c r="A5" s="197" t="s">
        <v>522</v>
      </c>
      <c r="B5" s="197" t="s">
        <v>524</v>
      </c>
      <c r="C5" s="197" t="s">
        <v>522</v>
      </c>
      <c r="D5" s="197" t="s">
        <v>524</v>
      </c>
      <c r="E5" s="197" t="s">
        <v>522</v>
      </c>
      <c r="F5" s="197" t="s">
        <v>524</v>
      </c>
      <c r="H5" s="197" t="s">
        <v>522</v>
      </c>
      <c r="I5" s="197" t="s">
        <v>524</v>
      </c>
      <c r="J5" s="197" t="s">
        <v>522</v>
      </c>
      <c r="K5" s="197" t="s">
        <v>524</v>
      </c>
      <c r="L5" s="197" t="s">
        <v>522</v>
      </c>
      <c r="M5" s="197" t="s">
        <v>524</v>
      </c>
      <c r="O5" s="197" t="s">
        <v>522</v>
      </c>
      <c r="P5" s="197" t="s">
        <v>524</v>
      </c>
      <c r="Q5" s="197" t="s">
        <v>522</v>
      </c>
      <c r="R5" s="197" t="s">
        <v>524</v>
      </c>
      <c r="S5" s="197" t="s">
        <v>522</v>
      </c>
      <c r="T5" s="197" t="s">
        <v>524</v>
      </c>
    </row>
    <row r="6" spans="1:20" s="103" customFormat="1" x14ac:dyDescent="0.25">
      <c r="A6" s="103">
        <v>0</v>
      </c>
      <c r="B6" s="103">
        <v>0</v>
      </c>
      <c r="C6" s="103">
        <v>0</v>
      </c>
      <c r="D6" s="103">
        <v>0</v>
      </c>
      <c r="E6" s="103">
        <v>0</v>
      </c>
      <c r="F6" s="103">
        <v>0</v>
      </c>
      <c r="H6" s="103">
        <v>0</v>
      </c>
      <c r="I6" s="103">
        <v>0</v>
      </c>
      <c r="J6" s="103">
        <v>0</v>
      </c>
      <c r="K6" s="103">
        <v>0</v>
      </c>
      <c r="L6" s="103">
        <v>0</v>
      </c>
      <c r="M6" s="103">
        <v>0</v>
      </c>
      <c r="O6" s="103">
        <v>0</v>
      </c>
      <c r="P6" s="103">
        <v>0</v>
      </c>
      <c r="Q6" s="103">
        <v>0</v>
      </c>
      <c r="R6" s="103">
        <v>0</v>
      </c>
      <c r="S6" s="103">
        <v>0</v>
      </c>
      <c r="T6" s="103">
        <v>0</v>
      </c>
    </row>
    <row r="7" spans="1:20" s="103" customFormat="1" x14ac:dyDescent="0.25">
      <c r="A7" s="103">
        <v>8.3330000000000003E-4</v>
      </c>
      <c r="B7" s="103">
        <v>0</v>
      </c>
      <c r="C7" s="103">
        <v>8.3330000000000003E-4</v>
      </c>
      <c r="D7" s="103">
        <v>0</v>
      </c>
      <c r="E7" s="103">
        <v>8.3330000000000003E-4</v>
      </c>
      <c r="F7" s="103">
        <v>0</v>
      </c>
      <c r="H7" s="103">
        <v>8.3330000000000003E-4</v>
      </c>
      <c r="I7" s="103">
        <v>0</v>
      </c>
      <c r="J7" s="103">
        <v>8.3330000000000003E-4</v>
      </c>
      <c r="K7" s="103">
        <v>0</v>
      </c>
      <c r="L7" s="103">
        <v>8.3330000000000003E-4</v>
      </c>
      <c r="M7" s="103">
        <v>0</v>
      </c>
      <c r="O7" s="103">
        <v>8.3330000000000003E-4</v>
      </c>
      <c r="P7" s="103">
        <v>-5.5712057142857097E-3</v>
      </c>
      <c r="Q7" s="103">
        <v>8.3330000000000003E-4</v>
      </c>
      <c r="R7" s="103">
        <v>6.8860819217437105E-3</v>
      </c>
      <c r="S7" s="103">
        <v>8.3330000000000003E-4</v>
      </c>
      <c r="T7" s="103">
        <v>1.9393163636363601E-3</v>
      </c>
    </row>
    <row r="8" spans="1:20" s="103" customFormat="1" x14ac:dyDescent="0.25">
      <c r="A8" s="103">
        <v>1.6667000000000001E-3</v>
      </c>
      <c r="B8" s="103">
        <v>0</v>
      </c>
      <c r="C8" s="103">
        <v>1.6667000000000001E-3</v>
      </c>
      <c r="D8" s="103">
        <v>0</v>
      </c>
      <c r="E8" s="103">
        <v>1.6667000000000001E-3</v>
      </c>
      <c r="F8" s="103">
        <v>0</v>
      </c>
      <c r="H8" s="103">
        <v>1.6667000000000001E-3</v>
      </c>
      <c r="I8" s="103">
        <v>0</v>
      </c>
      <c r="J8" s="103">
        <v>1.6667000000000001E-3</v>
      </c>
      <c r="K8" s="103">
        <v>0</v>
      </c>
      <c r="L8" s="103">
        <v>1.6667000000000001E-3</v>
      </c>
      <c r="M8" s="103">
        <v>0</v>
      </c>
      <c r="O8" s="103">
        <v>1.6667000000000001E-3</v>
      </c>
      <c r="P8" s="103">
        <v>-1.114308E-2</v>
      </c>
      <c r="Q8" s="103">
        <v>1.6667000000000001E-3</v>
      </c>
      <c r="R8" s="103">
        <v>1.37729902063725E-2</v>
      </c>
      <c r="S8" s="103">
        <v>1.6667000000000001E-3</v>
      </c>
      <c r="T8" s="103">
        <v>3.8788654545454499E-3</v>
      </c>
    </row>
    <row r="9" spans="1:20" s="103" customFormat="1" x14ac:dyDescent="0.25">
      <c r="A9" s="103">
        <v>2.5000000000000001E-3</v>
      </c>
      <c r="B9" s="103">
        <v>0</v>
      </c>
      <c r="C9" s="103">
        <v>2.5000000000000001E-3</v>
      </c>
      <c r="D9" s="103">
        <v>0</v>
      </c>
      <c r="E9" s="103">
        <v>2.5000000000000001E-3</v>
      </c>
      <c r="F9" s="103">
        <v>0</v>
      </c>
      <c r="H9" s="103">
        <v>2.5000000000000001E-3</v>
      </c>
      <c r="I9" s="103">
        <v>0</v>
      </c>
      <c r="J9" s="103">
        <v>2.5000000000000001E-3</v>
      </c>
      <c r="K9" s="103">
        <v>0</v>
      </c>
      <c r="L9" s="103">
        <v>2.5000000000000001E-3</v>
      </c>
      <c r="M9" s="103">
        <v>0</v>
      </c>
      <c r="O9" s="103">
        <v>2.5000000000000001E-3</v>
      </c>
      <c r="P9" s="103">
        <v>-1.6714285714285699E-2</v>
      </c>
      <c r="Q9" s="103">
        <v>2.5000000000000001E-3</v>
      </c>
      <c r="R9" s="103">
        <v>2.0659072128116199E-2</v>
      </c>
      <c r="S9" s="103">
        <v>2.5000000000000001E-3</v>
      </c>
      <c r="T9" s="103">
        <v>5.8181818181818204E-3</v>
      </c>
    </row>
    <row r="10" spans="1:20" s="103" customFormat="1" x14ac:dyDescent="0.25">
      <c r="A10" s="103">
        <v>3.3333E-3</v>
      </c>
      <c r="B10" s="103">
        <v>0</v>
      </c>
      <c r="C10" s="103">
        <v>3.3333E-3</v>
      </c>
      <c r="D10" s="103">
        <v>0</v>
      </c>
      <c r="E10" s="103">
        <v>3.3333E-3</v>
      </c>
      <c r="F10" s="103">
        <v>0</v>
      </c>
      <c r="H10" s="103">
        <v>3.3333E-3</v>
      </c>
      <c r="I10" s="103">
        <v>0</v>
      </c>
      <c r="J10" s="103">
        <v>3.3333E-3</v>
      </c>
      <c r="K10" s="103">
        <v>0</v>
      </c>
      <c r="L10" s="103">
        <v>3.3333E-3</v>
      </c>
      <c r="M10" s="103">
        <v>0</v>
      </c>
      <c r="O10" s="103">
        <v>3.3333E-3</v>
      </c>
      <c r="P10" s="103">
        <v>-2.2285491428571402E-2</v>
      </c>
      <c r="Q10" s="103">
        <v>3.3333E-3</v>
      </c>
      <c r="R10" s="103">
        <v>2.754515404986E-2</v>
      </c>
      <c r="S10" s="103">
        <v>3.3333E-3</v>
      </c>
      <c r="T10" s="103">
        <v>7.7574981818181793E-3</v>
      </c>
    </row>
    <row r="11" spans="1:20" s="103" customFormat="1" x14ac:dyDescent="0.25">
      <c r="A11" s="103">
        <v>4.1667000000000006E-3</v>
      </c>
      <c r="B11" s="103">
        <v>0</v>
      </c>
      <c r="C11" s="103">
        <v>4.1667000000000006E-3</v>
      </c>
      <c r="D11" s="103">
        <v>0</v>
      </c>
      <c r="E11" s="103">
        <v>4.1667000000000006E-3</v>
      </c>
      <c r="F11" s="103">
        <v>0</v>
      </c>
      <c r="H11" s="103">
        <v>4.1667000000000006E-3</v>
      </c>
      <c r="I11" s="103">
        <v>0</v>
      </c>
      <c r="J11" s="103">
        <v>4.1667000000000006E-3</v>
      </c>
      <c r="K11" s="103">
        <v>0</v>
      </c>
      <c r="L11" s="103">
        <v>4.1667000000000006E-3</v>
      </c>
      <c r="M11" s="103">
        <v>0</v>
      </c>
      <c r="O11" s="103">
        <v>4.1667000000000006E-3</v>
      </c>
      <c r="P11" s="103">
        <v>-2.7857365714285699E-2</v>
      </c>
      <c r="Q11" s="103">
        <v>4.1667000000000006E-3</v>
      </c>
      <c r="R11" s="103">
        <v>3.4432062334488797E-2</v>
      </c>
      <c r="S11" s="103">
        <v>4.1667000000000006E-3</v>
      </c>
      <c r="T11" s="103">
        <v>9.6970472727272699E-3</v>
      </c>
    </row>
    <row r="12" spans="1:20" s="103" customFormat="1" x14ac:dyDescent="0.25">
      <c r="A12" s="103">
        <v>5.0000000000000001E-3</v>
      </c>
      <c r="B12" s="103">
        <v>3.0000000000000001E-3</v>
      </c>
      <c r="C12" s="103">
        <v>5.0000000000000001E-3</v>
      </c>
      <c r="D12" s="103">
        <v>0.01</v>
      </c>
      <c r="E12" s="103">
        <v>5.0000000000000001E-3</v>
      </c>
      <c r="F12" s="103">
        <v>2.0999999999999998E-2</v>
      </c>
      <c r="H12" s="103">
        <v>5.0000000000000001E-3</v>
      </c>
      <c r="I12" s="103">
        <v>3.0000000000000001E-3</v>
      </c>
      <c r="J12" s="103">
        <v>5.0000000000000001E-3</v>
      </c>
      <c r="K12" s="103">
        <v>2E-3</v>
      </c>
      <c r="L12" s="103">
        <v>5.0000000000000001E-3</v>
      </c>
      <c r="M12" s="103">
        <v>1.2999999999999999E-2</v>
      </c>
      <c r="O12" s="103">
        <v>5.0000000000000001E-3</v>
      </c>
      <c r="P12" s="103">
        <v>-7.2428571428571398E-2</v>
      </c>
      <c r="Q12" s="103">
        <v>5.0000000000000001E-3</v>
      </c>
      <c r="R12" s="103">
        <v>5.6318144256232501E-2</v>
      </c>
      <c r="S12" s="103">
        <v>5.0000000000000001E-3</v>
      </c>
      <c r="T12" s="103">
        <v>1.6636363636363598E-2</v>
      </c>
    </row>
    <row r="13" spans="1:20" s="103" customFormat="1" x14ac:dyDescent="0.25">
      <c r="A13" s="103">
        <v>5.8333000000000005E-3</v>
      </c>
      <c r="B13" s="103">
        <v>0</v>
      </c>
      <c r="C13" s="103">
        <v>5.8333000000000005E-3</v>
      </c>
      <c r="D13" s="103">
        <v>7.0000000000000001E-3</v>
      </c>
      <c r="E13" s="103">
        <v>5.8333000000000005E-3</v>
      </c>
      <c r="F13" s="103">
        <v>1.8000000000000002E-2</v>
      </c>
      <c r="H13" s="103">
        <v>5.8333000000000005E-3</v>
      </c>
      <c r="I13" s="103">
        <v>0</v>
      </c>
      <c r="J13" s="103">
        <v>5.8333000000000005E-3</v>
      </c>
      <c r="K13" s="103">
        <v>3.0000000000000001E-3</v>
      </c>
      <c r="L13" s="103">
        <v>5.8333000000000005E-3</v>
      </c>
      <c r="M13" s="103">
        <v>9.0000000000000011E-3</v>
      </c>
      <c r="O13" s="103">
        <v>5.8333000000000005E-3</v>
      </c>
      <c r="P13" s="103">
        <v>-6.9999777142857211E-2</v>
      </c>
      <c r="Q13" s="103">
        <v>5.8333000000000005E-3</v>
      </c>
      <c r="R13" s="103">
        <v>5.9204226177976202E-2</v>
      </c>
      <c r="S13" s="103">
        <v>5.8333000000000005E-3</v>
      </c>
      <c r="T13" s="103">
        <v>1.757568E-2</v>
      </c>
    </row>
    <row r="14" spans="1:20" s="103" customFormat="1" x14ac:dyDescent="0.25">
      <c r="A14" s="103">
        <v>6.6667000000000002E-3</v>
      </c>
      <c r="B14" s="103">
        <v>-8.0000000000000002E-3</v>
      </c>
      <c r="C14" s="103">
        <v>6.6667000000000002E-3</v>
      </c>
      <c r="D14" s="103">
        <v>-1E-3</v>
      </c>
      <c r="E14" s="103">
        <v>6.6667000000000002E-3</v>
      </c>
      <c r="F14" s="103">
        <v>0.01</v>
      </c>
      <c r="H14" s="103">
        <v>6.6667000000000002E-3</v>
      </c>
      <c r="I14" s="103">
        <v>-8.0000000000000002E-3</v>
      </c>
      <c r="J14" s="103">
        <v>6.6667000000000002E-3</v>
      </c>
      <c r="K14" s="103">
        <v>4.0000000000000001E-3</v>
      </c>
      <c r="L14" s="103">
        <v>6.6667000000000002E-3</v>
      </c>
      <c r="M14" s="103">
        <v>-5.0000000000000001E-3</v>
      </c>
      <c r="O14" s="103">
        <v>6.6667000000000002E-3</v>
      </c>
      <c r="P14" s="103">
        <v>-5.55716514285714E-2</v>
      </c>
      <c r="Q14" s="103">
        <v>6.6667000000000002E-3</v>
      </c>
      <c r="R14" s="103">
        <v>5.7091134462604998E-2</v>
      </c>
      <c r="S14" s="103">
        <v>6.6667000000000002E-3</v>
      </c>
      <c r="T14" s="103">
        <v>1.6515229090909099E-2</v>
      </c>
    </row>
    <row r="15" spans="1:20" s="103" customFormat="1" x14ac:dyDescent="0.25">
      <c r="A15" s="103">
        <v>7.4999999999999997E-3</v>
      </c>
      <c r="B15" s="103">
        <v>-1.8000000000000002E-2</v>
      </c>
      <c r="C15" s="103">
        <v>7.4999999999999997E-3</v>
      </c>
      <c r="D15" s="103">
        <v>-1.7000000000000001E-2</v>
      </c>
      <c r="E15" s="103">
        <v>7.4999999999999997E-3</v>
      </c>
      <c r="F15" s="103">
        <v>-2E-3</v>
      </c>
      <c r="H15" s="103">
        <v>7.4999999999999997E-3</v>
      </c>
      <c r="I15" s="103">
        <v>-1.8000000000000002E-2</v>
      </c>
      <c r="J15" s="103">
        <v>7.4999999999999997E-3</v>
      </c>
      <c r="K15" s="103">
        <v>4.0000000000000001E-3</v>
      </c>
      <c r="L15" s="103">
        <v>7.4999999999999997E-3</v>
      </c>
      <c r="M15" s="103">
        <v>-2.8000000000000001E-2</v>
      </c>
      <c r="O15" s="103">
        <v>7.4999999999999997E-3</v>
      </c>
      <c r="P15" s="103">
        <v>-3.1142857142857101E-2</v>
      </c>
      <c r="Q15" s="103">
        <v>7.4999999999999997E-3</v>
      </c>
      <c r="R15" s="103">
        <v>4.8977216384348703E-2</v>
      </c>
      <c r="S15" s="103">
        <v>7.4999999999999997E-3</v>
      </c>
      <c r="T15" s="103">
        <v>1.4454545454545499E-2</v>
      </c>
    </row>
    <row r="16" spans="1:20" s="103" customFormat="1" x14ac:dyDescent="0.25">
      <c r="A16" s="103">
        <v>8.3333000000000001E-3</v>
      </c>
      <c r="B16" s="103">
        <v>-2.7E-2</v>
      </c>
      <c r="C16" s="103">
        <v>8.3333000000000001E-3</v>
      </c>
      <c r="D16" s="103">
        <v>-4.1000000000000002E-2</v>
      </c>
      <c r="E16" s="103">
        <v>8.3333000000000001E-3</v>
      </c>
      <c r="F16" s="103">
        <v>-1.2999999999999999E-2</v>
      </c>
      <c r="H16" s="103">
        <v>8.3333000000000001E-3</v>
      </c>
      <c r="I16" s="103">
        <v>-2.7E-2</v>
      </c>
      <c r="J16" s="103">
        <v>8.3333000000000001E-3</v>
      </c>
      <c r="K16" s="103">
        <v>3.0000000000000001E-3</v>
      </c>
      <c r="L16" s="103">
        <v>8.3333000000000001E-3</v>
      </c>
      <c r="M16" s="103">
        <v>-5.6000000000000001E-2</v>
      </c>
      <c r="O16" s="103">
        <v>8.3333000000000001E-3</v>
      </c>
      <c r="P16" s="103">
        <v>-5.7140628571428599E-3</v>
      </c>
      <c r="Q16" s="103">
        <v>8.3333000000000001E-3</v>
      </c>
      <c r="R16" s="103">
        <v>3.8863298306092399E-2</v>
      </c>
      <c r="S16" s="103">
        <v>8.3333000000000001E-3</v>
      </c>
      <c r="T16" s="103">
        <v>1.2393861818181801E-2</v>
      </c>
    </row>
    <row r="17" spans="1:20" s="103" customFormat="1" x14ac:dyDescent="0.25">
      <c r="A17" s="103">
        <v>9.1666999999999998E-3</v>
      </c>
      <c r="B17" s="103">
        <v>-3.1E-2</v>
      </c>
      <c r="C17" s="103">
        <v>9.1666999999999998E-3</v>
      </c>
      <c r="D17" s="103">
        <v>-6.2E-2</v>
      </c>
      <c r="E17" s="103">
        <v>9.1666999999999998E-3</v>
      </c>
      <c r="F17" s="103">
        <v>-1.9E-2</v>
      </c>
      <c r="H17" s="103">
        <v>9.1666999999999998E-3</v>
      </c>
      <c r="I17" s="103">
        <v>-3.1E-2</v>
      </c>
      <c r="J17" s="103">
        <v>9.1666999999999998E-3</v>
      </c>
      <c r="K17" s="103">
        <v>4.0000000000000001E-3</v>
      </c>
      <c r="L17" s="103">
        <v>9.1666999999999998E-3</v>
      </c>
      <c r="M17" s="103">
        <v>-7.9000000000000001E-2</v>
      </c>
      <c r="O17" s="103">
        <v>9.1666999999999998E-3</v>
      </c>
      <c r="P17" s="103">
        <v>1.2714062857142801E-2</v>
      </c>
      <c r="Q17" s="103">
        <v>9.1666999999999998E-3</v>
      </c>
      <c r="R17" s="103">
        <v>3.1750206590721301E-2</v>
      </c>
      <c r="S17" s="103">
        <v>9.1666999999999998E-3</v>
      </c>
      <c r="T17" s="103">
        <v>1.0333410909090899E-2</v>
      </c>
    </row>
    <row r="18" spans="1:20" s="103" customFormat="1" x14ac:dyDescent="0.25">
      <c r="A18" s="103">
        <v>0.01</v>
      </c>
      <c r="B18" s="103">
        <v>-3.2000000000000001E-2</v>
      </c>
      <c r="C18" s="103">
        <v>0.01</v>
      </c>
      <c r="D18" s="103">
        <v>-0.08</v>
      </c>
      <c r="E18" s="103">
        <v>0.01</v>
      </c>
      <c r="F18" s="103">
        <v>-1.7000000000000001E-2</v>
      </c>
      <c r="H18" s="103">
        <v>0.01</v>
      </c>
      <c r="I18" s="103">
        <v>-3.2000000000000001E-2</v>
      </c>
      <c r="J18" s="103">
        <v>0.01</v>
      </c>
      <c r="K18" s="103">
        <v>2E-3</v>
      </c>
      <c r="L18" s="103">
        <v>0.01</v>
      </c>
      <c r="M18" s="103">
        <v>-9.0000000000000011E-2</v>
      </c>
      <c r="O18" s="103">
        <v>0.01</v>
      </c>
      <c r="P18" s="103">
        <v>2.0142857142857101E-2</v>
      </c>
      <c r="Q18" s="103">
        <v>0.01</v>
      </c>
      <c r="R18" s="103">
        <v>2.7636288512465003E-2</v>
      </c>
      <c r="S18" s="103">
        <v>0.01</v>
      </c>
      <c r="T18" s="103">
        <v>7.2727272727272701E-3</v>
      </c>
    </row>
    <row r="19" spans="1:20" s="103" customFormat="1" x14ac:dyDescent="0.25">
      <c r="A19" s="103">
        <v>1.0833300000000001E-2</v>
      </c>
      <c r="B19" s="103">
        <v>-2.7E-2</v>
      </c>
      <c r="C19" s="103">
        <v>1.0833300000000001E-2</v>
      </c>
      <c r="D19" s="103">
        <v>-9.8000000000000004E-2</v>
      </c>
      <c r="E19" s="103">
        <v>1.0833300000000001E-2</v>
      </c>
      <c r="F19" s="103">
        <v>-0.01</v>
      </c>
      <c r="H19" s="103">
        <v>1.0833300000000001E-2</v>
      </c>
      <c r="I19" s="103">
        <v>-2.7E-2</v>
      </c>
      <c r="J19" s="103">
        <v>1.0833300000000001E-2</v>
      </c>
      <c r="K19" s="103">
        <v>-8.0000000000000002E-3</v>
      </c>
      <c r="L19" s="103">
        <v>1.0833300000000001E-2</v>
      </c>
      <c r="M19" s="103">
        <v>-9.0000000000000011E-2</v>
      </c>
      <c r="O19" s="103">
        <v>1.0833300000000001E-2</v>
      </c>
      <c r="P19" s="103">
        <v>2.45716514285714E-2</v>
      </c>
      <c r="Q19" s="103">
        <v>1.0833300000000001E-2</v>
      </c>
      <c r="R19" s="103">
        <v>2.3522370434208701E-2</v>
      </c>
      <c r="S19" s="103">
        <v>1.0833300000000001E-2</v>
      </c>
      <c r="T19" s="103">
        <v>4.2120436363636306E-3</v>
      </c>
    </row>
    <row r="20" spans="1:20" s="103" customFormat="1" x14ac:dyDescent="0.25">
      <c r="A20" s="103">
        <v>1.16667E-2</v>
      </c>
      <c r="B20" s="103">
        <v>-1.7000000000000001E-2</v>
      </c>
      <c r="C20" s="103">
        <v>1.16667E-2</v>
      </c>
      <c r="D20" s="103">
        <v>-0.11699999999999999</v>
      </c>
      <c r="E20" s="103">
        <v>1.16667E-2</v>
      </c>
      <c r="F20" s="103">
        <v>-1E-3</v>
      </c>
      <c r="H20" s="103">
        <v>1.16667E-2</v>
      </c>
      <c r="I20" s="103">
        <v>-1.7000000000000001E-2</v>
      </c>
      <c r="J20" s="103">
        <v>1.16667E-2</v>
      </c>
      <c r="K20" s="103">
        <v>-2.5000000000000001E-2</v>
      </c>
      <c r="L20" s="103">
        <v>1.16667E-2</v>
      </c>
      <c r="M20" s="103">
        <v>-8.8999999999999996E-2</v>
      </c>
      <c r="O20" s="103">
        <v>1.16667E-2</v>
      </c>
      <c r="P20" s="103">
        <v>2.69997771428571E-2</v>
      </c>
      <c r="Q20" s="103">
        <v>1.16667E-2</v>
      </c>
      <c r="R20" s="103">
        <v>1.8409278718837498E-2</v>
      </c>
      <c r="S20" s="103">
        <v>1.16667E-2</v>
      </c>
      <c r="T20" s="103">
        <v>4.1515927272727194E-3</v>
      </c>
    </row>
    <row r="21" spans="1:20" s="103" customFormat="1" x14ac:dyDescent="0.25">
      <c r="A21" s="103">
        <v>1.2500000000000001E-2</v>
      </c>
      <c r="B21" s="103">
        <v>-7.0000000000000001E-3</v>
      </c>
      <c r="C21" s="103">
        <v>1.2500000000000001E-2</v>
      </c>
      <c r="D21" s="103">
        <v>-0.13300000000000001</v>
      </c>
      <c r="E21" s="103">
        <v>1.2500000000000001E-2</v>
      </c>
      <c r="F21" s="103">
        <v>9.0000000000000011E-3</v>
      </c>
      <c r="H21" s="103">
        <v>1.2500000000000001E-2</v>
      </c>
      <c r="I21" s="103">
        <v>-7.0000000000000001E-3</v>
      </c>
      <c r="J21" s="103">
        <v>1.2500000000000001E-2</v>
      </c>
      <c r="K21" s="103">
        <v>-4.1000000000000002E-2</v>
      </c>
      <c r="L21" s="103">
        <v>1.2500000000000001E-2</v>
      </c>
      <c r="M21" s="103">
        <v>-9.4E-2</v>
      </c>
      <c r="O21" s="103">
        <v>1.2500000000000001E-2</v>
      </c>
      <c r="P21" s="103">
        <v>2.8428571428571397E-2</v>
      </c>
      <c r="Q21" s="103">
        <v>1.2500000000000001E-2</v>
      </c>
      <c r="R21" s="103">
        <v>1.32953606405812E-2</v>
      </c>
      <c r="S21" s="103">
        <v>1.2500000000000001E-2</v>
      </c>
      <c r="T21" s="103">
        <v>6.0909090909090904E-3</v>
      </c>
    </row>
    <row r="22" spans="1:20" s="103" customFormat="1" x14ac:dyDescent="0.25">
      <c r="A22" s="103">
        <v>1.3333300000000001E-2</v>
      </c>
      <c r="B22" s="103">
        <v>-1E-3</v>
      </c>
      <c r="C22" s="103">
        <v>1.3333300000000001E-2</v>
      </c>
      <c r="D22" s="103">
        <v>-0.14499999999999999</v>
      </c>
      <c r="E22" s="103">
        <v>1.3333300000000001E-2</v>
      </c>
      <c r="F22" s="103">
        <v>1.7000000000000001E-2</v>
      </c>
      <c r="H22" s="103">
        <v>1.3333300000000001E-2</v>
      </c>
      <c r="I22" s="103">
        <v>-1E-3</v>
      </c>
      <c r="J22" s="103">
        <v>1.3333300000000001E-2</v>
      </c>
      <c r="K22" s="103">
        <v>-4.9000000000000002E-2</v>
      </c>
      <c r="L22" s="103">
        <v>1.3333300000000001E-2</v>
      </c>
      <c r="M22" s="103">
        <v>-0.10199999999999999</v>
      </c>
      <c r="O22" s="103">
        <v>1.3333300000000001E-2</v>
      </c>
      <c r="P22" s="103">
        <v>2.8857365714285699E-2</v>
      </c>
      <c r="Q22" s="103">
        <v>1.3333300000000001E-2</v>
      </c>
      <c r="R22" s="103">
        <v>9.1814425623249398E-3</v>
      </c>
      <c r="S22" s="103">
        <v>1.3333300000000001E-2</v>
      </c>
      <c r="T22" s="103">
        <v>9.0302254545454493E-3</v>
      </c>
    </row>
    <row r="23" spans="1:20" s="103" customFormat="1" x14ac:dyDescent="0.25">
      <c r="A23" s="103">
        <v>1.4166699999999999E-2</v>
      </c>
      <c r="B23" s="103">
        <v>4.0000000000000001E-3</v>
      </c>
      <c r="C23" s="103">
        <v>1.4166699999999999E-2</v>
      </c>
      <c r="D23" s="103">
        <v>-0.153</v>
      </c>
      <c r="E23" s="103">
        <v>1.4166699999999999E-2</v>
      </c>
      <c r="F23" s="103">
        <v>2.1999999999999999E-2</v>
      </c>
      <c r="H23" s="103">
        <v>1.4166699999999999E-2</v>
      </c>
      <c r="I23" s="103">
        <v>4.0000000000000001E-3</v>
      </c>
      <c r="J23" s="103">
        <v>1.4166699999999999E-2</v>
      </c>
      <c r="K23" s="103">
        <v>-5.5E-2</v>
      </c>
      <c r="L23" s="103">
        <v>1.4166699999999999E-2</v>
      </c>
      <c r="M23" s="103">
        <v>-0.107</v>
      </c>
      <c r="O23" s="103">
        <v>1.4166699999999999E-2</v>
      </c>
      <c r="P23" s="103">
        <v>2.82854914285714E-2</v>
      </c>
      <c r="Q23" s="103">
        <v>1.4166699999999999E-2</v>
      </c>
      <c r="R23" s="103">
        <v>4.0683508469537598E-3</v>
      </c>
      <c r="S23" s="103">
        <v>1.4166699999999999E-2</v>
      </c>
      <c r="T23" s="103">
        <v>1.19697745454545E-2</v>
      </c>
    </row>
    <row r="24" spans="1:20" s="103" customFormat="1" x14ac:dyDescent="0.25">
      <c r="A24" s="103">
        <v>1.4999999999999999E-2</v>
      </c>
      <c r="B24" s="103">
        <v>8.0000000000000002E-3</v>
      </c>
      <c r="C24" s="103">
        <v>1.4999999999999999E-2</v>
      </c>
      <c r="D24" s="103">
        <v>-0.154</v>
      </c>
      <c r="E24" s="103">
        <v>1.4999999999999999E-2</v>
      </c>
      <c r="F24" s="103">
        <v>2.1999999999999999E-2</v>
      </c>
      <c r="H24" s="103">
        <v>1.4999999999999999E-2</v>
      </c>
      <c r="I24" s="103">
        <v>8.0000000000000002E-3</v>
      </c>
      <c r="J24" s="103">
        <v>1.4999999999999999E-2</v>
      </c>
      <c r="K24" s="103">
        <v>-5.7000000000000002E-2</v>
      </c>
      <c r="L24" s="103">
        <v>1.4999999999999999E-2</v>
      </c>
      <c r="M24" s="103">
        <v>-0.10900000000000001</v>
      </c>
      <c r="O24" s="103">
        <v>1.4999999999999999E-2</v>
      </c>
      <c r="P24" s="103">
        <v>2.57142857142857E-2</v>
      </c>
      <c r="Q24" s="103">
        <v>1.4999999999999999E-2</v>
      </c>
      <c r="R24" s="103">
        <v>-2.0455672313025399E-3</v>
      </c>
      <c r="S24" s="103">
        <v>1.4999999999999999E-2</v>
      </c>
      <c r="T24" s="103">
        <v>1.29090909090909E-2</v>
      </c>
    </row>
    <row r="25" spans="1:20" s="103" customFormat="1" x14ac:dyDescent="0.25">
      <c r="A25" s="103">
        <v>1.5833300000000002E-2</v>
      </c>
      <c r="B25" s="103">
        <v>0.01</v>
      </c>
      <c r="C25" s="103">
        <v>1.5833300000000002E-2</v>
      </c>
      <c r="D25" s="103">
        <v>-0.14899999999999999</v>
      </c>
      <c r="E25" s="103">
        <v>1.5833300000000002E-2</v>
      </c>
      <c r="F25" s="103">
        <v>1.4E-2</v>
      </c>
      <c r="H25" s="103">
        <v>1.5833300000000002E-2</v>
      </c>
      <c r="I25" s="103">
        <v>0.01</v>
      </c>
      <c r="J25" s="103">
        <v>1.5833300000000002E-2</v>
      </c>
      <c r="K25" s="103">
        <v>-6.2E-2</v>
      </c>
      <c r="L25" s="103">
        <v>1.5833300000000002E-2</v>
      </c>
      <c r="M25" s="103">
        <v>-0.111</v>
      </c>
      <c r="O25" s="103">
        <v>1.5833300000000002E-2</v>
      </c>
      <c r="P25" s="103">
        <v>2.0143079999999997E-2</v>
      </c>
      <c r="Q25" s="103">
        <v>1.5833300000000002E-2</v>
      </c>
      <c r="R25" s="103">
        <v>-7.1594853095588102E-3</v>
      </c>
      <c r="S25" s="103">
        <v>1.5833300000000002E-2</v>
      </c>
      <c r="T25" s="103">
        <v>1.48484072727273E-2</v>
      </c>
    </row>
    <row r="26" spans="1:20" s="103" customFormat="1" x14ac:dyDescent="0.25">
      <c r="A26" s="103">
        <v>1.66667E-2</v>
      </c>
      <c r="B26" s="103">
        <v>0.01</v>
      </c>
      <c r="C26" s="103">
        <v>1.66667E-2</v>
      </c>
      <c r="D26" s="103">
        <v>-0.14499999999999999</v>
      </c>
      <c r="E26" s="103">
        <v>1.66667E-2</v>
      </c>
      <c r="F26" s="103">
        <v>-1E-3</v>
      </c>
      <c r="H26" s="103">
        <v>1.66667E-2</v>
      </c>
      <c r="I26" s="103">
        <v>0.01</v>
      </c>
      <c r="J26" s="103">
        <v>1.66667E-2</v>
      </c>
      <c r="K26" s="103">
        <v>-7.4999999999999997E-2</v>
      </c>
      <c r="L26" s="103">
        <v>1.66667E-2</v>
      </c>
      <c r="M26" s="103">
        <v>-0.11299999999999999</v>
      </c>
      <c r="O26" s="103">
        <v>1.66667E-2</v>
      </c>
      <c r="P26" s="103">
        <v>1.1571205714285701E-2</v>
      </c>
      <c r="Q26" s="103">
        <v>1.66667E-2</v>
      </c>
      <c r="R26" s="103">
        <v>-1.2272577024929999E-2</v>
      </c>
      <c r="S26" s="103">
        <v>1.66667E-2</v>
      </c>
      <c r="T26" s="103">
        <v>1.47879563636364E-2</v>
      </c>
    </row>
    <row r="27" spans="1:20" s="103" customFormat="1" x14ac:dyDescent="0.25">
      <c r="A27" s="103">
        <v>1.7499999999999998E-2</v>
      </c>
      <c r="B27" s="103">
        <v>5.0000000000000001E-3</v>
      </c>
      <c r="C27" s="103">
        <v>1.7499999999999998E-2</v>
      </c>
      <c r="D27" s="103">
        <v>-0.13999999999999999</v>
      </c>
      <c r="E27" s="103">
        <v>1.7499999999999998E-2</v>
      </c>
      <c r="F27" s="103">
        <v>-1.7000000000000001E-2</v>
      </c>
      <c r="H27" s="103">
        <v>1.7499999999999998E-2</v>
      </c>
      <c r="I27" s="103">
        <v>5.0000000000000001E-3</v>
      </c>
      <c r="J27" s="103">
        <v>1.7499999999999998E-2</v>
      </c>
      <c r="K27" s="103">
        <v>-9.0000000000000011E-2</v>
      </c>
      <c r="L27" s="103">
        <v>1.7499999999999998E-2</v>
      </c>
      <c r="M27" s="103">
        <v>-0.114</v>
      </c>
      <c r="O27" s="103">
        <v>1.7499999999999998E-2</v>
      </c>
      <c r="P27" s="103">
        <v>0</v>
      </c>
      <c r="Q27" s="103">
        <v>1.7499999999999998E-2</v>
      </c>
      <c r="R27" s="103">
        <v>-1.6386495103186297E-2</v>
      </c>
      <c r="S27" s="103">
        <v>1.7499999999999998E-2</v>
      </c>
      <c r="T27" s="103">
        <v>1.27272727272727E-2</v>
      </c>
    </row>
    <row r="28" spans="1:20" s="103" customFormat="1" x14ac:dyDescent="0.25">
      <c r="A28" s="103">
        <v>1.83333E-2</v>
      </c>
      <c r="B28" s="103">
        <v>-4.0000000000000001E-3</v>
      </c>
      <c r="C28" s="103">
        <v>1.83333E-2</v>
      </c>
      <c r="D28" s="103">
        <v>-0.12999999999999998</v>
      </c>
      <c r="E28" s="103">
        <v>1.83333E-2</v>
      </c>
      <c r="F28" s="103">
        <v>-2.9000000000000001E-2</v>
      </c>
      <c r="H28" s="103">
        <v>1.83333E-2</v>
      </c>
      <c r="I28" s="103">
        <v>-4.0000000000000001E-3</v>
      </c>
      <c r="J28" s="103">
        <v>1.83333E-2</v>
      </c>
      <c r="K28" s="103">
        <v>-9.8999999999999991E-2</v>
      </c>
      <c r="L28" s="103">
        <v>1.83333E-2</v>
      </c>
      <c r="M28" s="103">
        <v>-0.114</v>
      </c>
      <c r="O28" s="103">
        <v>1.83333E-2</v>
      </c>
      <c r="P28" s="103">
        <v>1.0630835012284299E-2</v>
      </c>
      <c r="Q28" s="103">
        <v>1.83333E-2</v>
      </c>
      <c r="R28" s="103">
        <v>-1.9500413181442598E-2</v>
      </c>
      <c r="S28" s="103">
        <v>1.83333E-2</v>
      </c>
      <c r="T28" s="103">
        <v>9.6665890909090803E-3</v>
      </c>
    </row>
    <row r="29" spans="1:20" s="103" customFormat="1" x14ac:dyDescent="0.25">
      <c r="A29" s="103">
        <v>1.9166700000000002E-2</v>
      </c>
      <c r="B29" s="103">
        <v>-1.5000000000000001E-2</v>
      </c>
      <c r="C29" s="103">
        <v>1.9166700000000002E-2</v>
      </c>
      <c r="D29" s="103">
        <v>-0.104</v>
      </c>
      <c r="E29" s="103">
        <v>1.9166700000000002E-2</v>
      </c>
      <c r="F29" s="103">
        <v>-3.4999999999999996E-2</v>
      </c>
      <c r="H29" s="103">
        <v>1.9166700000000002E-2</v>
      </c>
      <c r="I29" s="103">
        <v>-1.5000000000000001E-2</v>
      </c>
      <c r="J29" s="103">
        <v>1.9166700000000002E-2</v>
      </c>
      <c r="K29" s="103">
        <v>-9.8999999999999991E-2</v>
      </c>
      <c r="L29" s="103">
        <v>1.9166700000000002E-2</v>
      </c>
      <c r="M29" s="103">
        <v>-0.115</v>
      </c>
      <c r="O29" s="103">
        <v>1.9166700000000002E-2</v>
      </c>
      <c r="P29" s="103">
        <v>1.9264025819001801E-2</v>
      </c>
      <c r="Q29" s="103">
        <v>1.9166700000000002E-2</v>
      </c>
      <c r="R29" s="103">
        <v>-1.96135048968137E-2</v>
      </c>
      <c r="S29" s="103">
        <v>1.9166700000000002E-2</v>
      </c>
      <c r="T29" s="103">
        <v>4.60613818181817E-3</v>
      </c>
    </row>
    <row r="30" spans="1:20" s="103" customFormat="1" x14ac:dyDescent="0.25">
      <c r="A30" s="103">
        <v>0.02</v>
      </c>
      <c r="B30" s="103">
        <v>-2.0999999999999998E-2</v>
      </c>
      <c r="C30" s="103">
        <v>0.02</v>
      </c>
      <c r="D30" s="103">
        <v>-7.4999999999999997E-2</v>
      </c>
      <c r="E30" s="103">
        <v>0.02</v>
      </c>
      <c r="F30" s="103">
        <v>-3.6999999999999998E-2</v>
      </c>
      <c r="H30" s="103">
        <v>0.02</v>
      </c>
      <c r="I30" s="103">
        <v>-2.0999999999999998E-2</v>
      </c>
      <c r="J30" s="103">
        <v>0.02</v>
      </c>
      <c r="K30" s="103">
        <v>-9.4E-2</v>
      </c>
      <c r="L30" s="103">
        <v>0.02</v>
      </c>
      <c r="M30" s="103">
        <v>-0.11900000000000001</v>
      </c>
      <c r="O30" s="103">
        <v>0.02</v>
      </c>
      <c r="P30" s="103">
        <v>2.6894860831286001E-2</v>
      </c>
      <c r="Q30" s="103">
        <v>0.02</v>
      </c>
      <c r="R30" s="103">
        <v>-2.0727422975070003E-2</v>
      </c>
      <c r="S30" s="103">
        <v>0.02</v>
      </c>
      <c r="T30" s="103">
        <v>-1.4545454545454599E-3</v>
      </c>
    </row>
    <row r="31" spans="1:20" s="103" customFormat="1" x14ac:dyDescent="0.25">
      <c r="A31" s="103">
        <v>2.0833299999999999E-2</v>
      </c>
      <c r="B31" s="103">
        <v>-2.5000000000000001E-2</v>
      </c>
      <c r="C31" s="103">
        <v>2.0833299999999999E-2</v>
      </c>
      <c r="D31" s="103">
        <v>-6.0000000000000005E-2</v>
      </c>
      <c r="E31" s="103">
        <v>2.0833299999999999E-2</v>
      </c>
      <c r="F31" s="103">
        <v>-3.6000000000000004E-2</v>
      </c>
      <c r="H31" s="103">
        <v>2.0833299999999999E-2</v>
      </c>
      <c r="I31" s="103">
        <v>-2.5000000000000001E-2</v>
      </c>
      <c r="J31" s="103">
        <v>2.0833299999999999E-2</v>
      </c>
      <c r="K31" s="103">
        <v>-8.8999999999999996E-2</v>
      </c>
      <c r="L31" s="103">
        <v>2.0833299999999999E-2</v>
      </c>
      <c r="M31" s="103">
        <v>-0.12300000000000001</v>
      </c>
      <c r="O31" s="103">
        <v>2.0833299999999999E-2</v>
      </c>
      <c r="P31" s="103">
        <v>3.3525695843570201E-2</v>
      </c>
      <c r="Q31" s="103">
        <v>2.0833299999999999E-2</v>
      </c>
      <c r="R31" s="103">
        <v>-2.0841341053326301E-2</v>
      </c>
      <c r="S31" s="103">
        <v>2.0833299999999999E-2</v>
      </c>
      <c r="T31" s="103">
        <v>-9.5152290909090997E-3</v>
      </c>
    </row>
    <row r="32" spans="1:20" s="103" customFormat="1" x14ac:dyDescent="0.25">
      <c r="A32" s="103">
        <v>2.1666700000000001E-2</v>
      </c>
      <c r="B32" s="103">
        <v>-2.5000000000000001E-2</v>
      </c>
      <c r="C32" s="103">
        <v>2.1666700000000001E-2</v>
      </c>
      <c r="D32" s="103">
        <v>-6.7000000000000004E-2</v>
      </c>
      <c r="E32" s="103">
        <v>2.1666700000000001E-2</v>
      </c>
      <c r="F32" s="103">
        <v>-3.4000000000000002E-2</v>
      </c>
      <c r="H32" s="103">
        <v>2.1666700000000001E-2</v>
      </c>
      <c r="I32" s="103">
        <v>-2.5000000000000001E-2</v>
      </c>
      <c r="J32" s="103">
        <v>2.1666700000000001E-2</v>
      </c>
      <c r="K32" s="103">
        <v>-8.3999999999999991E-2</v>
      </c>
      <c r="L32" s="103">
        <v>2.1666700000000001E-2</v>
      </c>
      <c r="M32" s="103">
        <v>-0.124</v>
      </c>
      <c r="O32" s="103">
        <v>2.1666700000000001E-2</v>
      </c>
      <c r="P32" s="103">
        <v>4.0158886650287696E-2</v>
      </c>
      <c r="Q32" s="103">
        <v>2.1666700000000001E-2</v>
      </c>
      <c r="R32" s="103">
        <v>-2.1954432768697497E-2</v>
      </c>
      <c r="S32" s="103">
        <v>2.1666700000000001E-2</v>
      </c>
      <c r="T32" s="103">
        <v>-1.8575680000000001E-2</v>
      </c>
    </row>
    <row r="33" spans="1:20" s="103" customFormat="1" x14ac:dyDescent="0.25">
      <c r="A33" s="103">
        <v>2.2499999999999999E-2</v>
      </c>
      <c r="B33" s="103">
        <v>-1.9E-2</v>
      </c>
      <c r="C33" s="103">
        <v>2.2499999999999999E-2</v>
      </c>
      <c r="D33" s="103">
        <v>-8.6000000000000007E-2</v>
      </c>
      <c r="E33" s="103">
        <v>2.2499999999999999E-2</v>
      </c>
      <c r="F33" s="103">
        <v>-3.1E-2</v>
      </c>
      <c r="H33" s="103">
        <v>2.2499999999999999E-2</v>
      </c>
      <c r="I33" s="103">
        <v>-1.9E-2</v>
      </c>
      <c r="J33" s="103">
        <v>2.2499999999999999E-2</v>
      </c>
      <c r="K33" s="103">
        <v>-8.3000000000000004E-2</v>
      </c>
      <c r="L33" s="103">
        <v>2.2499999999999999E-2</v>
      </c>
      <c r="M33" s="103">
        <v>-0.12999999999999998</v>
      </c>
      <c r="O33" s="103">
        <v>2.2499999999999999E-2</v>
      </c>
      <c r="P33" s="103">
        <v>4.4789721662571898E-2</v>
      </c>
      <c r="Q33" s="103">
        <v>2.2499999999999999E-2</v>
      </c>
      <c r="R33" s="103">
        <v>-2.30683508469538E-2</v>
      </c>
      <c r="S33" s="103">
        <v>2.2499999999999999E-2</v>
      </c>
      <c r="T33" s="103">
        <v>-2.5636363636363603E-2</v>
      </c>
    </row>
    <row r="34" spans="1:20" s="103" customFormat="1" x14ac:dyDescent="0.25">
      <c r="A34" s="103">
        <v>2.3333300000000001E-2</v>
      </c>
      <c r="B34" s="103">
        <v>-6.0000000000000001E-3</v>
      </c>
      <c r="C34" s="103">
        <v>2.3333300000000001E-2</v>
      </c>
      <c r="D34" s="103">
        <v>-9.6000000000000002E-2</v>
      </c>
      <c r="E34" s="103">
        <v>2.3333300000000001E-2</v>
      </c>
      <c r="F34" s="103">
        <v>-2.9000000000000001E-2</v>
      </c>
      <c r="H34" s="103">
        <v>2.3333300000000001E-2</v>
      </c>
      <c r="I34" s="103">
        <v>-6.0000000000000001E-3</v>
      </c>
      <c r="J34" s="103">
        <v>2.3333300000000001E-2</v>
      </c>
      <c r="K34" s="103">
        <v>-8.8999999999999996E-2</v>
      </c>
      <c r="L34" s="103">
        <v>2.3333300000000001E-2</v>
      </c>
      <c r="M34" s="103">
        <v>-0.14699999999999999</v>
      </c>
      <c r="O34" s="103">
        <v>2.3333300000000001E-2</v>
      </c>
      <c r="P34" s="103">
        <v>4.8420556674856202E-2</v>
      </c>
      <c r="Q34" s="103">
        <v>2.3333300000000001E-2</v>
      </c>
      <c r="R34" s="103">
        <v>-2.4182268925209999E-2</v>
      </c>
      <c r="S34" s="103">
        <v>2.3333300000000001E-2</v>
      </c>
      <c r="T34" s="103">
        <v>-3.0697047272727297E-2</v>
      </c>
    </row>
    <row r="35" spans="1:20" s="103" customFormat="1" x14ac:dyDescent="0.25">
      <c r="A35" s="103">
        <v>2.4166699999999999E-2</v>
      </c>
      <c r="B35" s="103">
        <v>1.2E-2</v>
      </c>
      <c r="C35" s="103">
        <v>2.4166699999999999E-2</v>
      </c>
      <c r="D35" s="103">
        <v>-8.8999999999999996E-2</v>
      </c>
      <c r="E35" s="103">
        <v>2.4166699999999999E-2</v>
      </c>
      <c r="F35" s="103">
        <v>-2.4E-2</v>
      </c>
      <c r="H35" s="103">
        <v>2.4166699999999999E-2</v>
      </c>
      <c r="I35" s="103">
        <v>1.2E-2</v>
      </c>
      <c r="J35" s="103">
        <v>2.4166699999999999E-2</v>
      </c>
      <c r="K35" s="103">
        <v>-9.8999999999999991E-2</v>
      </c>
      <c r="L35" s="103">
        <v>2.4166699999999999E-2</v>
      </c>
      <c r="M35" s="103">
        <v>-0.17100000000000001</v>
      </c>
      <c r="O35" s="103">
        <v>2.4166699999999999E-2</v>
      </c>
      <c r="P35" s="103">
        <v>5.0053747481573603E-2</v>
      </c>
      <c r="Q35" s="103">
        <v>2.4166699999999999E-2</v>
      </c>
      <c r="R35" s="103">
        <v>-2.4295360640581298E-2</v>
      </c>
      <c r="S35" s="103">
        <v>2.4166699999999999E-2</v>
      </c>
      <c r="T35" s="103">
        <v>-3.2757498181818195E-2</v>
      </c>
    </row>
    <row r="36" spans="1:20" s="103" customFormat="1" x14ac:dyDescent="0.25">
      <c r="A36" s="103">
        <v>2.5000000000000001E-2</v>
      </c>
      <c r="B36" s="103">
        <v>3.0000000000000002E-2</v>
      </c>
      <c r="C36" s="103">
        <v>2.5000000000000001E-2</v>
      </c>
      <c r="D36" s="103">
        <v>-6.3E-2</v>
      </c>
      <c r="E36" s="103">
        <v>2.5000000000000001E-2</v>
      </c>
      <c r="F36" s="103">
        <v>-1.8000000000000002E-2</v>
      </c>
      <c r="H36" s="103">
        <v>2.5000000000000001E-2</v>
      </c>
      <c r="I36" s="103">
        <v>3.0000000000000002E-2</v>
      </c>
      <c r="J36" s="103">
        <v>2.5000000000000001E-2</v>
      </c>
      <c r="K36" s="103">
        <v>-0.11</v>
      </c>
      <c r="L36" s="103">
        <v>2.5000000000000001E-2</v>
      </c>
      <c r="M36" s="103">
        <v>-0.193</v>
      </c>
      <c r="O36" s="103">
        <v>2.5000000000000001E-2</v>
      </c>
      <c r="P36" s="103">
        <v>5.0684582493857898E-2</v>
      </c>
      <c r="Q36" s="103">
        <v>2.5000000000000001E-2</v>
      </c>
      <c r="R36" s="103">
        <v>-2.4409278718837499E-2</v>
      </c>
      <c r="S36" s="103">
        <v>2.5000000000000001E-2</v>
      </c>
      <c r="T36" s="103">
        <v>-3.3818181818181803E-2</v>
      </c>
    </row>
    <row r="37" spans="1:20" s="103" customFormat="1" x14ac:dyDescent="0.25">
      <c r="A37" s="103">
        <v>2.5833299999999997E-2</v>
      </c>
      <c r="B37" s="103">
        <v>4.1000000000000002E-2</v>
      </c>
      <c r="C37" s="103">
        <v>2.5833299999999997E-2</v>
      </c>
      <c r="D37" s="103">
        <v>-2.9000000000000001E-2</v>
      </c>
      <c r="E37" s="103">
        <v>2.5833299999999997E-2</v>
      </c>
      <c r="F37" s="103">
        <v>-4.0000000000000001E-3</v>
      </c>
      <c r="H37" s="103">
        <v>2.5833299999999997E-2</v>
      </c>
      <c r="I37" s="103">
        <v>4.1000000000000002E-2</v>
      </c>
      <c r="J37" s="103">
        <v>2.5833299999999997E-2</v>
      </c>
      <c r="K37" s="103">
        <v>-0.11699999999999999</v>
      </c>
      <c r="L37" s="103">
        <v>2.5833299999999997E-2</v>
      </c>
      <c r="M37" s="103">
        <v>-0.20699999999999999</v>
      </c>
      <c r="O37" s="103">
        <v>2.5833299999999997E-2</v>
      </c>
      <c r="P37" s="103">
        <v>4.9315417506142094E-2</v>
      </c>
      <c r="Q37" s="103">
        <v>2.5833299999999997E-2</v>
      </c>
      <c r="R37" s="103">
        <v>-2.3523196797093898E-2</v>
      </c>
      <c r="S37" s="103">
        <v>2.5833299999999997E-2</v>
      </c>
      <c r="T37" s="103">
        <v>-3.48788654545455E-2</v>
      </c>
    </row>
    <row r="38" spans="1:20" s="103" customFormat="1" x14ac:dyDescent="0.25">
      <c r="A38" s="103">
        <v>2.6666699999999998E-2</v>
      </c>
      <c r="B38" s="103">
        <v>4.1000000000000002E-2</v>
      </c>
      <c r="C38" s="103">
        <v>2.6666699999999998E-2</v>
      </c>
      <c r="D38" s="103">
        <v>-4.0000000000000001E-3</v>
      </c>
      <c r="E38" s="103">
        <v>2.6666699999999998E-2</v>
      </c>
      <c r="F38" s="103">
        <v>8.0000000000000002E-3</v>
      </c>
      <c r="H38" s="103">
        <v>2.6666699999999998E-2</v>
      </c>
      <c r="I38" s="103">
        <v>4.1000000000000002E-2</v>
      </c>
      <c r="J38" s="103">
        <v>2.6666699999999998E-2</v>
      </c>
      <c r="K38" s="103">
        <v>-0.11699999999999999</v>
      </c>
      <c r="L38" s="103">
        <v>2.6666699999999998E-2</v>
      </c>
      <c r="M38" s="103">
        <v>-0.216</v>
      </c>
      <c r="O38" s="103">
        <v>2.6666699999999998E-2</v>
      </c>
      <c r="P38" s="103">
        <v>4.49486083128596E-2</v>
      </c>
      <c r="Q38" s="103">
        <v>2.6666699999999998E-2</v>
      </c>
      <c r="R38" s="103">
        <v>-2.3636288512464999E-2</v>
      </c>
      <c r="S38" s="103">
        <v>2.6666699999999998E-2</v>
      </c>
      <c r="T38" s="103">
        <v>-3.6939316363636399E-2</v>
      </c>
    </row>
    <row r="39" spans="1:20" s="103" customFormat="1" x14ac:dyDescent="0.25">
      <c r="A39" s="103">
        <v>2.7500000000000004E-2</v>
      </c>
      <c r="B39" s="103">
        <v>2.8000000000000001E-2</v>
      </c>
      <c r="C39" s="103">
        <v>2.7500000000000004E-2</v>
      </c>
      <c r="D39" s="103">
        <v>3.0000000000000001E-3</v>
      </c>
      <c r="E39" s="103">
        <v>2.7500000000000004E-2</v>
      </c>
      <c r="F39" s="103">
        <v>1.5000000000000001E-2</v>
      </c>
      <c r="H39" s="103">
        <v>2.7500000000000004E-2</v>
      </c>
      <c r="I39" s="103">
        <v>2.8000000000000001E-2</v>
      </c>
      <c r="J39" s="103">
        <v>2.7500000000000004E-2</v>
      </c>
      <c r="K39" s="103">
        <v>-0.11600000000000001</v>
      </c>
      <c r="L39" s="103">
        <v>2.7500000000000004E-2</v>
      </c>
      <c r="M39" s="103">
        <v>-0.219</v>
      </c>
      <c r="O39" s="103">
        <v>2.7500000000000004E-2</v>
      </c>
      <c r="P39" s="103">
        <v>3.8579443325143903E-2</v>
      </c>
      <c r="Q39" s="103">
        <v>2.7500000000000004E-2</v>
      </c>
      <c r="R39" s="103">
        <v>-2.3750206590721301E-2</v>
      </c>
      <c r="S39" s="103">
        <v>2.7500000000000004E-2</v>
      </c>
      <c r="T39" s="103">
        <v>-3.9E-2</v>
      </c>
    </row>
    <row r="40" spans="1:20" s="103" customFormat="1" x14ac:dyDescent="0.25">
      <c r="A40" s="103">
        <v>2.8333299999999999E-2</v>
      </c>
      <c r="B40" s="103">
        <v>6.0000000000000001E-3</v>
      </c>
      <c r="C40" s="103">
        <v>2.8333299999999999E-2</v>
      </c>
      <c r="D40" s="103">
        <v>-1E-3</v>
      </c>
      <c r="E40" s="103">
        <v>2.8333299999999999E-2</v>
      </c>
      <c r="F40" s="103">
        <v>1.5000000000000001E-2</v>
      </c>
      <c r="H40" s="103">
        <v>2.8333299999999999E-2</v>
      </c>
      <c r="I40" s="103">
        <v>6.0000000000000001E-3</v>
      </c>
      <c r="J40" s="103">
        <v>2.8333299999999999E-2</v>
      </c>
      <c r="K40" s="103">
        <v>-0.11799999999999999</v>
      </c>
      <c r="L40" s="103">
        <v>2.8333299999999999E-2</v>
      </c>
      <c r="M40" s="103">
        <v>-0.22</v>
      </c>
      <c r="O40" s="103">
        <v>2.8333299999999999E-2</v>
      </c>
      <c r="P40" s="103">
        <v>3.2210278337428101E-2</v>
      </c>
      <c r="Q40" s="103">
        <v>2.8333299999999999E-2</v>
      </c>
      <c r="R40" s="103">
        <v>-2.2864124668977602E-2</v>
      </c>
      <c r="S40" s="103">
        <v>2.8333299999999999E-2</v>
      </c>
      <c r="T40" s="103">
        <v>-4.1060683636363601E-2</v>
      </c>
    </row>
    <row r="41" spans="1:20" s="103" customFormat="1" x14ac:dyDescent="0.25">
      <c r="A41" s="103">
        <v>2.91667E-2</v>
      </c>
      <c r="B41" s="103">
        <v>-1.9E-2</v>
      </c>
      <c r="C41" s="103">
        <v>2.91667E-2</v>
      </c>
      <c r="D41" s="103">
        <v>-6.0000000000000001E-3</v>
      </c>
      <c r="E41" s="103">
        <v>2.91667E-2</v>
      </c>
      <c r="F41" s="103">
        <v>1.0999999999999999E-2</v>
      </c>
      <c r="H41" s="103">
        <v>2.91667E-2</v>
      </c>
      <c r="I41" s="103">
        <v>-1.9E-2</v>
      </c>
      <c r="J41" s="103">
        <v>2.91667E-2</v>
      </c>
      <c r="K41" s="103">
        <v>-0.127</v>
      </c>
      <c r="L41" s="103">
        <v>2.91667E-2</v>
      </c>
      <c r="M41" s="103">
        <v>-0.219</v>
      </c>
      <c r="O41" s="103">
        <v>2.91667E-2</v>
      </c>
      <c r="P41" s="103">
        <v>2.5843469144145599E-2</v>
      </c>
      <c r="Q41" s="103">
        <v>2.91667E-2</v>
      </c>
      <c r="R41" s="103">
        <v>-2.3977216384348802E-2</v>
      </c>
      <c r="S41" s="103">
        <v>2.91667E-2</v>
      </c>
      <c r="T41" s="103">
        <v>-4.3121134545454604E-2</v>
      </c>
    </row>
    <row r="42" spans="1:20" s="103" customFormat="1" x14ac:dyDescent="0.25">
      <c r="A42" s="103">
        <v>0.03</v>
      </c>
      <c r="B42" s="103">
        <v>-3.9E-2</v>
      </c>
      <c r="C42" s="103">
        <v>0.03</v>
      </c>
      <c r="D42" s="103">
        <v>-5.0000000000000001E-3</v>
      </c>
      <c r="E42" s="103">
        <v>0.03</v>
      </c>
      <c r="F42" s="103">
        <v>9.0000000000000011E-3</v>
      </c>
      <c r="H42" s="103">
        <v>0.03</v>
      </c>
      <c r="I42" s="103">
        <v>-3.9E-2</v>
      </c>
      <c r="J42" s="103">
        <v>0.03</v>
      </c>
      <c r="K42" s="103">
        <v>-0.14100000000000001</v>
      </c>
      <c r="L42" s="103">
        <v>0.03</v>
      </c>
      <c r="M42" s="103">
        <v>-0.217</v>
      </c>
      <c r="O42" s="103">
        <v>0.03</v>
      </c>
      <c r="P42" s="103">
        <v>1.9474304156429798E-2</v>
      </c>
      <c r="Q42" s="103">
        <v>0.03</v>
      </c>
      <c r="R42" s="103">
        <v>-2.5091134462605101E-2</v>
      </c>
      <c r="S42" s="103">
        <v>0.03</v>
      </c>
      <c r="T42" s="103">
        <v>-4.4181818181818197E-2</v>
      </c>
    </row>
    <row r="43" spans="1:20" s="103" customFormat="1" x14ac:dyDescent="0.25">
      <c r="A43" s="103">
        <v>3.0833300000000001E-2</v>
      </c>
      <c r="B43" s="103">
        <v>-5.3999999999999999E-2</v>
      </c>
      <c r="C43" s="103">
        <v>3.0833300000000001E-2</v>
      </c>
      <c r="D43" s="103">
        <v>1E-3</v>
      </c>
      <c r="E43" s="103">
        <v>3.0833300000000001E-2</v>
      </c>
      <c r="F43" s="103">
        <v>7.0000000000000001E-3</v>
      </c>
      <c r="H43" s="103">
        <v>3.0833300000000001E-2</v>
      </c>
      <c r="I43" s="103">
        <v>-5.3999999999999999E-2</v>
      </c>
      <c r="J43" s="103">
        <v>3.0833300000000001E-2</v>
      </c>
      <c r="K43" s="103">
        <v>-0.156</v>
      </c>
      <c r="L43" s="103">
        <v>3.0833300000000001E-2</v>
      </c>
      <c r="M43" s="103">
        <v>-0.219</v>
      </c>
      <c r="O43" s="103">
        <v>3.0833300000000001E-2</v>
      </c>
      <c r="P43" s="103">
        <v>1.31051391687141E-2</v>
      </c>
      <c r="Q43" s="103">
        <v>3.0833300000000001E-2</v>
      </c>
      <c r="R43" s="103">
        <v>-2.62050525408613E-2</v>
      </c>
      <c r="S43" s="103">
        <v>3.0833300000000001E-2</v>
      </c>
      <c r="T43" s="103">
        <v>-4.4242501818181797E-2</v>
      </c>
    </row>
    <row r="44" spans="1:20" s="103" customFormat="1" x14ac:dyDescent="0.25">
      <c r="A44" s="103">
        <v>3.1666699999999999E-2</v>
      </c>
      <c r="B44" s="103">
        <v>-6.2E-2</v>
      </c>
      <c r="C44" s="103">
        <v>3.1666699999999999E-2</v>
      </c>
      <c r="D44" s="103">
        <v>0.01</v>
      </c>
      <c r="E44" s="103">
        <v>3.1666699999999999E-2</v>
      </c>
      <c r="F44" s="103">
        <v>6.0000000000000001E-3</v>
      </c>
      <c r="H44" s="103">
        <v>3.1666699999999999E-2</v>
      </c>
      <c r="I44" s="103">
        <v>-6.2E-2</v>
      </c>
      <c r="J44" s="103">
        <v>3.1666699999999999E-2</v>
      </c>
      <c r="K44" s="103">
        <v>-0.16799999999999998</v>
      </c>
      <c r="L44" s="103">
        <v>3.1666699999999999E-2</v>
      </c>
      <c r="M44" s="103">
        <v>-0.22699999999999998</v>
      </c>
      <c r="O44" s="103">
        <v>3.1666699999999999E-2</v>
      </c>
      <c r="P44" s="103">
        <v>8.7383299754314695E-3</v>
      </c>
      <c r="Q44" s="103">
        <v>3.1666699999999999E-2</v>
      </c>
      <c r="R44" s="103">
        <v>-2.6318144256232603E-2</v>
      </c>
      <c r="S44" s="103">
        <v>3.1666699999999999E-2</v>
      </c>
      <c r="T44" s="103">
        <v>-4.2302952727272698E-2</v>
      </c>
    </row>
    <row r="45" spans="1:20" s="103" customFormat="1" x14ac:dyDescent="0.25">
      <c r="A45" s="103">
        <v>3.2500000000000001E-2</v>
      </c>
      <c r="B45" s="103">
        <v>-6.2E-2</v>
      </c>
      <c r="C45" s="103">
        <v>3.2500000000000001E-2</v>
      </c>
      <c r="D45" s="103">
        <v>1.5000000000000001E-2</v>
      </c>
      <c r="E45" s="103">
        <v>3.2500000000000001E-2</v>
      </c>
      <c r="F45" s="103">
        <v>5.0000000000000001E-3</v>
      </c>
      <c r="H45" s="103">
        <v>3.2500000000000001E-2</v>
      </c>
      <c r="I45" s="103">
        <v>-6.2E-2</v>
      </c>
      <c r="J45" s="103">
        <v>3.2500000000000001E-2</v>
      </c>
      <c r="K45" s="103">
        <v>-0.16799999999999998</v>
      </c>
      <c r="L45" s="103">
        <v>3.2500000000000001E-2</v>
      </c>
      <c r="M45" s="103">
        <v>-0.23800000000000002</v>
      </c>
      <c r="O45" s="103">
        <v>3.2500000000000001E-2</v>
      </c>
      <c r="P45" s="103">
        <v>4.3691649877157903E-3</v>
      </c>
      <c r="Q45" s="103">
        <v>3.2500000000000001E-2</v>
      </c>
      <c r="R45" s="103">
        <v>-2.4432062334488799E-2</v>
      </c>
      <c r="S45" s="103">
        <v>3.2500000000000001E-2</v>
      </c>
      <c r="T45" s="103">
        <v>-3.9363636363636406E-2</v>
      </c>
    </row>
    <row r="46" spans="1:20" s="103" customFormat="1" x14ac:dyDescent="0.25">
      <c r="A46" s="103">
        <v>3.3333299999999996E-2</v>
      </c>
      <c r="B46" s="103">
        <v>-5.1999999999999998E-2</v>
      </c>
      <c r="C46" s="103">
        <v>3.3333299999999996E-2</v>
      </c>
      <c r="D46" s="103">
        <v>9.0000000000000011E-3</v>
      </c>
      <c r="E46" s="103">
        <v>3.3333299999999996E-2</v>
      </c>
      <c r="F46" s="103">
        <v>0.01</v>
      </c>
      <c r="H46" s="103">
        <v>3.3333299999999996E-2</v>
      </c>
      <c r="I46" s="103">
        <v>-5.1999999999999998E-2</v>
      </c>
      <c r="J46" s="103">
        <v>3.3333299999999996E-2</v>
      </c>
      <c r="K46" s="103">
        <v>-0.156</v>
      </c>
      <c r="L46" s="103">
        <v>3.3333299999999996E-2</v>
      </c>
      <c r="M46" s="103">
        <v>-0.24600000000000002</v>
      </c>
      <c r="O46" s="103">
        <v>3.3333299999999996E-2</v>
      </c>
      <c r="P46" s="103">
        <v>0</v>
      </c>
      <c r="Q46" s="103">
        <v>3.3333299999999996E-2</v>
      </c>
      <c r="R46" s="103">
        <v>-2.2545980412745102E-2</v>
      </c>
      <c r="S46" s="103">
        <v>3.3333299999999996E-2</v>
      </c>
      <c r="T46" s="103">
        <v>-3.7424320000000004E-2</v>
      </c>
    </row>
    <row r="47" spans="1:20" s="103" customFormat="1" x14ac:dyDescent="0.25">
      <c r="A47" s="103">
        <v>3.4166700000000001E-2</v>
      </c>
      <c r="B47" s="103">
        <v>-4.1000000000000002E-2</v>
      </c>
      <c r="C47" s="103">
        <v>3.4166700000000001E-2</v>
      </c>
      <c r="D47" s="103">
        <v>-6.0000000000000001E-3</v>
      </c>
      <c r="E47" s="103">
        <v>3.4166700000000001E-2</v>
      </c>
      <c r="F47" s="103">
        <v>0.02</v>
      </c>
      <c r="H47" s="103">
        <v>3.4166700000000001E-2</v>
      </c>
      <c r="I47" s="103">
        <v>-4.1000000000000002E-2</v>
      </c>
      <c r="J47" s="103">
        <v>3.4166700000000001E-2</v>
      </c>
      <c r="K47" s="103">
        <v>-0.14100000000000001</v>
      </c>
      <c r="L47" s="103">
        <v>3.4166700000000001E-2</v>
      </c>
      <c r="M47" s="103">
        <v>-0.24899999999999997</v>
      </c>
      <c r="O47" s="103">
        <v>3.4166700000000001E-2</v>
      </c>
      <c r="P47" s="103">
        <v>2.4201522555124998E-4</v>
      </c>
      <c r="Q47" s="103">
        <v>3.4166700000000001E-2</v>
      </c>
      <c r="R47" s="103">
        <v>-1.76590721281163E-2</v>
      </c>
      <c r="S47" s="103">
        <v>3.4166700000000001E-2</v>
      </c>
      <c r="T47" s="103">
        <v>-3.5484770909090899E-2</v>
      </c>
    </row>
    <row r="48" spans="1:20" s="103" customFormat="1" x14ac:dyDescent="0.25">
      <c r="A48" s="103">
        <v>3.4999999999999996E-2</v>
      </c>
      <c r="B48" s="103">
        <v>-3.7999999999999999E-2</v>
      </c>
      <c r="C48" s="103">
        <v>3.4999999999999996E-2</v>
      </c>
      <c r="D48" s="103">
        <v>-2.4E-2</v>
      </c>
      <c r="E48" s="103">
        <v>3.4999999999999996E-2</v>
      </c>
      <c r="F48" s="103">
        <v>3.6000000000000004E-2</v>
      </c>
      <c r="H48" s="103">
        <v>3.4999999999999996E-2</v>
      </c>
      <c r="I48" s="103">
        <v>-3.7999999999999999E-2</v>
      </c>
      <c r="J48" s="103">
        <v>3.4999999999999996E-2</v>
      </c>
      <c r="K48" s="103">
        <v>-0.13500000000000001</v>
      </c>
      <c r="L48" s="103">
        <v>3.4999999999999996E-2</v>
      </c>
      <c r="M48" s="103">
        <v>-0.24399999999999999</v>
      </c>
      <c r="O48" s="103">
        <v>3.4999999999999996E-2</v>
      </c>
      <c r="P48" s="103">
        <v>-3.5191183388213901E-3</v>
      </c>
      <c r="Q48" s="103">
        <v>3.4999999999999996E-2</v>
      </c>
      <c r="R48" s="103">
        <v>-1.17729902063726E-2</v>
      </c>
      <c r="S48" s="103">
        <v>3.4999999999999996E-2</v>
      </c>
      <c r="T48" s="103">
        <v>-3.4545454545454601E-2</v>
      </c>
    </row>
    <row r="49" spans="1:20" s="103" customFormat="1" x14ac:dyDescent="0.25">
      <c r="A49" s="103">
        <v>3.5833299999999998E-2</v>
      </c>
      <c r="B49" s="103">
        <v>-4.5000000000000005E-2</v>
      </c>
      <c r="C49" s="103">
        <v>3.5833299999999998E-2</v>
      </c>
      <c r="D49" s="103">
        <v>-4.1999999999999996E-2</v>
      </c>
      <c r="E49" s="103">
        <v>3.5833299999999998E-2</v>
      </c>
      <c r="F49" s="103">
        <v>5.2999999999999999E-2</v>
      </c>
      <c r="H49" s="103">
        <v>3.5833299999999998E-2</v>
      </c>
      <c r="I49" s="103">
        <v>-4.5000000000000005E-2</v>
      </c>
      <c r="J49" s="103">
        <v>3.5833299999999998E-2</v>
      </c>
      <c r="K49" s="103">
        <v>-0.14100000000000001</v>
      </c>
      <c r="L49" s="103">
        <v>3.5833299999999998E-2</v>
      </c>
      <c r="M49" s="103">
        <v>-0.23100000000000001</v>
      </c>
      <c r="O49" s="103">
        <v>3.5833299999999998E-2</v>
      </c>
      <c r="P49" s="103">
        <v>-9.2802519031938493E-3</v>
      </c>
      <c r="Q49" s="103">
        <v>3.5833299999999998E-2</v>
      </c>
      <c r="R49" s="103">
        <v>-4.8869082846288306E-3</v>
      </c>
      <c r="S49" s="103">
        <v>3.5833299999999998E-2</v>
      </c>
      <c r="T49" s="103">
        <v>-3.5606138181818202E-2</v>
      </c>
    </row>
    <row r="50" spans="1:20" s="103" customFormat="1" x14ac:dyDescent="0.25">
      <c r="A50" s="103">
        <v>3.6666700000000003E-2</v>
      </c>
      <c r="B50" s="103">
        <v>-5.5E-2</v>
      </c>
      <c r="C50" s="103">
        <v>3.6666700000000003E-2</v>
      </c>
      <c r="D50" s="103">
        <v>-5.8000000000000003E-2</v>
      </c>
      <c r="E50" s="103">
        <v>3.6666700000000003E-2</v>
      </c>
      <c r="F50" s="103">
        <v>6.8999999999999992E-2</v>
      </c>
      <c r="H50" s="103">
        <v>3.6666700000000003E-2</v>
      </c>
      <c r="I50" s="103">
        <v>-5.5E-2</v>
      </c>
      <c r="J50" s="103">
        <v>3.6666700000000003E-2</v>
      </c>
      <c r="K50" s="103">
        <v>-0.14799999999999999</v>
      </c>
      <c r="L50" s="103">
        <v>3.6666700000000003E-2</v>
      </c>
      <c r="M50" s="103">
        <v>-0.21299999999999999</v>
      </c>
      <c r="O50" s="103">
        <v>3.6666700000000003E-2</v>
      </c>
      <c r="P50" s="103">
        <v>-1.3038236677642501E-2</v>
      </c>
      <c r="Q50" s="103">
        <v>3.6666700000000003E-2</v>
      </c>
      <c r="R50" s="103">
        <v>0</v>
      </c>
      <c r="S50" s="103">
        <v>3.6666700000000003E-2</v>
      </c>
      <c r="T50" s="103">
        <v>-3.8666589090909101E-2</v>
      </c>
    </row>
    <row r="51" spans="1:20" s="103" customFormat="1" x14ac:dyDescent="0.25">
      <c r="A51" s="103">
        <v>3.7499999999999999E-2</v>
      </c>
      <c r="B51" s="103">
        <v>-6.2E-2</v>
      </c>
      <c r="C51" s="103">
        <v>3.7499999999999999E-2</v>
      </c>
      <c r="D51" s="103">
        <v>-7.2000000000000008E-2</v>
      </c>
      <c r="E51" s="103">
        <v>3.7499999999999999E-2</v>
      </c>
      <c r="F51" s="103">
        <v>8.1000000000000003E-2</v>
      </c>
      <c r="H51" s="103">
        <v>3.7499999999999999E-2</v>
      </c>
      <c r="I51" s="103">
        <v>-6.2E-2</v>
      </c>
      <c r="J51" s="103">
        <v>3.7499999999999999E-2</v>
      </c>
      <c r="K51" s="103">
        <v>-0.15</v>
      </c>
      <c r="L51" s="103">
        <v>3.7499999999999999E-2</v>
      </c>
      <c r="M51" s="103">
        <v>-0.20399999999999999</v>
      </c>
      <c r="O51" s="103">
        <v>3.7499999999999999E-2</v>
      </c>
      <c r="P51" s="103">
        <v>-1.3799370242015201E-2</v>
      </c>
      <c r="Q51" s="103">
        <v>3.7499999999999999E-2</v>
      </c>
      <c r="R51" s="103">
        <v>-4.0000399999999903E-3</v>
      </c>
      <c r="S51" s="103">
        <v>3.7499999999999999E-2</v>
      </c>
      <c r="T51" s="103">
        <v>-4.1727272727272703E-2</v>
      </c>
    </row>
    <row r="52" spans="1:20" s="103" customFormat="1" x14ac:dyDescent="0.25">
      <c r="A52" s="103">
        <v>3.8333300000000001E-2</v>
      </c>
      <c r="B52" s="103">
        <v>-6.8000000000000005E-2</v>
      </c>
      <c r="C52" s="103">
        <v>3.8333300000000001E-2</v>
      </c>
      <c r="D52" s="103">
        <v>-7.8E-2</v>
      </c>
      <c r="E52" s="103">
        <v>3.8333300000000001E-2</v>
      </c>
      <c r="F52" s="103">
        <v>9.0000000000000011E-2</v>
      </c>
      <c r="H52" s="103">
        <v>3.8333300000000001E-2</v>
      </c>
      <c r="I52" s="103">
        <v>-6.8000000000000005E-2</v>
      </c>
      <c r="J52" s="103">
        <v>3.8333300000000001E-2</v>
      </c>
      <c r="K52" s="103">
        <v>-0.14100000000000001</v>
      </c>
      <c r="L52" s="103">
        <v>3.8333300000000001E-2</v>
      </c>
      <c r="M52" s="103">
        <v>-0.20599999999999999</v>
      </c>
      <c r="O52" s="103">
        <v>3.8333300000000001E-2</v>
      </c>
      <c r="P52" s="103">
        <v>-1.2560503806387799E-2</v>
      </c>
      <c r="Q52" s="103">
        <v>3.8333300000000001E-2</v>
      </c>
      <c r="R52" s="103">
        <v>-8.0000800000000413E-3</v>
      </c>
      <c r="S52" s="103">
        <v>3.8333300000000001E-2</v>
      </c>
      <c r="T52" s="103">
        <v>-4.17879563636364E-2</v>
      </c>
    </row>
    <row r="53" spans="1:20" s="103" customFormat="1" x14ac:dyDescent="0.25">
      <c r="A53" s="103">
        <v>3.9166699999999999E-2</v>
      </c>
      <c r="B53" s="103">
        <v>-7.5999999999999998E-2</v>
      </c>
      <c r="C53" s="103">
        <v>3.9166699999999999E-2</v>
      </c>
      <c r="D53" s="103">
        <v>-7.5999999999999998E-2</v>
      </c>
      <c r="E53" s="103">
        <v>3.9166699999999999E-2</v>
      </c>
      <c r="F53" s="103">
        <v>9.5000000000000001E-2</v>
      </c>
      <c r="H53" s="103">
        <v>3.9166699999999999E-2</v>
      </c>
      <c r="I53" s="103">
        <v>-7.5999999999999998E-2</v>
      </c>
      <c r="J53" s="103">
        <v>3.9166699999999999E-2</v>
      </c>
      <c r="K53" s="103">
        <v>-0.13200000000000001</v>
      </c>
      <c r="L53" s="103">
        <v>3.9166699999999999E-2</v>
      </c>
      <c r="M53" s="103">
        <v>-0.216</v>
      </c>
      <c r="O53" s="103">
        <v>3.9166699999999999E-2</v>
      </c>
      <c r="P53" s="103">
        <v>-1.0318488580836499E-2</v>
      </c>
      <c r="Q53" s="103">
        <v>3.9166699999999999E-2</v>
      </c>
      <c r="R53" s="103">
        <v>-9.9999999999999707E-3</v>
      </c>
      <c r="S53" s="103">
        <v>3.9166699999999999E-2</v>
      </c>
      <c r="T53" s="103">
        <v>-3.9848407272727294E-2</v>
      </c>
    </row>
    <row r="54" spans="1:20" s="103" customFormat="1" x14ac:dyDescent="0.25">
      <c r="A54" s="103">
        <v>0.04</v>
      </c>
      <c r="B54" s="103">
        <v>-7.8E-2</v>
      </c>
      <c r="C54" s="103">
        <v>0.04</v>
      </c>
      <c r="D54" s="103">
        <v>-7.1000000000000008E-2</v>
      </c>
      <c r="E54" s="103">
        <v>0.04</v>
      </c>
      <c r="F54" s="103">
        <v>9.8999999999999991E-2</v>
      </c>
      <c r="H54" s="103">
        <v>0.04</v>
      </c>
      <c r="I54" s="103">
        <v>-7.8E-2</v>
      </c>
      <c r="J54" s="103">
        <v>0.04</v>
      </c>
      <c r="K54" s="103">
        <v>-0.129</v>
      </c>
      <c r="L54" s="103">
        <v>0.04</v>
      </c>
      <c r="M54" s="103">
        <v>-0.224</v>
      </c>
      <c r="O54" s="103">
        <v>0.04</v>
      </c>
      <c r="P54" s="103">
        <v>-1.00796221452091E-2</v>
      </c>
      <c r="Q54" s="103">
        <v>0.04</v>
      </c>
      <c r="R54" s="103">
        <v>-1.200004E-2</v>
      </c>
      <c r="S54" s="103">
        <v>0.04</v>
      </c>
      <c r="T54" s="103">
        <v>-3.5909090909090904E-2</v>
      </c>
    </row>
    <row r="55" spans="1:20" s="103" customFormat="1" x14ac:dyDescent="0.25">
      <c r="A55" s="103">
        <v>4.0833300000000003E-2</v>
      </c>
      <c r="B55" s="103">
        <v>-7.2000000000000008E-2</v>
      </c>
      <c r="C55" s="103">
        <v>4.0833300000000003E-2</v>
      </c>
      <c r="D55" s="103">
        <v>-6.9999999999999993E-2</v>
      </c>
      <c r="E55" s="103">
        <v>4.0833300000000003E-2</v>
      </c>
      <c r="F55" s="103">
        <v>0.10900000000000001</v>
      </c>
      <c r="H55" s="103">
        <v>4.0833300000000003E-2</v>
      </c>
      <c r="I55" s="103">
        <v>-7.2000000000000008E-2</v>
      </c>
      <c r="J55" s="103">
        <v>4.0833300000000003E-2</v>
      </c>
      <c r="K55" s="103">
        <v>-0.13100000000000001</v>
      </c>
      <c r="L55" s="103">
        <v>4.0833300000000003E-2</v>
      </c>
      <c r="M55" s="103">
        <v>-0.223</v>
      </c>
      <c r="O55" s="103">
        <v>4.0833300000000003E-2</v>
      </c>
      <c r="P55" s="103">
        <v>-1.1840755709581699E-2</v>
      </c>
      <c r="Q55" s="103">
        <v>4.0833300000000003E-2</v>
      </c>
      <c r="R55" s="103">
        <v>-1.5000079999999999E-2</v>
      </c>
      <c r="S55" s="103">
        <v>4.0833300000000003E-2</v>
      </c>
      <c r="T55" s="103">
        <v>-3.2969774545454598E-2</v>
      </c>
    </row>
    <row r="56" spans="1:20" s="103" customFormat="1" x14ac:dyDescent="0.25">
      <c r="A56" s="103">
        <v>4.1666700000000001E-2</v>
      </c>
      <c r="B56" s="103">
        <v>-6.2E-2</v>
      </c>
      <c r="C56" s="103">
        <v>4.1666700000000001E-2</v>
      </c>
      <c r="D56" s="103">
        <v>-7.4999999999999997E-2</v>
      </c>
      <c r="E56" s="103">
        <v>4.1666700000000001E-2</v>
      </c>
      <c r="F56" s="103">
        <v>0.125</v>
      </c>
      <c r="H56" s="103">
        <v>4.1666700000000001E-2</v>
      </c>
      <c r="I56" s="103">
        <v>-6.2E-2</v>
      </c>
      <c r="J56" s="103">
        <v>4.1666700000000001E-2</v>
      </c>
      <c r="K56" s="103">
        <v>-0.13699999999999998</v>
      </c>
      <c r="L56" s="103">
        <v>4.1666700000000001E-2</v>
      </c>
      <c r="M56" s="103">
        <v>-0.214</v>
      </c>
      <c r="O56" s="103">
        <v>4.1666700000000001E-2</v>
      </c>
      <c r="P56" s="103">
        <v>-1.3598740484030401E-2</v>
      </c>
      <c r="Q56" s="103">
        <v>4.1666700000000001E-2</v>
      </c>
      <c r="R56" s="103">
        <v>-1.8000000000000002E-2</v>
      </c>
      <c r="S56" s="103">
        <v>4.1666700000000001E-2</v>
      </c>
      <c r="T56" s="103">
        <v>-3.10302254545455E-2</v>
      </c>
    </row>
    <row r="57" spans="1:20" s="103" customFormat="1" x14ac:dyDescent="0.25">
      <c r="A57" s="103">
        <v>4.2499999999999996E-2</v>
      </c>
      <c r="B57" s="103">
        <v>-5.1999999999999998E-2</v>
      </c>
      <c r="C57" s="103">
        <v>4.2499999999999996E-2</v>
      </c>
      <c r="D57" s="103">
        <v>-8.2000000000000003E-2</v>
      </c>
      <c r="E57" s="103">
        <v>4.2499999999999996E-2</v>
      </c>
      <c r="F57" s="103">
        <v>0.14300000000000002</v>
      </c>
      <c r="H57" s="103">
        <v>4.2499999999999996E-2</v>
      </c>
      <c r="I57" s="103">
        <v>-5.1999999999999998E-2</v>
      </c>
      <c r="J57" s="103">
        <v>4.2499999999999996E-2</v>
      </c>
      <c r="K57" s="103">
        <v>-0.13999999999999999</v>
      </c>
      <c r="L57" s="103">
        <v>4.2499999999999996E-2</v>
      </c>
      <c r="M57" s="103">
        <v>-0.20100000000000001</v>
      </c>
      <c r="O57" s="103">
        <v>4.2499999999999996E-2</v>
      </c>
      <c r="P57" s="103">
        <v>-1.4359874048403099E-2</v>
      </c>
      <c r="Q57" s="103">
        <v>4.2499999999999996E-2</v>
      </c>
      <c r="R57" s="103">
        <v>-2.000004E-2</v>
      </c>
      <c r="S57" s="103">
        <v>4.2499999999999996E-2</v>
      </c>
      <c r="T57" s="103">
        <v>-3.0090909090909099E-2</v>
      </c>
    </row>
    <row r="58" spans="1:20" s="103" customFormat="1" x14ac:dyDescent="0.25">
      <c r="A58" s="103">
        <v>4.3333300000000005E-2</v>
      </c>
      <c r="B58" s="103">
        <v>-5.0999999999999997E-2</v>
      </c>
      <c r="C58" s="103">
        <v>4.3333300000000005E-2</v>
      </c>
      <c r="D58" s="103">
        <v>-8.6000000000000007E-2</v>
      </c>
      <c r="E58" s="103">
        <v>4.3333300000000005E-2</v>
      </c>
      <c r="F58" s="103">
        <v>0.154</v>
      </c>
      <c r="H58" s="103">
        <v>4.3333300000000005E-2</v>
      </c>
      <c r="I58" s="103">
        <v>-5.0999999999999997E-2</v>
      </c>
      <c r="J58" s="103">
        <v>4.3333300000000005E-2</v>
      </c>
      <c r="K58" s="103">
        <v>-0.14100000000000001</v>
      </c>
      <c r="L58" s="103">
        <v>4.3333300000000005E-2</v>
      </c>
      <c r="M58" s="103">
        <v>-0.191</v>
      </c>
      <c r="O58" s="103">
        <v>4.3333300000000005E-2</v>
      </c>
      <c r="P58" s="103">
        <v>-1.21210076127755E-2</v>
      </c>
      <c r="Q58" s="103">
        <v>4.3333300000000005E-2</v>
      </c>
      <c r="R58" s="103">
        <v>-2.1000080000000001E-2</v>
      </c>
      <c r="S58" s="103">
        <v>4.3333300000000005E-2</v>
      </c>
      <c r="T58" s="103">
        <v>-2.9151592727272697E-2</v>
      </c>
    </row>
    <row r="59" spans="1:20" s="103" customFormat="1" x14ac:dyDescent="0.25">
      <c r="A59" s="103">
        <v>4.4166699999999996E-2</v>
      </c>
      <c r="B59" s="103">
        <v>-5.1999999999999998E-2</v>
      </c>
      <c r="C59" s="103">
        <v>4.4166699999999996E-2</v>
      </c>
      <c r="D59" s="103">
        <v>-8.8999999999999996E-2</v>
      </c>
      <c r="E59" s="103">
        <v>4.4166699999999996E-2</v>
      </c>
      <c r="F59" s="103">
        <v>0.159</v>
      </c>
      <c r="H59" s="103">
        <v>4.4166699999999996E-2</v>
      </c>
      <c r="I59" s="103">
        <v>-5.1999999999999998E-2</v>
      </c>
      <c r="J59" s="103">
        <v>4.4166699999999996E-2</v>
      </c>
      <c r="K59" s="103">
        <v>-0.13899999999999998</v>
      </c>
      <c r="L59" s="103">
        <v>4.4166699999999996E-2</v>
      </c>
      <c r="M59" s="103">
        <v>-0.184</v>
      </c>
      <c r="O59" s="103">
        <v>4.4166699999999996E-2</v>
      </c>
      <c r="P59" s="103">
        <v>-1.08789923872245E-2</v>
      </c>
      <c r="Q59" s="103">
        <v>4.4166699999999996E-2</v>
      </c>
      <c r="R59" s="103">
        <v>-2.3E-2</v>
      </c>
      <c r="S59" s="103">
        <v>4.4166699999999996E-2</v>
      </c>
      <c r="T59" s="103">
        <v>-2.9212043636363698E-2</v>
      </c>
    </row>
    <row r="60" spans="1:20" s="103" customFormat="1" x14ac:dyDescent="0.25">
      <c r="A60" s="103">
        <v>4.4999999999999998E-2</v>
      </c>
      <c r="B60" s="103">
        <v>-5.8999999999999997E-2</v>
      </c>
      <c r="C60" s="103">
        <v>4.4999999999999998E-2</v>
      </c>
      <c r="D60" s="103">
        <v>-9.8999999999999991E-2</v>
      </c>
      <c r="E60" s="103">
        <v>4.4999999999999998E-2</v>
      </c>
      <c r="F60" s="103">
        <v>0.16</v>
      </c>
      <c r="H60" s="103">
        <v>4.4999999999999998E-2</v>
      </c>
      <c r="I60" s="103">
        <v>-5.8999999999999997E-2</v>
      </c>
      <c r="J60" s="103">
        <v>4.4999999999999998E-2</v>
      </c>
      <c r="K60" s="103">
        <v>-0.13600000000000001</v>
      </c>
      <c r="L60" s="103">
        <v>4.4999999999999998E-2</v>
      </c>
      <c r="M60" s="103">
        <v>-0.17699999999999999</v>
      </c>
      <c r="O60" s="103">
        <v>4.4999999999999998E-2</v>
      </c>
      <c r="P60" s="103">
        <v>-1.0640125951596901E-2</v>
      </c>
      <c r="Q60" s="103">
        <v>4.4999999999999998E-2</v>
      </c>
      <c r="R60" s="103">
        <v>-2.400004E-2</v>
      </c>
      <c r="S60" s="103">
        <v>4.4999999999999998E-2</v>
      </c>
      <c r="T60" s="103">
        <v>-2.82727272727273E-2</v>
      </c>
    </row>
    <row r="61" spans="1:20" s="103" customFormat="1" x14ac:dyDescent="0.25">
      <c r="A61" s="103">
        <v>4.58333E-2</v>
      </c>
      <c r="B61" s="103">
        <v>-6.7000000000000004E-2</v>
      </c>
      <c r="C61" s="103">
        <v>4.58333E-2</v>
      </c>
      <c r="D61" s="103">
        <v>-0.114</v>
      </c>
      <c r="E61" s="103">
        <v>4.58333E-2</v>
      </c>
      <c r="F61" s="103">
        <v>0.161</v>
      </c>
      <c r="H61" s="103">
        <v>4.58333E-2</v>
      </c>
      <c r="I61" s="103">
        <v>-6.7000000000000004E-2</v>
      </c>
      <c r="J61" s="103">
        <v>4.58333E-2</v>
      </c>
      <c r="K61" s="103">
        <v>-0.13699999999999998</v>
      </c>
      <c r="L61" s="103">
        <v>4.58333E-2</v>
      </c>
      <c r="M61" s="103">
        <v>-0.17300000000000001</v>
      </c>
      <c r="O61" s="103">
        <v>4.58333E-2</v>
      </c>
      <c r="P61" s="103">
        <v>-1.1401259515969599E-2</v>
      </c>
      <c r="Q61" s="103">
        <v>4.58333E-2</v>
      </c>
      <c r="R61" s="103">
        <v>-2.7000080000000003E-2</v>
      </c>
      <c r="S61" s="103">
        <v>4.58333E-2</v>
      </c>
      <c r="T61" s="103">
        <v>-2.6333410909090898E-2</v>
      </c>
    </row>
    <row r="62" spans="1:20" s="103" customFormat="1" x14ac:dyDescent="0.25">
      <c r="A62" s="103">
        <v>4.6666699999999998E-2</v>
      </c>
      <c r="B62" s="103">
        <v>-7.6999999999999999E-2</v>
      </c>
      <c r="C62" s="103">
        <v>4.6666699999999998E-2</v>
      </c>
      <c r="D62" s="103">
        <v>-0.13100000000000001</v>
      </c>
      <c r="E62" s="103">
        <v>4.6666699999999998E-2</v>
      </c>
      <c r="F62" s="103">
        <v>0.16600000000000001</v>
      </c>
      <c r="H62" s="103">
        <v>4.6666699999999998E-2</v>
      </c>
      <c r="I62" s="103">
        <v>-7.6999999999999999E-2</v>
      </c>
      <c r="J62" s="103">
        <v>4.6666699999999998E-2</v>
      </c>
      <c r="K62" s="103">
        <v>-0.14200000000000002</v>
      </c>
      <c r="L62" s="103">
        <v>4.6666699999999998E-2</v>
      </c>
      <c r="M62" s="103">
        <v>-0.17599999999999999</v>
      </c>
      <c r="O62" s="103">
        <v>4.6666699999999998E-2</v>
      </c>
      <c r="P62" s="103">
        <v>-1.11592442904182E-2</v>
      </c>
      <c r="Q62" s="103">
        <v>4.6666699999999998E-2</v>
      </c>
      <c r="R62" s="103">
        <v>-3.0000000000000002E-2</v>
      </c>
      <c r="S62" s="103">
        <v>4.6666699999999998E-2</v>
      </c>
      <c r="T62" s="103">
        <v>-2.13938618181818E-2</v>
      </c>
    </row>
    <row r="63" spans="1:20" s="103" customFormat="1" x14ac:dyDescent="0.25">
      <c r="A63" s="103">
        <v>4.7500000000000001E-2</v>
      </c>
      <c r="B63" s="103">
        <v>-8.6999999999999994E-2</v>
      </c>
      <c r="C63" s="103">
        <v>4.7500000000000001E-2</v>
      </c>
      <c r="D63" s="103">
        <v>-0.14799999999999999</v>
      </c>
      <c r="E63" s="103">
        <v>4.7500000000000001E-2</v>
      </c>
      <c r="F63" s="103">
        <v>0.17399999999999999</v>
      </c>
      <c r="H63" s="103">
        <v>4.7500000000000001E-2</v>
      </c>
      <c r="I63" s="103">
        <v>-8.6999999999999994E-2</v>
      </c>
      <c r="J63" s="103">
        <v>4.7500000000000001E-2</v>
      </c>
      <c r="K63" s="103">
        <v>-0.153</v>
      </c>
      <c r="L63" s="103">
        <v>4.7500000000000001E-2</v>
      </c>
      <c r="M63" s="103">
        <v>-0.184</v>
      </c>
      <c r="O63" s="103">
        <v>4.7500000000000001E-2</v>
      </c>
      <c r="P63" s="103">
        <v>-9.9203778547909301E-3</v>
      </c>
      <c r="Q63" s="103">
        <v>4.7500000000000001E-2</v>
      </c>
      <c r="R63" s="103">
        <v>-3.4000040000000002E-2</v>
      </c>
      <c r="S63" s="103">
        <v>4.7500000000000001E-2</v>
      </c>
      <c r="T63" s="103">
        <v>-1.8454545454545501E-2</v>
      </c>
    </row>
    <row r="64" spans="1:20" s="103" customFormat="1" x14ac:dyDescent="0.25">
      <c r="A64" s="103">
        <v>4.8333300000000003E-2</v>
      </c>
      <c r="B64" s="103">
        <v>-9.2999999999999999E-2</v>
      </c>
      <c r="C64" s="103">
        <v>4.8333300000000003E-2</v>
      </c>
      <c r="D64" s="103">
        <v>-0.16300000000000001</v>
      </c>
      <c r="E64" s="103">
        <v>4.8333300000000003E-2</v>
      </c>
      <c r="F64" s="103">
        <v>0.185</v>
      </c>
      <c r="H64" s="103">
        <v>4.8333300000000003E-2</v>
      </c>
      <c r="I64" s="103">
        <v>-9.2999999999999999E-2</v>
      </c>
      <c r="J64" s="103">
        <v>4.8333300000000003E-2</v>
      </c>
      <c r="K64" s="103">
        <v>-0.16699999999999998</v>
      </c>
      <c r="L64" s="103">
        <v>4.8333300000000003E-2</v>
      </c>
      <c r="M64" s="103">
        <v>-0.192</v>
      </c>
      <c r="O64" s="103">
        <v>4.8333300000000003E-2</v>
      </c>
      <c r="P64" s="103">
        <v>-8.6815114191633892E-3</v>
      </c>
      <c r="Q64" s="103">
        <v>4.8333300000000003E-2</v>
      </c>
      <c r="R64" s="103">
        <v>-3.4000080000000002E-2</v>
      </c>
      <c r="S64" s="103">
        <v>4.8333300000000003E-2</v>
      </c>
      <c r="T64" s="103">
        <v>-1.4515229090909101E-2</v>
      </c>
    </row>
    <row r="65" spans="1:20" s="103" customFormat="1" x14ac:dyDescent="0.25">
      <c r="A65" s="103">
        <v>4.9166700000000001E-2</v>
      </c>
      <c r="B65" s="103">
        <v>-9.4E-2</v>
      </c>
      <c r="C65" s="103">
        <v>4.9166700000000001E-2</v>
      </c>
      <c r="D65" s="103">
        <v>-0.17599999999999999</v>
      </c>
      <c r="E65" s="103">
        <v>4.9166700000000001E-2</v>
      </c>
      <c r="F65" s="103">
        <v>0.19500000000000001</v>
      </c>
      <c r="H65" s="103">
        <v>4.9166700000000001E-2</v>
      </c>
      <c r="I65" s="103">
        <v>-9.4E-2</v>
      </c>
      <c r="J65" s="103">
        <v>4.9166700000000001E-2</v>
      </c>
      <c r="K65" s="103">
        <v>-0.184</v>
      </c>
      <c r="L65" s="103">
        <v>4.9166700000000001E-2</v>
      </c>
      <c r="M65" s="103">
        <v>-0.19699999999999998</v>
      </c>
      <c r="O65" s="103">
        <v>4.9166700000000001E-2</v>
      </c>
      <c r="P65" s="103">
        <v>-7.4394961936120598E-3</v>
      </c>
      <c r="Q65" s="103">
        <v>4.9166700000000001E-2</v>
      </c>
      <c r="R65" s="103">
        <v>-2.9000000000000001E-2</v>
      </c>
      <c r="S65" s="103">
        <v>4.9166700000000001E-2</v>
      </c>
      <c r="T65" s="103">
        <v>-1.2575679999999999E-2</v>
      </c>
    </row>
    <row r="66" spans="1:20" s="103" customFormat="1" x14ac:dyDescent="0.25">
      <c r="A66" s="103">
        <v>0.05</v>
      </c>
      <c r="B66" s="103">
        <v>-9.0000000000000011E-2</v>
      </c>
      <c r="C66" s="103">
        <v>0.05</v>
      </c>
      <c r="D66" s="103">
        <v>-0.185</v>
      </c>
      <c r="E66" s="103">
        <v>0.05</v>
      </c>
      <c r="F66" s="103">
        <v>0.20300000000000001</v>
      </c>
      <c r="H66" s="103">
        <v>0.05</v>
      </c>
      <c r="I66" s="103">
        <v>-9.0000000000000011E-2</v>
      </c>
      <c r="J66" s="103">
        <v>0.05</v>
      </c>
      <c r="K66" s="103">
        <v>-0.2</v>
      </c>
      <c r="L66" s="103">
        <v>0.05</v>
      </c>
      <c r="M66" s="103">
        <v>-0.19600000000000001</v>
      </c>
      <c r="O66" s="103">
        <v>0.05</v>
      </c>
      <c r="P66" s="103">
        <v>-4.2006297579847895E-3</v>
      </c>
      <c r="Q66" s="103">
        <v>0.05</v>
      </c>
      <c r="R66" s="103">
        <v>-2.3000039999999999E-2</v>
      </c>
      <c r="S66" s="103">
        <v>0.05</v>
      </c>
      <c r="T66" s="103">
        <v>-1.16363636363637E-2</v>
      </c>
    </row>
    <row r="67" spans="1:20" s="103" customFormat="1" x14ac:dyDescent="0.25">
      <c r="A67" s="103">
        <v>5.0833300000000005E-2</v>
      </c>
      <c r="B67" s="103">
        <v>-9.0999999999999998E-2</v>
      </c>
      <c r="C67" s="103">
        <v>5.0833300000000005E-2</v>
      </c>
      <c r="D67" s="103">
        <v>-0.19699999999999998</v>
      </c>
      <c r="E67" s="103">
        <v>5.0833300000000005E-2</v>
      </c>
      <c r="F67" s="103">
        <v>0.20900000000000002</v>
      </c>
      <c r="H67" s="103">
        <v>5.0833300000000005E-2</v>
      </c>
      <c r="I67" s="103">
        <v>-9.0999999999999998E-2</v>
      </c>
      <c r="J67" s="103">
        <v>5.0833300000000005E-2</v>
      </c>
      <c r="K67" s="103">
        <v>-0.21099999999999999</v>
      </c>
      <c r="L67" s="103">
        <v>5.0833300000000005E-2</v>
      </c>
      <c r="M67" s="103">
        <v>-0.19</v>
      </c>
      <c r="O67" s="103">
        <v>5.0833300000000005E-2</v>
      </c>
      <c r="P67" s="103">
        <v>-1.9617633223571198E-3</v>
      </c>
      <c r="Q67" s="103">
        <v>5.0833300000000005E-2</v>
      </c>
      <c r="R67" s="103">
        <v>-1.9000079999999999E-2</v>
      </c>
      <c r="S67" s="103">
        <v>5.0833300000000005E-2</v>
      </c>
      <c r="T67" s="103">
        <v>-9.6970472727272803E-3</v>
      </c>
    </row>
    <row r="68" spans="1:20" s="103" customFormat="1" x14ac:dyDescent="0.25">
      <c r="A68" s="103">
        <v>5.1666699999999996E-2</v>
      </c>
      <c r="B68" s="103">
        <v>-9.8000000000000004E-2</v>
      </c>
      <c r="C68" s="103">
        <v>5.1666699999999996E-2</v>
      </c>
      <c r="D68" s="103">
        <v>-0.20799999999999999</v>
      </c>
      <c r="E68" s="103">
        <v>5.1666699999999996E-2</v>
      </c>
      <c r="F68" s="103">
        <v>0.216</v>
      </c>
      <c r="H68" s="103">
        <v>5.1666699999999996E-2</v>
      </c>
      <c r="I68" s="103">
        <v>-9.8000000000000004E-2</v>
      </c>
      <c r="J68" s="103">
        <v>5.1666699999999996E-2</v>
      </c>
      <c r="K68" s="103">
        <v>-0.215</v>
      </c>
      <c r="L68" s="103">
        <v>5.1666699999999996E-2</v>
      </c>
      <c r="M68" s="103">
        <v>-0.183</v>
      </c>
      <c r="O68" s="103">
        <v>5.1666699999999996E-2</v>
      </c>
      <c r="P68" s="103">
        <v>2.8025190319390603E-4</v>
      </c>
      <c r="Q68" s="103">
        <v>5.1666699999999996E-2</v>
      </c>
      <c r="R68" s="103">
        <v>-1.9E-2</v>
      </c>
      <c r="S68" s="103">
        <v>5.1666699999999996E-2</v>
      </c>
      <c r="T68" s="103">
        <v>-7.7574981818181897E-3</v>
      </c>
    </row>
    <row r="69" spans="1:20" s="103" customFormat="1" x14ac:dyDescent="0.25">
      <c r="A69" s="103">
        <v>5.2500000000000005E-2</v>
      </c>
      <c r="B69" s="103">
        <v>-0.106</v>
      </c>
      <c r="C69" s="103">
        <v>5.2500000000000005E-2</v>
      </c>
      <c r="D69" s="103">
        <v>-0.217</v>
      </c>
      <c r="E69" s="103">
        <v>5.2500000000000005E-2</v>
      </c>
      <c r="F69" s="103">
        <v>0.222</v>
      </c>
      <c r="H69" s="103">
        <v>5.2500000000000005E-2</v>
      </c>
      <c r="I69" s="103">
        <v>-0.106</v>
      </c>
      <c r="J69" s="103">
        <v>5.2500000000000005E-2</v>
      </c>
      <c r="K69" s="103">
        <v>-0.21800000000000003</v>
      </c>
      <c r="L69" s="103">
        <v>5.2500000000000005E-2</v>
      </c>
      <c r="M69" s="103">
        <v>-0.18100000000000002</v>
      </c>
      <c r="O69" s="103">
        <v>5.2500000000000005E-2</v>
      </c>
      <c r="P69" s="103">
        <v>5.1911833882142095E-4</v>
      </c>
      <c r="Q69" s="103">
        <v>5.2500000000000005E-2</v>
      </c>
      <c r="R69" s="103">
        <v>-2.1000040000000001E-2</v>
      </c>
      <c r="S69" s="103">
        <v>5.2500000000000005E-2</v>
      </c>
      <c r="T69" s="103">
        <v>-6.8181818181818404E-3</v>
      </c>
    </row>
    <row r="70" spans="1:20" s="103" customFormat="1" x14ac:dyDescent="0.25">
      <c r="A70" s="103">
        <v>5.3333299999999993E-2</v>
      </c>
      <c r="B70" s="103">
        <v>-0.11299999999999999</v>
      </c>
      <c r="C70" s="103">
        <v>5.3333299999999993E-2</v>
      </c>
      <c r="D70" s="103">
        <v>-0.223</v>
      </c>
      <c r="E70" s="103">
        <v>5.3333299999999993E-2</v>
      </c>
      <c r="F70" s="103">
        <v>0.224</v>
      </c>
      <c r="H70" s="103">
        <v>5.3333299999999993E-2</v>
      </c>
      <c r="I70" s="103">
        <v>-0.11299999999999999</v>
      </c>
      <c r="J70" s="103">
        <v>5.3333299999999993E-2</v>
      </c>
      <c r="K70" s="103">
        <v>-0.222</v>
      </c>
      <c r="L70" s="103">
        <v>5.3333299999999993E-2</v>
      </c>
      <c r="M70" s="103">
        <v>-0.182</v>
      </c>
      <c r="O70" s="103">
        <v>5.3333299999999993E-2</v>
      </c>
      <c r="P70" s="103">
        <v>7.5798477444861197E-4</v>
      </c>
      <c r="Q70" s="103">
        <v>5.3333299999999993E-2</v>
      </c>
      <c r="R70" s="103">
        <v>-2.2000080000000002E-2</v>
      </c>
      <c r="S70" s="103">
        <v>5.3333299999999993E-2</v>
      </c>
      <c r="T70" s="103">
        <v>-6.8788654545454998E-3</v>
      </c>
    </row>
    <row r="71" spans="1:20" s="103" customFormat="1" x14ac:dyDescent="0.25">
      <c r="A71" s="103">
        <v>5.4166699999999998E-2</v>
      </c>
      <c r="B71" s="103">
        <v>-0.11299999999999999</v>
      </c>
      <c r="C71" s="103">
        <v>5.4166699999999998E-2</v>
      </c>
      <c r="D71" s="103">
        <v>-0.222</v>
      </c>
      <c r="E71" s="103">
        <v>5.4166699999999998E-2</v>
      </c>
      <c r="F71" s="103">
        <v>0.22699999999999998</v>
      </c>
      <c r="H71" s="103">
        <v>5.4166699999999998E-2</v>
      </c>
      <c r="I71" s="103">
        <v>-0.11299999999999999</v>
      </c>
      <c r="J71" s="103">
        <v>5.4166699999999998E-2</v>
      </c>
      <c r="K71" s="103">
        <v>-0.22500000000000001</v>
      </c>
      <c r="L71" s="103">
        <v>5.4166699999999998E-2</v>
      </c>
      <c r="M71" s="103">
        <v>-0.184</v>
      </c>
      <c r="O71" s="103">
        <v>5.4166699999999998E-2</v>
      </c>
      <c r="P71" s="103">
        <v>0</v>
      </c>
      <c r="Q71" s="103">
        <v>5.4166699999999998E-2</v>
      </c>
      <c r="R71" s="103">
        <v>-2.0999999999999998E-2</v>
      </c>
      <c r="S71" s="103">
        <v>5.4166699999999998E-2</v>
      </c>
      <c r="T71" s="103">
        <v>-4.9393163636363797E-3</v>
      </c>
    </row>
    <row r="72" spans="1:20" s="103" customFormat="1" x14ac:dyDescent="0.25">
      <c r="A72" s="103">
        <v>5.5000000000000007E-2</v>
      </c>
      <c r="B72" s="103">
        <v>-0.11299999999999999</v>
      </c>
      <c r="C72" s="103">
        <v>5.5000000000000007E-2</v>
      </c>
      <c r="D72" s="103">
        <v>-0.217</v>
      </c>
      <c r="E72" s="103">
        <v>5.5000000000000007E-2</v>
      </c>
      <c r="F72" s="103">
        <v>0.23399999999999999</v>
      </c>
      <c r="H72" s="103">
        <v>5.5000000000000007E-2</v>
      </c>
      <c r="I72" s="103">
        <v>-0.11299999999999999</v>
      </c>
      <c r="J72" s="103">
        <v>5.5000000000000007E-2</v>
      </c>
      <c r="K72" s="103">
        <v>-0.224</v>
      </c>
      <c r="L72" s="103">
        <v>5.5000000000000007E-2</v>
      </c>
      <c r="M72" s="103">
        <v>-0.184</v>
      </c>
      <c r="O72" s="103">
        <v>5.5000000000000007E-2</v>
      </c>
      <c r="P72" s="103">
        <v>-5.2611532507493303E-3</v>
      </c>
      <c r="Q72" s="103">
        <v>5.5000000000000007E-2</v>
      </c>
      <c r="R72" s="103">
        <v>-1.9000039999999999E-2</v>
      </c>
      <c r="S72" s="103">
        <v>5.5000000000000007E-2</v>
      </c>
      <c r="T72" s="103">
        <v>0</v>
      </c>
    </row>
    <row r="73" spans="1:20" s="103" customFormat="1" x14ac:dyDescent="0.25">
      <c r="A73" s="103">
        <v>5.5833299999999995E-2</v>
      </c>
      <c r="B73" s="103">
        <v>-0.112</v>
      </c>
      <c r="C73" s="103">
        <v>5.5833299999999995E-2</v>
      </c>
      <c r="D73" s="103">
        <v>-0.21000000000000002</v>
      </c>
      <c r="E73" s="103">
        <v>5.5833299999999995E-2</v>
      </c>
      <c r="F73" s="103">
        <v>0.24299999999999999</v>
      </c>
      <c r="H73" s="103">
        <v>5.5833299999999995E-2</v>
      </c>
      <c r="I73" s="103">
        <v>-0.112</v>
      </c>
      <c r="J73" s="103">
        <v>5.5833299999999995E-2</v>
      </c>
      <c r="K73" s="103">
        <v>-0.216</v>
      </c>
      <c r="L73" s="103">
        <v>5.5833299999999995E-2</v>
      </c>
      <c r="M73" s="103">
        <v>-0.184</v>
      </c>
      <c r="O73" s="103">
        <v>5.5833299999999995E-2</v>
      </c>
      <c r="P73" s="103">
        <v>-8.5223065014989417E-3</v>
      </c>
      <c r="Q73" s="103">
        <v>5.5833299999999995E-2</v>
      </c>
      <c r="R73" s="103">
        <v>-1.600008E-2</v>
      </c>
      <c r="S73" s="103">
        <v>5.5833299999999995E-2</v>
      </c>
      <c r="T73" s="103">
        <v>3.5758145454545401E-3</v>
      </c>
    </row>
    <row r="74" spans="1:20" s="103" customFormat="1" x14ac:dyDescent="0.25">
      <c r="A74" s="103">
        <v>5.66667E-2</v>
      </c>
      <c r="B74" s="103">
        <v>-0.11299999999999999</v>
      </c>
      <c r="C74" s="103">
        <v>5.66667E-2</v>
      </c>
      <c r="D74" s="103">
        <v>-0.20900000000000002</v>
      </c>
      <c r="E74" s="103">
        <v>5.66667E-2</v>
      </c>
      <c r="F74" s="103">
        <v>0.255</v>
      </c>
      <c r="H74" s="103">
        <v>5.66667E-2</v>
      </c>
      <c r="I74" s="103">
        <v>-0.11299999999999999</v>
      </c>
      <c r="J74" s="103">
        <v>5.66667E-2</v>
      </c>
      <c r="K74" s="103">
        <v>-0.20900000000000002</v>
      </c>
      <c r="L74" s="103">
        <v>5.66667E-2</v>
      </c>
      <c r="M74" s="103">
        <v>-0.187</v>
      </c>
      <c r="O74" s="103">
        <v>5.66667E-2</v>
      </c>
      <c r="P74" s="103">
        <v>-8.7809709910878896E-3</v>
      </c>
      <c r="Q74" s="103">
        <v>5.66667E-2</v>
      </c>
      <c r="R74" s="103">
        <v>-1.4E-2</v>
      </c>
      <c r="S74" s="103">
        <v>5.66667E-2</v>
      </c>
      <c r="T74" s="103">
        <v>5.1514581818181901E-3</v>
      </c>
    </row>
    <row r="75" spans="1:20" s="103" customFormat="1" x14ac:dyDescent="0.25">
      <c r="A75" s="103">
        <v>5.7499999999999996E-2</v>
      </c>
      <c r="B75" s="103">
        <v>-0.11600000000000001</v>
      </c>
      <c r="C75" s="103">
        <v>5.7499999999999996E-2</v>
      </c>
      <c r="D75" s="103">
        <v>-0.21299999999999999</v>
      </c>
      <c r="E75" s="103">
        <v>5.7499999999999996E-2</v>
      </c>
      <c r="F75" s="103">
        <v>0.26800000000000002</v>
      </c>
      <c r="H75" s="103">
        <v>5.7499999999999996E-2</v>
      </c>
      <c r="I75" s="103">
        <v>-0.11600000000000001</v>
      </c>
      <c r="J75" s="103">
        <v>5.7499999999999996E-2</v>
      </c>
      <c r="K75" s="103">
        <v>-0.20900000000000002</v>
      </c>
      <c r="L75" s="103">
        <v>5.7499999999999996E-2</v>
      </c>
      <c r="M75" s="103">
        <v>-0.189</v>
      </c>
      <c r="O75" s="103">
        <v>5.7499999999999996E-2</v>
      </c>
      <c r="P75" s="103">
        <v>-8.0421242418375095E-3</v>
      </c>
      <c r="Q75" s="103">
        <v>5.7499999999999996E-2</v>
      </c>
      <c r="R75" s="103">
        <v>-1.1000040000000001E-2</v>
      </c>
      <c r="S75" s="103">
        <v>5.7499999999999996E-2</v>
      </c>
      <c r="T75" s="103">
        <v>3.7272727272727496E-3</v>
      </c>
    </row>
    <row r="76" spans="1:20" s="103" customFormat="1" x14ac:dyDescent="0.25">
      <c r="A76" s="103">
        <v>5.8333299999999998E-2</v>
      </c>
      <c r="B76" s="103">
        <v>-0.121</v>
      </c>
      <c r="C76" s="103">
        <v>5.8333299999999998E-2</v>
      </c>
      <c r="D76" s="103">
        <v>-0.221</v>
      </c>
      <c r="E76" s="103">
        <v>5.8333299999999998E-2</v>
      </c>
      <c r="F76" s="103">
        <v>0.28200000000000003</v>
      </c>
      <c r="H76" s="103">
        <v>5.8333299999999998E-2</v>
      </c>
      <c r="I76" s="103">
        <v>-0.121</v>
      </c>
      <c r="J76" s="103">
        <v>5.8333299999999998E-2</v>
      </c>
      <c r="K76" s="103">
        <v>-0.216</v>
      </c>
      <c r="L76" s="103">
        <v>5.8333299999999998E-2</v>
      </c>
      <c r="M76" s="103">
        <v>-0.189</v>
      </c>
      <c r="O76" s="103">
        <v>5.8333299999999998E-2</v>
      </c>
      <c r="P76" s="103">
        <v>-9.3032774925870705E-3</v>
      </c>
      <c r="Q76" s="103">
        <v>5.8333299999999998E-2</v>
      </c>
      <c r="R76" s="103">
        <v>-6.0000800000000395E-3</v>
      </c>
      <c r="S76" s="103">
        <v>5.8333299999999998E-2</v>
      </c>
      <c r="T76" s="103">
        <v>-6.9691272727272994E-4</v>
      </c>
    </row>
    <row r="77" spans="1:20" s="103" customFormat="1" x14ac:dyDescent="0.25">
      <c r="A77" s="103">
        <v>5.9166700000000003E-2</v>
      </c>
      <c r="B77" s="103">
        <v>-0.126</v>
      </c>
      <c r="C77" s="103">
        <v>5.9166700000000003E-2</v>
      </c>
      <c r="D77" s="103">
        <v>-0.23299999999999998</v>
      </c>
      <c r="E77" s="103">
        <v>5.9166700000000003E-2</v>
      </c>
      <c r="F77" s="103">
        <v>0.29500000000000004</v>
      </c>
      <c r="H77" s="103">
        <v>5.9166700000000003E-2</v>
      </c>
      <c r="I77" s="103">
        <v>-0.126</v>
      </c>
      <c r="J77" s="103">
        <v>5.9166700000000003E-2</v>
      </c>
      <c r="K77" s="103">
        <v>-0.222</v>
      </c>
      <c r="L77" s="103">
        <v>5.9166700000000003E-2</v>
      </c>
      <c r="M77" s="103">
        <v>-0.183</v>
      </c>
      <c r="O77" s="103">
        <v>5.9166700000000003E-2</v>
      </c>
      <c r="P77" s="103">
        <v>-1.2561941982176E-2</v>
      </c>
      <c r="Q77" s="103">
        <v>5.9166700000000003E-2</v>
      </c>
      <c r="R77" s="103">
        <v>0</v>
      </c>
      <c r="S77" s="103">
        <v>5.9166700000000003E-2</v>
      </c>
      <c r="T77" s="103">
        <v>-6.1212690909090896E-3</v>
      </c>
    </row>
    <row r="78" spans="1:20" s="103" customFormat="1" x14ac:dyDescent="0.25">
      <c r="A78" s="103">
        <v>0.06</v>
      </c>
      <c r="B78" s="103">
        <v>-0.13100000000000001</v>
      </c>
      <c r="C78" s="103">
        <v>0.06</v>
      </c>
      <c r="D78" s="103">
        <v>-0.24299999999999999</v>
      </c>
      <c r="E78" s="103">
        <v>0.06</v>
      </c>
      <c r="F78" s="103">
        <v>0.307</v>
      </c>
      <c r="H78" s="103">
        <v>0.06</v>
      </c>
      <c r="I78" s="103">
        <v>-0.13100000000000001</v>
      </c>
      <c r="J78" s="103">
        <v>0.06</v>
      </c>
      <c r="K78" s="103">
        <v>-0.222</v>
      </c>
      <c r="L78" s="103">
        <v>0.06</v>
      </c>
      <c r="M78" s="103">
        <v>-0.17599999999999999</v>
      </c>
      <c r="O78" s="103">
        <v>0.06</v>
      </c>
      <c r="P78" s="103">
        <v>-1.5823095232925601E-2</v>
      </c>
      <c r="Q78" s="103">
        <v>0.06</v>
      </c>
      <c r="R78" s="103">
        <v>1.239621678447E-3</v>
      </c>
      <c r="S78" s="103">
        <v>0.06</v>
      </c>
      <c r="T78" s="103">
        <v>-9.5454545454545306E-3</v>
      </c>
    </row>
    <row r="79" spans="1:20" s="103" customFormat="1" x14ac:dyDescent="0.25">
      <c r="A79" s="103">
        <v>6.08333E-2</v>
      </c>
      <c r="B79" s="103">
        <v>-0.13799999999999998</v>
      </c>
      <c r="C79" s="103">
        <v>6.08333E-2</v>
      </c>
      <c r="D79" s="103">
        <v>-0.25600000000000001</v>
      </c>
      <c r="E79" s="103">
        <v>6.08333E-2</v>
      </c>
      <c r="F79" s="103">
        <v>0.317</v>
      </c>
      <c r="H79" s="103">
        <v>6.08333E-2</v>
      </c>
      <c r="I79" s="103">
        <v>-0.13799999999999998</v>
      </c>
      <c r="J79" s="103">
        <v>6.08333E-2</v>
      </c>
      <c r="K79" s="103">
        <v>-0.223</v>
      </c>
      <c r="L79" s="103">
        <v>6.08333E-2</v>
      </c>
      <c r="M79" s="103">
        <v>-0.17399999999999999</v>
      </c>
      <c r="O79" s="103">
        <v>6.08333E-2</v>
      </c>
      <c r="P79" s="103">
        <v>-2.0084248483675099E-2</v>
      </c>
      <c r="Q79" s="103">
        <v>6.08333E-2</v>
      </c>
      <c r="R79" s="103">
        <v>1.47924335689397E-3</v>
      </c>
      <c r="S79" s="103">
        <v>6.08333E-2</v>
      </c>
      <c r="T79" s="103">
        <v>-1.196964E-2</v>
      </c>
    </row>
    <row r="80" spans="1:20" s="103" customFormat="1" x14ac:dyDescent="0.25">
      <c r="A80" s="103">
        <v>6.1666699999999998E-2</v>
      </c>
      <c r="B80" s="103">
        <v>-0.14599999999999999</v>
      </c>
      <c r="C80" s="103">
        <v>6.1666699999999998E-2</v>
      </c>
      <c r="D80" s="103">
        <v>-0.27300000000000002</v>
      </c>
      <c r="E80" s="103">
        <v>6.1666699999999998E-2</v>
      </c>
      <c r="F80" s="103">
        <v>0.32100000000000001</v>
      </c>
      <c r="H80" s="103">
        <v>6.1666699999999998E-2</v>
      </c>
      <c r="I80" s="103">
        <v>-0.14599999999999999</v>
      </c>
      <c r="J80" s="103">
        <v>6.1666699999999998E-2</v>
      </c>
      <c r="K80" s="103">
        <v>-0.23399999999999999</v>
      </c>
      <c r="L80" s="103">
        <v>6.1666699999999998E-2</v>
      </c>
      <c r="M80" s="103">
        <v>-0.17399999999999999</v>
      </c>
      <c r="O80" s="103">
        <v>6.1666699999999998E-2</v>
      </c>
      <c r="P80" s="103">
        <v>-2.2342912973264302E-2</v>
      </c>
      <c r="Q80" s="103">
        <v>6.1666699999999998E-2</v>
      </c>
      <c r="R80" s="103">
        <v>1.71829376709165E-3</v>
      </c>
      <c r="S80" s="103">
        <v>6.1666699999999998E-2</v>
      </c>
      <c r="T80" s="103">
        <v>-1.33939963636363E-2</v>
      </c>
    </row>
    <row r="81" spans="1:20" s="103" customFormat="1" x14ac:dyDescent="0.25">
      <c r="A81" s="103">
        <v>6.25E-2</v>
      </c>
      <c r="B81" s="103">
        <v>-0.153</v>
      </c>
      <c r="C81" s="103">
        <v>6.25E-2</v>
      </c>
      <c r="D81" s="103">
        <v>-0.29500000000000004</v>
      </c>
      <c r="E81" s="103">
        <v>6.25E-2</v>
      </c>
      <c r="F81" s="103">
        <v>0.32100000000000001</v>
      </c>
      <c r="H81" s="103">
        <v>6.25E-2</v>
      </c>
      <c r="I81" s="103">
        <v>-0.153</v>
      </c>
      <c r="J81" s="103">
        <v>6.25E-2</v>
      </c>
      <c r="K81" s="103">
        <v>-0.253</v>
      </c>
      <c r="L81" s="103">
        <v>6.25E-2</v>
      </c>
      <c r="M81" s="103">
        <v>-0.17300000000000001</v>
      </c>
      <c r="O81" s="103">
        <v>6.25E-2</v>
      </c>
      <c r="P81" s="103">
        <v>-2.46040662240136E-2</v>
      </c>
      <c r="Q81" s="103">
        <v>6.25E-2</v>
      </c>
      <c r="R81" s="103">
        <v>-4.2084554461479299E-5</v>
      </c>
      <c r="S81" s="103">
        <v>6.25E-2</v>
      </c>
      <c r="T81" s="103">
        <v>-1.3818181818181799E-2</v>
      </c>
    </row>
    <row r="82" spans="1:20" s="103" customFormat="1" x14ac:dyDescent="0.25">
      <c r="A82" s="103">
        <v>6.3333300000000009E-2</v>
      </c>
      <c r="B82" s="103">
        <v>-0.154</v>
      </c>
      <c r="C82" s="103">
        <v>6.3333300000000009E-2</v>
      </c>
      <c r="D82" s="103">
        <v>-0.31900000000000001</v>
      </c>
      <c r="E82" s="103">
        <v>6.3333300000000009E-2</v>
      </c>
      <c r="F82" s="103">
        <v>0.311</v>
      </c>
      <c r="H82" s="103">
        <v>6.3333300000000009E-2</v>
      </c>
      <c r="I82" s="103">
        <v>-0.154</v>
      </c>
      <c r="J82" s="103">
        <v>6.3333300000000009E-2</v>
      </c>
      <c r="K82" s="103">
        <v>-0.27099999999999996</v>
      </c>
      <c r="L82" s="103">
        <v>6.3333300000000009E-2</v>
      </c>
      <c r="M82" s="103">
        <v>-0.16600000000000001</v>
      </c>
      <c r="O82" s="103">
        <v>6.3333300000000009E-2</v>
      </c>
      <c r="P82" s="103">
        <v>-2.5865219474762901E-2</v>
      </c>
      <c r="Q82" s="103">
        <v>6.3333300000000009E-2</v>
      </c>
      <c r="R82" s="103">
        <v>-8.0246287601447796E-4</v>
      </c>
      <c r="S82" s="103">
        <v>6.3333300000000009E-2</v>
      </c>
      <c r="T82" s="103">
        <v>-1.5242367272727301E-2</v>
      </c>
    </row>
    <row r="83" spans="1:20" s="103" customFormat="1" x14ac:dyDescent="0.25">
      <c r="A83" s="103">
        <v>6.4166699999999993E-2</v>
      </c>
      <c r="B83" s="103">
        <v>-0.154</v>
      </c>
      <c r="C83" s="103">
        <v>6.4166699999999993E-2</v>
      </c>
      <c r="D83" s="103">
        <v>-0.33500000000000002</v>
      </c>
      <c r="E83" s="103">
        <v>6.4166699999999993E-2</v>
      </c>
      <c r="F83" s="103">
        <v>0.29599999999999999</v>
      </c>
      <c r="H83" s="103">
        <v>6.4166699999999993E-2</v>
      </c>
      <c r="I83" s="103">
        <v>-0.154</v>
      </c>
      <c r="J83" s="103">
        <v>6.4166699999999993E-2</v>
      </c>
      <c r="K83" s="103">
        <v>-0.28499999999999998</v>
      </c>
      <c r="L83" s="103">
        <v>6.4166699999999993E-2</v>
      </c>
      <c r="M83" s="103">
        <v>-0.158</v>
      </c>
      <c r="O83" s="103">
        <v>6.4166699999999993E-2</v>
      </c>
      <c r="P83" s="103">
        <v>-2.71238839643522E-2</v>
      </c>
      <c r="Q83" s="103">
        <v>6.4166699999999993E-2</v>
      </c>
      <c r="R83" s="103">
        <v>-2.5634124658168401E-3</v>
      </c>
      <c r="S83" s="103">
        <v>6.4166699999999993E-2</v>
      </c>
      <c r="T83" s="103">
        <v>-1.7666723636363599E-2</v>
      </c>
    </row>
    <row r="84" spans="1:20" s="103" customFormat="1" x14ac:dyDescent="0.25">
      <c r="A84" s="103">
        <v>6.5000000000000002E-2</v>
      </c>
      <c r="B84" s="103">
        <v>-0.154</v>
      </c>
      <c r="C84" s="103">
        <v>6.5000000000000002E-2</v>
      </c>
      <c r="D84" s="103">
        <v>-0.34499999999999997</v>
      </c>
      <c r="E84" s="103">
        <v>6.5000000000000002E-2</v>
      </c>
      <c r="F84" s="103">
        <v>0.28100000000000003</v>
      </c>
      <c r="H84" s="103">
        <v>6.5000000000000002E-2</v>
      </c>
      <c r="I84" s="103">
        <v>-0.154</v>
      </c>
      <c r="J84" s="103">
        <v>6.5000000000000002E-2</v>
      </c>
      <c r="K84" s="103">
        <v>-0.29399999999999998</v>
      </c>
      <c r="L84" s="103">
        <v>6.5000000000000002E-2</v>
      </c>
      <c r="M84" s="103">
        <v>-0.154</v>
      </c>
      <c r="O84" s="103">
        <v>6.5000000000000002E-2</v>
      </c>
      <c r="P84" s="103">
        <v>-2.7385037215101701E-2</v>
      </c>
      <c r="Q84" s="103">
        <v>6.5000000000000002E-2</v>
      </c>
      <c r="R84" s="103">
        <v>-3.32379078736984E-3</v>
      </c>
      <c r="S84" s="103">
        <v>6.5000000000000002E-2</v>
      </c>
      <c r="T84" s="103">
        <v>-1.9090909090909099E-2</v>
      </c>
    </row>
    <row r="85" spans="1:20" s="103" customFormat="1" x14ac:dyDescent="0.25">
      <c r="A85" s="103">
        <v>6.5833299999999997E-2</v>
      </c>
      <c r="B85" s="103">
        <v>-0.157</v>
      </c>
      <c r="C85" s="103">
        <v>6.5833299999999997E-2</v>
      </c>
      <c r="D85" s="103">
        <v>-0.34600000000000003</v>
      </c>
      <c r="E85" s="103">
        <v>6.5833299999999997E-2</v>
      </c>
      <c r="F85" s="103">
        <v>0.27399999999999997</v>
      </c>
      <c r="H85" s="103">
        <v>6.5833299999999997E-2</v>
      </c>
      <c r="I85" s="103">
        <v>-0.157</v>
      </c>
      <c r="J85" s="103">
        <v>6.5833299999999997E-2</v>
      </c>
      <c r="K85" s="103">
        <v>-0.3</v>
      </c>
      <c r="L85" s="103">
        <v>6.5833299999999997E-2</v>
      </c>
      <c r="M85" s="103">
        <v>-0.158</v>
      </c>
      <c r="O85" s="103">
        <v>6.5833299999999997E-2</v>
      </c>
      <c r="P85" s="103">
        <v>-2.46461904658513E-2</v>
      </c>
      <c r="Q85" s="103">
        <v>6.5833299999999997E-2</v>
      </c>
      <c r="R85" s="103">
        <v>-5.0841691089229197E-3</v>
      </c>
      <c r="S85" s="103">
        <v>6.5833299999999997E-2</v>
      </c>
      <c r="T85" s="103">
        <v>-2.15150945454545E-2</v>
      </c>
    </row>
    <row r="86" spans="1:20" s="103" customFormat="1" x14ac:dyDescent="0.25">
      <c r="A86" s="103">
        <v>6.6666699999999995E-2</v>
      </c>
      <c r="B86" s="103">
        <v>-0.159</v>
      </c>
      <c r="C86" s="103">
        <v>6.6666699999999995E-2</v>
      </c>
      <c r="D86" s="103">
        <v>-0.34200000000000003</v>
      </c>
      <c r="E86" s="103">
        <v>6.6666699999999995E-2</v>
      </c>
      <c r="F86" s="103">
        <v>0.27700000000000002</v>
      </c>
      <c r="H86" s="103">
        <v>6.6666699999999995E-2</v>
      </c>
      <c r="I86" s="103">
        <v>-0.159</v>
      </c>
      <c r="J86" s="103">
        <v>6.6666699999999995E-2</v>
      </c>
      <c r="K86" s="103">
        <v>-0.3</v>
      </c>
      <c r="L86" s="103">
        <v>6.6666699999999995E-2</v>
      </c>
      <c r="M86" s="103">
        <v>-0.161</v>
      </c>
      <c r="O86" s="103">
        <v>6.6666699999999995E-2</v>
      </c>
      <c r="P86" s="103">
        <v>-2.0904854955440401E-2</v>
      </c>
      <c r="Q86" s="103">
        <v>6.6666699999999995E-2</v>
      </c>
      <c r="R86" s="103">
        <v>-5.8451186987253101E-3</v>
      </c>
      <c r="S86" s="103">
        <v>6.6666699999999995E-2</v>
      </c>
      <c r="T86" s="103">
        <v>-2.3939450909090901E-2</v>
      </c>
    </row>
    <row r="87" spans="1:20" s="103" customFormat="1" x14ac:dyDescent="0.25">
      <c r="A87" s="103">
        <v>6.7500000000000004E-2</v>
      </c>
      <c r="B87" s="103">
        <v>-0.158</v>
      </c>
      <c r="C87" s="103">
        <v>6.7500000000000004E-2</v>
      </c>
      <c r="D87" s="103">
        <v>-0.33900000000000002</v>
      </c>
      <c r="E87" s="103">
        <v>6.7500000000000004E-2</v>
      </c>
      <c r="F87" s="103">
        <v>0.28600000000000003</v>
      </c>
      <c r="H87" s="103">
        <v>6.7500000000000004E-2</v>
      </c>
      <c r="I87" s="103">
        <v>-0.158</v>
      </c>
      <c r="J87" s="103">
        <v>6.7500000000000004E-2</v>
      </c>
      <c r="K87" s="103">
        <v>-0.29100000000000004</v>
      </c>
      <c r="L87" s="103">
        <v>6.7500000000000004E-2</v>
      </c>
      <c r="M87" s="103">
        <v>-0.16400000000000001</v>
      </c>
      <c r="O87" s="103">
        <v>6.7500000000000004E-2</v>
      </c>
      <c r="P87" s="103">
        <v>-1.9166008206189598E-2</v>
      </c>
      <c r="Q87" s="103">
        <v>6.7500000000000004E-2</v>
      </c>
      <c r="R87" s="103">
        <v>-5.6054970202783399E-3</v>
      </c>
      <c r="S87" s="103">
        <v>6.7500000000000004E-2</v>
      </c>
      <c r="T87" s="103">
        <v>-2.83636363636364E-2</v>
      </c>
    </row>
    <row r="88" spans="1:20" s="103" customFormat="1" x14ac:dyDescent="0.25">
      <c r="A88" s="103">
        <v>6.83333E-2</v>
      </c>
      <c r="B88" s="103">
        <v>-0.156</v>
      </c>
      <c r="C88" s="103">
        <v>6.83333E-2</v>
      </c>
      <c r="D88" s="103">
        <v>-0.33900000000000002</v>
      </c>
      <c r="E88" s="103">
        <v>6.83333E-2</v>
      </c>
      <c r="F88" s="103">
        <v>0.29899999999999999</v>
      </c>
      <c r="H88" s="103">
        <v>6.83333E-2</v>
      </c>
      <c r="I88" s="103">
        <v>-0.156</v>
      </c>
      <c r="J88" s="103">
        <v>6.83333E-2</v>
      </c>
      <c r="K88" s="103">
        <v>-0.28100000000000003</v>
      </c>
      <c r="L88" s="103">
        <v>6.83333E-2</v>
      </c>
      <c r="M88" s="103">
        <v>-0.16200000000000001</v>
      </c>
      <c r="O88" s="103">
        <v>6.83333E-2</v>
      </c>
      <c r="P88" s="103">
        <v>-1.94271614569392E-2</v>
      </c>
      <c r="Q88" s="103">
        <v>6.83333E-2</v>
      </c>
      <c r="R88" s="103">
        <v>-5.3658753418313106E-3</v>
      </c>
      <c r="S88" s="103">
        <v>6.83333E-2</v>
      </c>
      <c r="T88" s="103">
        <v>-3.2787821818181802E-2</v>
      </c>
    </row>
    <row r="89" spans="1:20" s="103" customFormat="1" x14ac:dyDescent="0.25">
      <c r="A89" s="103">
        <v>6.9166699999999998E-2</v>
      </c>
      <c r="B89" s="103">
        <v>-0.155</v>
      </c>
      <c r="C89" s="103">
        <v>6.9166699999999998E-2</v>
      </c>
      <c r="D89" s="103">
        <v>-0.33900000000000002</v>
      </c>
      <c r="E89" s="103">
        <v>6.9166699999999998E-2</v>
      </c>
      <c r="F89" s="103">
        <v>0.30599999999999999</v>
      </c>
      <c r="H89" s="103">
        <v>6.9166699999999998E-2</v>
      </c>
      <c r="I89" s="103">
        <v>-0.155</v>
      </c>
      <c r="J89" s="103">
        <v>6.9166699999999998E-2</v>
      </c>
      <c r="K89" s="103">
        <v>-0.27399999999999997</v>
      </c>
      <c r="L89" s="103">
        <v>6.9166699999999998E-2</v>
      </c>
      <c r="M89" s="103">
        <v>-0.161</v>
      </c>
      <c r="O89" s="103">
        <v>6.9166699999999998E-2</v>
      </c>
      <c r="P89" s="103">
        <v>-2.0685825946528298E-2</v>
      </c>
      <c r="Q89" s="103">
        <v>6.9166699999999998E-2</v>
      </c>
      <c r="R89" s="103">
        <v>-4.1268249316337106E-3</v>
      </c>
      <c r="S89" s="103">
        <v>6.9166699999999998E-2</v>
      </c>
      <c r="T89" s="103">
        <v>-3.4212178181818202E-2</v>
      </c>
    </row>
    <row r="90" spans="1:20" s="103" customFormat="1" x14ac:dyDescent="0.25">
      <c r="A90" s="103">
        <v>6.9999999999999993E-2</v>
      </c>
      <c r="B90" s="103">
        <v>-0.161</v>
      </c>
      <c r="C90" s="103">
        <v>6.9999999999999993E-2</v>
      </c>
      <c r="D90" s="103">
        <v>-0.34</v>
      </c>
      <c r="E90" s="103">
        <v>6.9999999999999993E-2</v>
      </c>
      <c r="F90" s="103">
        <v>0.30399999999999999</v>
      </c>
      <c r="H90" s="103">
        <v>6.9999999999999993E-2</v>
      </c>
      <c r="I90" s="103">
        <v>-0.161</v>
      </c>
      <c r="J90" s="103">
        <v>6.9999999999999993E-2</v>
      </c>
      <c r="K90" s="103">
        <v>-0.27599999999999997</v>
      </c>
      <c r="L90" s="103">
        <v>6.9999999999999993E-2</v>
      </c>
      <c r="M90" s="103">
        <v>-0.156</v>
      </c>
      <c r="O90" s="103">
        <v>6.9999999999999993E-2</v>
      </c>
      <c r="P90" s="103">
        <v>-2.1946979197277901E-2</v>
      </c>
      <c r="Q90" s="103">
        <v>6.9999999999999993E-2</v>
      </c>
      <c r="R90" s="103">
        <v>-3.88720325318669E-3</v>
      </c>
      <c r="S90" s="103">
        <v>6.9999999999999993E-2</v>
      </c>
      <c r="T90" s="103">
        <v>-3.2636363636363595E-2</v>
      </c>
    </row>
    <row r="91" spans="1:20" s="103" customFormat="1" x14ac:dyDescent="0.25">
      <c r="A91" s="103">
        <v>7.0833300000000002E-2</v>
      </c>
      <c r="B91" s="103">
        <v>-0.17</v>
      </c>
      <c r="C91" s="103">
        <v>7.0833300000000002E-2</v>
      </c>
      <c r="D91" s="103">
        <v>-0.34499999999999997</v>
      </c>
      <c r="E91" s="103">
        <v>7.0833300000000002E-2</v>
      </c>
      <c r="F91" s="103">
        <v>0.29799999999999999</v>
      </c>
      <c r="H91" s="103">
        <v>7.0833300000000002E-2</v>
      </c>
      <c r="I91" s="103">
        <v>-0.17</v>
      </c>
      <c r="J91" s="103">
        <v>7.0833300000000002E-2</v>
      </c>
      <c r="K91" s="103">
        <v>-0.28699999999999998</v>
      </c>
      <c r="L91" s="103">
        <v>7.0833300000000002E-2</v>
      </c>
      <c r="M91" s="103">
        <v>-0.14799999999999999</v>
      </c>
      <c r="O91" s="103">
        <v>7.0833300000000002E-2</v>
      </c>
      <c r="P91" s="103">
        <v>-2.2208132448027298E-2</v>
      </c>
      <c r="Q91" s="103">
        <v>7.0833300000000002E-2</v>
      </c>
      <c r="R91" s="103">
        <v>-4.6475815747397901E-3</v>
      </c>
      <c r="S91" s="103">
        <v>7.0833300000000002E-2</v>
      </c>
      <c r="T91" s="103">
        <v>-3.1060549090909099E-2</v>
      </c>
    </row>
    <row r="92" spans="1:20" s="103" customFormat="1" x14ac:dyDescent="0.25">
      <c r="A92" s="103">
        <v>7.16667E-2</v>
      </c>
      <c r="B92" s="103">
        <v>-0.17899999999999999</v>
      </c>
      <c r="C92" s="103">
        <v>7.16667E-2</v>
      </c>
      <c r="D92" s="103">
        <v>-0.36099999999999999</v>
      </c>
      <c r="E92" s="103">
        <v>7.16667E-2</v>
      </c>
      <c r="F92" s="103">
        <v>0.28999999999999998</v>
      </c>
      <c r="H92" s="103">
        <v>7.16667E-2</v>
      </c>
      <c r="I92" s="103">
        <v>-0.17899999999999999</v>
      </c>
      <c r="J92" s="103">
        <v>7.16667E-2</v>
      </c>
      <c r="K92" s="103">
        <v>-0.3</v>
      </c>
      <c r="L92" s="103">
        <v>7.16667E-2</v>
      </c>
      <c r="M92" s="103">
        <v>-0.14599999999999999</v>
      </c>
      <c r="O92" s="103">
        <v>7.16667E-2</v>
      </c>
      <c r="P92" s="103">
        <v>-2.0466796937616199E-2</v>
      </c>
      <c r="Q92" s="103">
        <v>7.16667E-2</v>
      </c>
      <c r="R92" s="103">
        <v>-5.40853116454219E-3</v>
      </c>
      <c r="S92" s="103">
        <v>7.16667E-2</v>
      </c>
      <c r="T92" s="103">
        <v>-2.9484905454545501E-2</v>
      </c>
    </row>
    <row r="93" spans="1:20" s="103" customFormat="1" x14ac:dyDescent="0.25">
      <c r="A93" s="103">
        <v>7.2499999999999995E-2</v>
      </c>
      <c r="B93" s="103">
        <v>-0.184</v>
      </c>
      <c r="C93" s="103">
        <v>7.2499999999999995E-2</v>
      </c>
      <c r="D93" s="103">
        <v>-0.376</v>
      </c>
      <c r="E93" s="103">
        <v>7.2499999999999995E-2</v>
      </c>
      <c r="F93" s="103">
        <v>0.28200000000000003</v>
      </c>
      <c r="H93" s="103">
        <v>7.2499999999999995E-2</v>
      </c>
      <c r="I93" s="103">
        <v>-0.184</v>
      </c>
      <c r="J93" s="103">
        <v>7.2499999999999995E-2</v>
      </c>
      <c r="K93" s="103">
        <v>-0.31</v>
      </c>
      <c r="L93" s="103">
        <v>7.2499999999999995E-2</v>
      </c>
      <c r="M93" s="103">
        <v>-0.154</v>
      </c>
      <c r="O93" s="103">
        <v>7.2499999999999995E-2</v>
      </c>
      <c r="P93" s="103">
        <v>-1.77279501883661E-2</v>
      </c>
      <c r="Q93" s="103">
        <v>7.2499999999999995E-2</v>
      </c>
      <c r="R93" s="103">
        <v>-5.1689094860951608E-3</v>
      </c>
      <c r="S93" s="103">
        <v>7.2499999999999995E-2</v>
      </c>
      <c r="T93" s="103">
        <v>-2.9909090909090903E-2</v>
      </c>
    </row>
    <row r="94" spans="1:20" s="103" customFormat="1" x14ac:dyDescent="0.25">
      <c r="A94" s="103">
        <v>7.3333300000000004E-2</v>
      </c>
      <c r="B94" s="103">
        <v>-0.185</v>
      </c>
      <c r="C94" s="103">
        <v>7.3333300000000004E-2</v>
      </c>
      <c r="D94" s="103">
        <v>-0.38100000000000001</v>
      </c>
      <c r="E94" s="103">
        <v>7.3333300000000004E-2</v>
      </c>
      <c r="F94" s="103">
        <v>0.27200000000000002</v>
      </c>
      <c r="H94" s="103">
        <v>7.3333300000000004E-2</v>
      </c>
      <c r="I94" s="103">
        <v>-0.185</v>
      </c>
      <c r="J94" s="103">
        <v>7.3333300000000004E-2</v>
      </c>
      <c r="K94" s="103">
        <v>-0.311</v>
      </c>
      <c r="L94" s="103">
        <v>7.3333300000000004E-2</v>
      </c>
      <c r="M94" s="103">
        <v>-0.17300000000000001</v>
      </c>
      <c r="O94" s="103">
        <v>7.3333300000000004E-2</v>
      </c>
      <c r="P94" s="103">
        <v>-1.4989103439115501E-2</v>
      </c>
      <c r="Q94" s="103">
        <v>7.3333300000000004E-2</v>
      </c>
      <c r="R94" s="103">
        <v>-4.92928780764824E-3</v>
      </c>
      <c r="S94" s="103">
        <v>7.3333300000000004E-2</v>
      </c>
      <c r="T94" s="103">
        <v>-3.0333276363636398E-2</v>
      </c>
    </row>
    <row r="95" spans="1:20" s="103" customFormat="1" x14ac:dyDescent="0.25">
      <c r="A95" s="103">
        <v>7.4166700000000002E-2</v>
      </c>
      <c r="B95" s="103">
        <v>-0.184</v>
      </c>
      <c r="C95" s="103">
        <v>7.4166700000000002E-2</v>
      </c>
      <c r="D95" s="103">
        <v>-0.38</v>
      </c>
      <c r="E95" s="103">
        <v>7.4166700000000002E-2</v>
      </c>
      <c r="F95" s="103">
        <v>0.26100000000000001</v>
      </c>
      <c r="H95" s="103">
        <v>7.4166700000000002E-2</v>
      </c>
      <c r="I95" s="103">
        <v>-0.184</v>
      </c>
      <c r="J95" s="103">
        <v>7.4166700000000002E-2</v>
      </c>
      <c r="K95" s="103">
        <v>-0.30499999999999999</v>
      </c>
      <c r="L95" s="103">
        <v>7.4166700000000002E-2</v>
      </c>
      <c r="M95" s="103">
        <v>-0.19</v>
      </c>
      <c r="O95" s="103">
        <v>7.4166700000000002E-2</v>
      </c>
      <c r="P95" s="103">
        <v>-1.22477679287045E-2</v>
      </c>
      <c r="Q95" s="103">
        <v>7.4166700000000002E-2</v>
      </c>
      <c r="R95" s="103">
        <v>-4.6902373974505602E-3</v>
      </c>
      <c r="S95" s="103">
        <v>7.4166700000000002E-2</v>
      </c>
      <c r="T95" s="103">
        <v>-3.2757632727272702E-2</v>
      </c>
    </row>
    <row r="96" spans="1:20" s="103" customFormat="1" x14ac:dyDescent="0.25">
      <c r="A96" s="103">
        <v>7.4999999999999997E-2</v>
      </c>
      <c r="B96" s="103">
        <v>-0.183</v>
      </c>
      <c r="C96" s="103">
        <v>7.4999999999999997E-2</v>
      </c>
      <c r="D96" s="103">
        <v>-0.376</v>
      </c>
      <c r="E96" s="103">
        <v>7.4999999999999997E-2</v>
      </c>
      <c r="F96" s="103">
        <v>0.252</v>
      </c>
      <c r="H96" s="103">
        <v>7.4999999999999997E-2</v>
      </c>
      <c r="I96" s="103">
        <v>-0.183</v>
      </c>
      <c r="J96" s="103">
        <v>7.4999999999999997E-2</v>
      </c>
      <c r="K96" s="103">
        <v>-0.29699999999999999</v>
      </c>
      <c r="L96" s="103">
        <v>7.4999999999999997E-2</v>
      </c>
      <c r="M96" s="103">
        <v>-0.20599999999999999</v>
      </c>
      <c r="O96" s="103">
        <v>7.4999999999999997E-2</v>
      </c>
      <c r="P96" s="103">
        <v>-9.5089211794539795E-3</v>
      </c>
      <c r="Q96" s="103">
        <v>7.4999999999999997E-2</v>
      </c>
      <c r="R96" s="103">
        <v>-2.4506157190036203E-3</v>
      </c>
      <c r="S96" s="103">
        <v>7.4999999999999997E-2</v>
      </c>
      <c r="T96" s="103">
        <v>-3.5181818181818203E-2</v>
      </c>
    </row>
    <row r="97" spans="1:20" s="103" customFormat="1" x14ac:dyDescent="0.25">
      <c r="A97" s="103">
        <v>7.5833300000000006E-2</v>
      </c>
      <c r="B97" s="103">
        <v>-0.183</v>
      </c>
      <c r="C97" s="103">
        <v>7.5833300000000006E-2</v>
      </c>
      <c r="D97" s="103">
        <v>-0.38100000000000001</v>
      </c>
      <c r="E97" s="103">
        <v>7.5833300000000006E-2</v>
      </c>
      <c r="F97" s="103">
        <v>0.245</v>
      </c>
      <c r="H97" s="103">
        <v>7.5833300000000006E-2</v>
      </c>
      <c r="I97" s="103">
        <v>-0.183</v>
      </c>
      <c r="J97" s="103">
        <v>7.5833300000000006E-2</v>
      </c>
      <c r="K97" s="103">
        <v>-0.29100000000000004</v>
      </c>
      <c r="L97" s="103">
        <v>7.5833300000000006E-2</v>
      </c>
      <c r="M97" s="103">
        <v>-0.217</v>
      </c>
      <c r="O97" s="103">
        <v>7.5833300000000006E-2</v>
      </c>
      <c r="P97" s="103">
        <v>-5.7700744302033096E-3</v>
      </c>
      <c r="Q97" s="103">
        <v>7.5833300000000006E-2</v>
      </c>
      <c r="R97" s="103">
        <v>7.8900595944334298E-4</v>
      </c>
      <c r="S97" s="103">
        <v>7.5833300000000006E-2</v>
      </c>
      <c r="T97" s="103">
        <v>-3.8606003636363601E-2</v>
      </c>
    </row>
    <row r="98" spans="1:20" s="103" customFormat="1" x14ac:dyDescent="0.25">
      <c r="A98" s="103">
        <v>7.6666700000000004E-2</v>
      </c>
      <c r="B98" s="103">
        <v>-0.184</v>
      </c>
      <c r="C98" s="103">
        <v>7.6666700000000004E-2</v>
      </c>
      <c r="D98" s="103">
        <v>-0.39200000000000002</v>
      </c>
      <c r="E98" s="103">
        <v>7.6666700000000004E-2</v>
      </c>
      <c r="F98" s="103">
        <v>0.24199999999999999</v>
      </c>
      <c r="H98" s="103">
        <v>7.6666700000000004E-2</v>
      </c>
      <c r="I98" s="103">
        <v>-0.184</v>
      </c>
      <c r="J98" s="103">
        <v>7.6666700000000004E-2</v>
      </c>
      <c r="K98" s="103">
        <v>-0.28699999999999998</v>
      </c>
      <c r="L98" s="103">
        <v>7.6666700000000004E-2</v>
      </c>
      <c r="M98" s="103">
        <v>-0.22500000000000001</v>
      </c>
      <c r="O98" s="103">
        <v>7.6666700000000004E-2</v>
      </c>
      <c r="P98" s="103">
        <v>-2.0287389197926001E-3</v>
      </c>
      <c r="Q98" s="103">
        <v>7.6666700000000004E-2</v>
      </c>
      <c r="R98" s="103">
        <v>4.0280563696410204E-3</v>
      </c>
      <c r="S98" s="103">
        <v>7.6666700000000004E-2</v>
      </c>
      <c r="T98" s="103">
        <v>-3.903036E-2</v>
      </c>
    </row>
    <row r="99" spans="1:20" s="103" customFormat="1" x14ac:dyDescent="0.25">
      <c r="A99" s="103">
        <v>7.7499999999999999E-2</v>
      </c>
      <c r="B99" s="103">
        <v>-0.183</v>
      </c>
      <c r="C99" s="103">
        <v>7.7499999999999999E-2</v>
      </c>
      <c r="D99" s="103">
        <v>-0.41100000000000003</v>
      </c>
      <c r="E99" s="103">
        <v>7.7499999999999999E-2</v>
      </c>
      <c r="F99" s="103">
        <v>0.23900000000000002</v>
      </c>
      <c r="H99" s="103">
        <v>7.7499999999999999E-2</v>
      </c>
      <c r="I99" s="103">
        <v>-0.183</v>
      </c>
      <c r="J99" s="103">
        <v>7.7499999999999999E-2</v>
      </c>
      <c r="K99" s="103">
        <v>-0.28400000000000003</v>
      </c>
      <c r="L99" s="103">
        <v>7.7499999999999999E-2</v>
      </c>
      <c r="M99" s="103">
        <v>-0.22800000000000001</v>
      </c>
      <c r="O99" s="103">
        <v>7.7499999999999999E-2</v>
      </c>
      <c r="P99" s="103">
        <v>-1.2898921705421101E-3</v>
      </c>
      <c r="Q99" s="103">
        <v>7.7499999999999999E-2</v>
      </c>
      <c r="R99" s="103">
        <v>7.26767804808793E-3</v>
      </c>
      <c r="S99" s="103">
        <v>7.7499999999999999E-2</v>
      </c>
      <c r="T99" s="103">
        <v>-3.8454545454545394E-2</v>
      </c>
    </row>
    <row r="100" spans="1:20" s="103" customFormat="1" x14ac:dyDescent="0.25">
      <c r="A100" s="103">
        <v>7.8333299999999995E-2</v>
      </c>
      <c r="B100" s="103">
        <v>-0.183</v>
      </c>
      <c r="C100" s="103">
        <v>7.8333299999999995E-2</v>
      </c>
      <c r="D100" s="103">
        <v>-0.433</v>
      </c>
      <c r="E100" s="103">
        <v>7.8333299999999995E-2</v>
      </c>
      <c r="F100" s="103">
        <v>0.23499999999999999</v>
      </c>
      <c r="H100" s="103">
        <v>7.8333299999999995E-2</v>
      </c>
      <c r="I100" s="103">
        <v>-0.183</v>
      </c>
      <c r="J100" s="103">
        <v>7.8333299999999995E-2</v>
      </c>
      <c r="K100" s="103">
        <v>-0.28200000000000003</v>
      </c>
      <c r="L100" s="103">
        <v>7.8333299999999995E-2</v>
      </c>
      <c r="M100" s="103">
        <v>-0.22699999999999998</v>
      </c>
      <c r="O100" s="103">
        <v>7.8333299999999995E-2</v>
      </c>
      <c r="P100" s="103">
        <v>-2.55104542129167E-3</v>
      </c>
      <c r="Q100" s="103">
        <v>7.8333299999999995E-2</v>
      </c>
      <c r="R100" s="103">
        <v>1.1507299726535001E-2</v>
      </c>
      <c r="S100" s="103">
        <v>7.8333299999999995E-2</v>
      </c>
      <c r="T100" s="103">
        <v>-3.5878730909090897E-2</v>
      </c>
    </row>
    <row r="101" spans="1:20" s="103" customFormat="1" x14ac:dyDescent="0.25">
      <c r="A101" s="103">
        <v>7.9166700000000007E-2</v>
      </c>
      <c r="B101" s="103">
        <v>-0.189</v>
      </c>
      <c r="C101" s="103">
        <v>7.9166700000000007E-2</v>
      </c>
      <c r="D101" s="103">
        <v>-0.45500000000000002</v>
      </c>
      <c r="E101" s="103">
        <v>7.9166700000000007E-2</v>
      </c>
      <c r="F101" s="103">
        <v>0.23100000000000001</v>
      </c>
      <c r="H101" s="103">
        <v>7.9166700000000007E-2</v>
      </c>
      <c r="I101" s="103">
        <v>-0.189</v>
      </c>
      <c r="J101" s="103">
        <v>7.9166700000000007E-2</v>
      </c>
      <c r="K101" s="103">
        <v>-0.27999999999999997</v>
      </c>
      <c r="L101" s="103">
        <v>7.9166700000000007E-2</v>
      </c>
      <c r="M101" s="103">
        <v>-0.223</v>
      </c>
      <c r="O101" s="103">
        <v>7.9166700000000007E-2</v>
      </c>
      <c r="P101" s="103">
        <v>-3.8097099108807498E-3</v>
      </c>
      <c r="Q101" s="103">
        <v>7.9166700000000007E-2</v>
      </c>
      <c r="R101" s="103">
        <v>1.7746350136732598E-2</v>
      </c>
      <c r="S101" s="103">
        <v>7.9166700000000007E-2</v>
      </c>
      <c r="T101" s="103">
        <v>-3.5303087272727296E-2</v>
      </c>
    </row>
    <row r="102" spans="1:20" s="103" customFormat="1" x14ac:dyDescent="0.25">
      <c r="A102" s="103">
        <v>0.08</v>
      </c>
      <c r="B102" s="103">
        <v>-0.2</v>
      </c>
      <c r="C102" s="103">
        <v>0.08</v>
      </c>
      <c r="D102" s="103">
        <v>-0.47800000000000004</v>
      </c>
      <c r="E102" s="103">
        <v>0.08</v>
      </c>
      <c r="F102" s="103">
        <v>0.23</v>
      </c>
      <c r="H102" s="103">
        <v>0.08</v>
      </c>
      <c r="I102" s="103">
        <v>-0.2</v>
      </c>
      <c r="J102" s="103">
        <v>0.08</v>
      </c>
      <c r="K102" s="103">
        <v>-0.27399999999999997</v>
      </c>
      <c r="L102" s="103">
        <v>0.08</v>
      </c>
      <c r="M102" s="103">
        <v>-0.21800000000000003</v>
      </c>
      <c r="O102" s="103">
        <v>0.08</v>
      </c>
      <c r="P102" s="103">
        <v>-5.0708631616298797E-3</v>
      </c>
      <c r="Q102" s="103">
        <v>0.08</v>
      </c>
      <c r="R102" s="103">
        <v>2.19859718151795E-2</v>
      </c>
      <c r="S102" s="103">
        <v>0.08</v>
      </c>
      <c r="T102" s="103">
        <v>-3.77272727272727E-2</v>
      </c>
    </row>
    <row r="103" spans="1:20" s="103" customFormat="1" x14ac:dyDescent="0.25">
      <c r="A103" s="103">
        <v>8.0833299999999997E-2</v>
      </c>
      <c r="B103" s="103">
        <v>-0.20900000000000002</v>
      </c>
      <c r="C103" s="103">
        <v>8.0833299999999997E-2</v>
      </c>
      <c r="D103" s="103">
        <v>-0.49399999999999999</v>
      </c>
      <c r="E103" s="103">
        <v>8.0833299999999997E-2</v>
      </c>
      <c r="F103" s="103">
        <v>0.23399999999999999</v>
      </c>
      <c r="H103" s="103">
        <v>8.0833299999999997E-2</v>
      </c>
      <c r="I103" s="103">
        <v>-0.20900000000000002</v>
      </c>
      <c r="J103" s="103">
        <v>8.0833299999999997E-2</v>
      </c>
      <c r="K103" s="103">
        <v>-0.26600000000000001</v>
      </c>
      <c r="L103" s="103">
        <v>8.0833299999999997E-2</v>
      </c>
      <c r="M103" s="103">
        <v>-0.217</v>
      </c>
      <c r="O103" s="103">
        <v>8.0833299999999997E-2</v>
      </c>
      <c r="P103" s="103">
        <v>-4.3320164123796098E-3</v>
      </c>
      <c r="Q103" s="103">
        <v>8.0833299999999997E-2</v>
      </c>
      <c r="R103" s="103">
        <v>2.5225593493626502E-2</v>
      </c>
      <c r="S103" s="103">
        <v>8.0833299999999997E-2</v>
      </c>
      <c r="T103" s="103">
        <v>-4.2151458181818202E-2</v>
      </c>
    </row>
    <row r="104" spans="1:20" s="103" customFormat="1" x14ac:dyDescent="0.25">
      <c r="A104" s="103">
        <v>8.1666700000000009E-2</v>
      </c>
      <c r="B104" s="103">
        <v>-0.215</v>
      </c>
      <c r="C104" s="103">
        <v>8.1666700000000009E-2</v>
      </c>
      <c r="D104" s="103">
        <v>-0.496</v>
      </c>
      <c r="E104" s="103">
        <v>8.1666700000000009E-2</v>
      </c>
      <c r="F104" s="103">
        <v>0.24099999999999999</v>
      </c>
      <c r="H104" s="103">
        <v>8.1666700000000009E-2</v>
      </c>
      <c r="I104" s="103">
        <v>-0.215</v>
      </c>
      <c r="J104" s="103">
        <v>8.1666700000000009E-2</v>
      </c>
      <c r="K104" s="103">
        <v>-0.25900000000000001</v>
      </c>
      <c r="L104" s="103">
        <v>8.1666700000000009E-2</v>
      </c>
      <c r="M104" s="103">
        <v>-0.215</v>
      </c>
      <c r="O104" s="103">
        <v>8.1666700000000009E-2</v>
      </c>
      <c r="P104" s="103">
        <v>-3.5906809019686401E-3</v>
      </c>
      <c r="Q104" s="103">
        <v>8.1666700000000009E-2</v>
      </c>
      <c r="R104" s="103">
        <v>2.6464643903824098E-2</v>
      </c>
      <c r="S104" s="103">
        <v>8.1666700000000009E-2</v>
      </c>
      <c r="T104" s="103">
        <v>-4.85758145454546E-2</v>
      </c>
    </row>
    <row r="105" spans="1:20" s="103" customFormat="1" x14ac:dyDescent="0.25">
      <c r="A105" s="103">
        <v>8.249999999999999E-2</v>
      </c>
      <c r="B105" s="103">
        <v>-0.22</v>
      </c>
      <c r="C105" s="103">
        <v>8.249999999999999E-2</v>
      </c>
      <c r="D105" s="103">
        <v>-0.48299999999999998</v>
      </c>
      <c r="E105" s="103">
        <v>8.249999999999999E-2</v>
      </c>
      <c r="F105" s="103">
        <v>0.248</v>
      </c>
      <c r="H105" s="103">
        <v>8.249999999999999E-2</v>
      </c>
      <c r="I105" s="103">
        <v>-0.22</v>
      </c>
      <c r="J105" s="103">
        <v>8.249999999999999E-2</v>
      </c>
      <c r="K105" s="103">
        <v>-0.26200000000000001</v>
      </c>
      <c r="L105" s="103">
        <v>8.249999999999999E-2</v>
      </c>
      <c r="M105" s="103">
        <v>-0.214</v>
      </c>
      <c r="O105" s="103">
        <v>8.249999999999999E-2</v>
      </c>
      <c r="P105" s="103">
        <v>-1.8518341527182299E-3</v>
      </c>
      <c r="Q105" s="103">
        <v>8.249999999999999E-2</v>
      </c>
      <c r="R105" s="103">
        <v>2.57042655822711E-2</v>
      </c>
      <c r="S105" s="103">
        <v>8.249999999999999E-2</v>
      </c>
      <c r="T105" s="103">
        <v>-5.3999999999999999E-2</v>
      </c>
    </row>
    <row r="106" spans="1:20" s="103" customFormat="1" x14ac:dyDescent="0.25">
      <c r="A106" s="103">
        <v>8.3333299999999999E-2</v>
      </c>
      <c r="B106" s="103">
        <v>-0.22800000000000001</v>
      </c>
      <c r="C106" s="103">
        <v>8.3333299999999999E-2</v>
      </c>
      <c r="D106" s="103">
        <v>-0.47100000000000003</v>
      </c>
      <c r="E106" s="103">
        <v>8.3333299999999999E-2</v>
      </c>
      <c r="F106" s="103">
        <v>0.25</v>
      </c>
      <c r="H106" s="103">
        <v>8.3333299999999999E-2</v>
      </c>
      <c r="I106" s="103">
        <v>-0.22800000000000001</v>
      </c>
      <c r="J106" s="103">
        <v>8.3333299999999999E-2</v>
      </c>
      <c r="K106" s="103">
        <v>-0.27599999999999997</v>
      </c>
      <c r="L106" s="103">
        <v>8.3333299999999999E-2</v>
      </c>
      <c r="M106" s="103">
        <v>-0.21299999999999999</v>
      </c>
      <c r="O106" s="103">
        <v>8.3333299999999999E-2</v>
      </c>
      <c r="P106" s="103">
        <v>-1.11298740346753E-3</v>
      </c>
      <c r="Q106" s="103">
        <v>8.3333299999999999E-2</v>
      </c>
      <c r="R106" s="103">
        <v>2.4943887260718101E-2</v>
      </c>
      <c r="S106" s="103">
        <v>8.3333299999999999E-2</v>
      </c>
      <c r="T106" s="103">
        <v>-5.7424185454545404E-2</v>
      </c>
    </row>
    <row r="107" spans="1:20" s="103" customFormat="1" x14ac:dyDescent="0.25">
      <c r="A107" s="103">
        <v>8.4166700000000011E-2</v>
      </c>
      <c r="B107" s="103">
        <v>-0.24099999999999999</v>
      </c>
      <c r="C107" s="103">
        <v>8.4166700000000011E-2</v>
      </c>
      <c r="D107" s="103">
        <v>-0.47199999999999998</v>
      </c>
      <c r="E107" s="103">
        <v>8.4166700000000011E-2</v>
      </c>
      <c r="F107" s="103">
        <v>0.252</v>
      </c>
      <c r="H107" s="103">
        <v>8.4166700000000011E-2</v>
      </c>
      <c r="I107" s="103">
        <v>-0.24099999999999999</v>
      </c>
      <c r="J107" s="103">
        <v>8.4166700000000011E-2</v>
      </c>
      <c r="K107" s="103">
        <v>-0.29699999999999999</v>
      </c>
      <c r="L107" s="103">
        <v>8.4166700000000011E-2</v>
      </c>
      <c r="M107" s="103">
        <v>-0.215</v>
      </c>
      <c r="O107" s="103">
        <v>8.4166700000000011E-2</v>
      </c>
      <c r="P107" s="103">
        <v>-2.6599170790079099E-3</v>
      </c>
      <c r="Q107" s="103">
        <v>8.4166700000000011E-2</v>
      </c>
      <c r="R107" s="103">
        <v>2.6182937670915698E-2</v>
      </c>
      <c r="S107" s="103">
        <v>8.4166700000000011E-2</v>
      </c>
      <c r="T107" s="103">
        <v>-6.0848541818181806E-2</v>
      </c>
    </row>
    <row r="108" spans="1:20" s="103" customFormat="1" x14ac:dyDescent="0.25">
      <c r="A108" s="103">
        <v>8.4999999999999992E-2</v>
      </c>
      <c r="B108" s="103">
        <v>-0.252</v>
      </c>
      <c r="C108" s="103">
        <v>8.4999999999999992E-2</v>
      </c>
      <c r="D108" s="103">
        <v>-0.48799999999999999</v>
      </c>
      <c r="E108" s="103">
        <v>8.4999999999999992E-2</v>
      </c>
      <c r="F108" s="103">
        <v>0.253</v>
      </c>
      <c r="H108" s="103">
        <v>8.4999999999999992E-2</v>
      </c>
      <c r="I108" s="103">
        <v>-0.252</v>
      </c>
      <c r="J108" s="103">
        <v>8.4999999999999992E-2</v>
      </c>
      <c r="K108" s="103">
        <v>-0.316</v>
      </c>
      <c r="L108" s="103">
        <v>8.4999999999999992E-2</v>
      </c>
      <c r="M108" s="103">
        <v>-0.223</v>
      </c>
      <c r="O108" s="103">
        <v>8.4999999999999992E-2</v>
      </c>
      <c r="P108" s="103">
        <v>-6.0327169009693603E-3</v>
      </c>
      <c r="Q108" s="103">
        <v>8.4999999999999992E-2</v>
      </c>
      <c r="R108" s="103">
        <v>2.7422559349362701E-2</v>
      </c>
      <c r="S108" s="103">
        <v>8.4999999999999992E-2</v>
      </c>
      <c r="T108" s="103">
        <v>-6.3272727272727203E-2</v>
      </c>
    </row>
    <row r="109" spans="1:20" s="103" customFormat="1" x14ac:dyDescent="0.25">
      <c r="A109" s="103">
        <v>8.5833300000000001E-2</v>
      </c>
      <c r="B109" s="103">
        <v>-0.255</v>
      </c>
      <c r="C109" s="103">
        <v>8.5833300000000001E-2</v>
      </c>
      <c r="D109" s="103">
        <v>-0.50900000000000001</v>
      </c>
      <c r="E109" s="103">
        <v>8.5833300000000001E-2</v>
      </c>
      <c r="F109" s="103">
        <v>0.252</v>
      </c>
      <c r="H109" s="103">
        <v>8.5833300000000001E-2</v>
      </c>
      <c r="I109" s="103">
        <v>-0.255</v>
      </c>
      <c r="J109" s="103">
        <v>8.5833300000000001E-2</v>
      </c>
      <c r="K109" s="103">
        <v>-0.32699999999999996</v>
      </c>
      <c r="L109" s="103">
        <v>8.5833300000000001E-2</v>
      </c>
      <c r="M109" s="103">
        <v>-0.23399999999999999</v>
      </c>
      <c r="O109" s="103">
        <v>8.5833300000000001E-2</v>
      </c>
      <c r="P109" s="103">
        <v>-8.4055167229304603E-3</v>
      </c>
      <c r="Q109" s="103">
        <v>8.5833300000000001E-2</v>
      </c>
      <c r="R109" s="103">
        <v>2.86621810278096E-2</v>
      </c>
      <c r="S109" s="103">
        <v>8.5833300000000001E-2</v>
      </c>
      <c r="T109" s="103">
        <v>-6.4696912727272696E-2</v>
      </c>
    </row>
    <row r="110" spans="1:20" s="103" customFormat="1" x14ac:dyDescent="0.25">
      <c r="A110" s="103">
        <v>8.6666699999999999E-2</v>
      </c>
      <c r="B110" s="103">
        <v>-0.247</v>
      </c>
      <c r="C110" s="103">
        <v>8.6666699999999999E-2</v>
      </c>
      <c r="D110" s="103">
        <v>-0.52600000000000002</v>
      </c>
      <c r="E110" s="103">
        <v>8.6666699999999999E-2</v>
      </c>
      <c r="F110" s="103">
        <v>0.247</v>
      </c>
      <c r="H110" s="103">
        <v>8.6666699999999999E-2</v>
      </c>
      <c r="I110" s="103">
        <v>-0.247</v>
      </c>
      <c r="J110" s="103">
        <v>8.6666699999999999E-2</v>
      </c>
      <c r="K110" s="103">
        <v>-0.32800000000000001</v>
      </c>
      <c r="L110" s="103">
        <v>8.6666699999999999E-2</v>
      </c>
      <c r="M110" s="103">
        <v>-0.248</v>
      </c>
      <c r="O110" s="103">
        <v>8.6666699999999999E-2</v>
      </c>
      <c r="P110" s="103">
        <v>-1.1776921225057599E-2</v>
      </c>
      <c r="Q110" s="103">
        <v>8.6666699999999999E-2</v>
      </c>
      <c r="R110" s="103">
        <v>2.7901231438007303E-2</v>
      </c>
      <c r="S110" s="103">
        <v>8.6666699999999999E-2</v>
      </c>
      <c r="T110" s="103">
        <v>-6.7121269090909097E-2</v>
      </c>
    </row>
    <row r="111" spans="1:20" s="103" customFormat="1" x14ac:dyDescent="0.25">
      <c r="A111" s="103">
        <v>8.7499999999999994E-2</v>
      </c>
      <c r="B111" s="103">
        <v>-0.23599999999999999</v>
      </c>
      <c r="C111" s="103">
        <v>8.7499999999999994E-2</v>
      </c>
      <c r="D111" s="103">
        <v>-0.53900000000000003</v>
      </c>
      <c r="E111" s="103">
        <v>8.7499999999999994E-2</v>
      </c>
      <c r="F111" s="103">
        <v>0.24099999999999999</v>
      </c>
      <c r="H111" s="103">
        <v>8.7499999999999994E-2</v>
      </c>
      <c r="I111" s="103">
        <v>-0.23599999999999999</v>
      </c>
      <c r="J111" s="103">
        <v>8.7499999999999994E-2</v>
      </c>
      <c r="K111" s="103">
        <v>-0.32300000000000001</v>
      </c>
      <c r="L111" s="103">
        <v>8.7499999999999994E-2</v>
      </c>
      <c r="M111" s="103">
        <v>-0.26100000000000001</v>
      </c>
      <c r="O111" s="103">
        <v>8.7499999999999994E-2</v>
      </c>
      <c r="P111" s="103">
        <v>-1.6149721047018797E-2</v>
      </c>
      <c r="Q111" s="103">
        <v>8.7499999999999994E-2</v>
      </c>
      <c r="R111" s="103">
        <v>2.5140853116454198E-2</v>
      </c>
      <c r="S111" s="103">
        <v>8.7499999999999994E-2</v>
      </c>
      <c r="T111" s="103">
        <v>-6.854545454545459E-2</v>
      </c>
    </row>
    <row r="112" spans="1:20" s="103" customFormat="1" x14ac:dyDescent="0.25">
      <c r="A112" s="103">
        <v>8.8333300000000003E-2</v>
      </c>
      <c r="B112" s="103">
        <v>-0.22800000000000001</v>
      </c>
      <c r="C112" s="103">
        <v>8.8333300000000003E-2</v>
      </c>
      <c r="D112" s="103">
        <v>-0.55000000000000004</v>
      </c>
      <c r="E112" s="103">
        <v>8.8333300000000003E-2</v>
      </c>
      <c r="F112" s="103">
        <v>0.23800000000000002</v>
      </c>
      <c r="H112" s="103">
        <v>8.8333300000000003E-2</v>
      </c>
      <c r="I112" s="103">
        <v>-0.22800000000000001</v>
      </c>
      <c r="J112" s="103">
        <v>8.8333300000000003E-2</v>
      </c>
      <c r="K112" s="103">
        <v>-0.32200000000000001</v>
      </c>
      <c r="L112" s="103">
        <v>8.8333300000000003E-2</v>
      </c>
      <c r="M112" s="103">
        <v>-0.27</v>
      </c>
      <c r="O112" s="103">
        <v>8.8333300000000003E-2</v>
      </c>
      <c r="P112" s="103">
        <v>-2.0522520868980099E-2</v>
      </c>
      <c r="Q112" s="103">
        <v>8.8333300000000003E-2</v>
      </c>
      <c r="R112" s="103">
        <v>2.1380474794901197E-2</v>
      </c>
      <c r="S112" s="103">
        <v>8.8333300000000003E-2</v>
      </c>
      <c r="T112" s="103">
        <v>-7.0969640000000001E-2</v>
      </c>
    </row>
    <row r="113" spans="1:20" s="103" customFormat="1" x14ac:dyDescent="0.25">
      <c r="A113" s="103">
        <v>8.9166700000000002E-2</v>
      </c>
      <c r="B113" s="103">
        <v>-0.22699999999999998</v>
      </c>
      <c r="C113" s="103">
        <v>8.9166700000000002E-2</v>
      </c>
      <c r="D113" s="103">
        <v>-0.55699999999999994</v>
      </c>
      <c r="E113" s="103">
        <v>8.9166700000000002E-2</v>
      </c>
      <c r="F113" s="103">
        <v>0.23699999999999999</v>
      </c>
      <c r="H113" s="103">
        <v>8.9166700000000002E-2</v>
      </c>
      <c r="I113" s="103">
        <v>-0.22699999999999998</v>
      </c>
      <c r="J113" s="103">
        <v>8.9166700000000002E-2</v>
      </c>
      <c r="K113" s="103">
        <v>-0.32600000000000001</v>
      </c>
      <c r="L113" s="103">
        <v>8.9166700000000002E-2</v>
      </c>
      <c r="M113" s="103">
        <v>-0.27399999999999997</v>
      </c>
      <c r="O113" s="103">
        <v>8.9166700000000002E-2</v>
      </c>
      <c r="P113" s="103">
        <v>-2.4893925371107403E-2</v>
      </c>
      <c r="Q113" s="103">
        <v>8.9166700000000002E-2</v>
      </c>
      <c r="R113" s="103">
        <v>1.46195252050988E-2</v>
      </c>
      <c r="S113" s="103">
        <v>8.9166700000000002E-2</v>
      </c>
      <c r="T113" s="103">
        <v>-7.5393996363636404E-2</v>
      </c>
    </row>
    <row r="114" spans="1:20" s="103" customFormat="1" x14ac:dyDescent="0.25">
      <c r="A114" s="103">
        <v>0.09</v>
      </c>
      <c r="B114" s="103">
        <v>-0.23299999999999998</v>
      </c>
      <c r="C114" s="103">
        <v>0.09</v>
      </c>
      <c r="D114" s="103">
        <v>-0.55900000000000005</v>
      </c>
      <c r="E114" s="103">
        <v>0.09</v>
      </c>
      <c r="F114" s="103">
        <v>0.23699999999999999</v>
      </c>
      <c r="H114" s="103">
        <v>0.09</v>
      </c>
      <c r="I114" s="103">
        <v>-0.23299999999999998</v>
      </c>
      <c r="J114" s="103">
        <v>0.09</v>
      </c>
      <c r="K114" s="103">
        <v>-0.32400000000000001</v>
      </c>
      <c r="L114" s="103">
        <v>0.09</v>
      </c>
      <c r="M114" s="103">
        <v>-0.27</v>
      </c>
      <c r="O114" s="103">
        <v>0.09</v>
      </c>
      <c r="P114" s="103">
        <v>-2.8266725193068699E-2</v>
      </c>
      <c r="Q114" s="103">
        <v>0.09</v>
      </c>
      <c r="R114" s="103">
        <v>8.85914688354578E-3</v>
      </c>
      <c r="S114" s="103">
        <v>0.09</v>
      </c>
      <c r="T114" s="103">
        <v>-7.8818181818181801E-2</v>
      </c>
    </row>
    <row r="115" spans="1:20" s="103" customFormat="1" x14ac:dyDescent="0.25">
      <c r="A115" s="103">
        <v>9.0833299999999992E-2</v>
      </c>
      <c r="B115" s="103">
        <v>-0.24099999999999999</v>
      </c>
      <c r="C115" s="103">
        <v>9.0833299999999992E-2</v>
      </c>
      <c r="D115" s="103">
        <v>-0.55900000000000005</v>
      </c>
      <c r="E115" s="103">
        <v>9.0833299999999992E-2</v>
      </c>
      <c r="F115" s="103">
        <v>0.23299999999999998</v>
      </c>
      <c r="H115" s="103">
        <v>9.0833299999999992E-2</v>
      </c>
      <c r="I115" s="103">
        <v>-0.24099999999999999</v>
      </c>
      <c r="J115" s="103">
        <v>9.0833299999999992E-2</v>
      </c>
      <c r="K115" s="103">
        <v>-0.309</v>
      </c>
      <c r="L115" s="103">
        <v>9.0833299999999992E-2</v>
      </c>
      <c r="M115" s="103">
        <v>-0.26500000000000001</v>
      </c>
      <c r="O115" s="103">
        <v>9.0833299999999992E-2</v>
      </c>
      <c r="P115" s="103">
        <v>-3.1639525015029701E-2</v>
      </c>
      <c r="Q115" s="103">
        <v>9.0833299999999992E-2</v>
      </c>
      <c r="R115" s="103">
        <v>4.09876856199279E-3</v>
      </c>
      <c r="S115" s="103">
        <v>9.0833299999999992E-2</v>
      </c>
      <c r="T115" s="103">
        <v>-8.32423672727272E-2</v>
      </c>
    </row>
    <row r="116" spans="1:20" s="103" customFormat="1" x14ac:dyDescent="0.25">
      <c r="A116" s="103">
        <v>9.1666700000000004E-2</v>
      </c>
      <c r="B116" s="103">
        <v>-0.248</v>
      </c>
      <c r="C116" s="103">
        <v>9.1666700000000004E-2</v>
      </c>
      <c r="D116" s="103">
        <v>-0.56800000000000006</v>
      </c>
      <c r="E116" s="103">
        <v>9.1666700000000004E-2</v>
      </c>
      <c r="F116" s="103">
        <v>0.22500000000000001</v>
      </c>
      <c r="H116" s="103">
        <v>9.1666700000000004E-2</v>
      </c>
      <c r="I116" s="103">
        <v>-0.248</v>
      </c>
      <c r="J116" s="103">
        <v>9.1666700000000004E-2</v>
      </c>
      <c r="K116" s="103">
        <v>-0.28999999999999998</v>
      </c>
      <c r="L116" s="103">
        <v>9.1666700000000004E-2</v>
      </c>
      <c r="M116" s="103">
        <v>-0.25900000000000001</v>
      </c>
      <c r="O116" s="103">
        <v>9.1666700000000004E-2</v>
      </c>
      <c r="P116" s="103">
        <v>-3.6010929517157002E-2</v>
      </c>
      <c r="Q116" s="103">
        <v>9.1666700000000004E-2</v>
      </c>
      <c r="R116" s="103">
        <v>1.3378189721904E-3</v>
      </c>
      <c r="S116" s="103">
        <v>9.1666700000000004E-2</v>
      </c>
      <c r="T116" s="103">
        <v>-8.46667236363636E-2</v>
      </c>
    </row>
    <row r="117" spans="1:20" s="103" customFormat="1" x14ac:dyDescent="0.25">
      <c r="A117" s="103">
        <v>9.2499999999999999E-2</v>
      </c>
      <c r="B117" s="103">
        <v>-0.251</v>
      </c>
      <c r="C117" s="103">
        <v>9.2499999999999999E-2</v>
      </c>
      <c r="D117" s="103">
        <v>-0.58399999999999996</v>
      </c>
      <c r="E117" s="103">
        <v>9.2499999999999999E-2</v>
      </c>
      <c r="F117" s="103">
        <v>0.21199999999999999</v>
      </c>
      <c r="H117" s="103">
        <v>9.2499999999999999E-2</v>
      </c>
      <c r="I117" s="103">
        <v>-0.251</v>
      </c>
      <c r="J117" s="103">
        <v>9.2499999999999999E-2</v>
      </c>
      <c r="K117" s="103">
        <v>-0.28100000000000003</v>
      </c>
      <c r="L117" s="103">
        <v>9.2499999999999999E-2</v>
      </c>
      <c r="M117" s="103">
        <v>-0.253</v>
      </c>
      <c r="O117" s="103">
        <v>9.2499999999999999E-2</v>
      </c>
      <c r="P117" s="103">
        <v>-3.83837293391181E-2</v>
      </c>
      <c r="Q117" s="103">
        <v>9.2499999999999999E-2</v>
      </c>
      <c r="R117" s="103">
        <v>5.7744065063734904E-4</v>
      </c>
      <c r="S117" s="103">
        <v>9.2499999999999999E-2</v>
      </c>
      <c r="T117" s="103">
        <v>-8.1090909090909102E-2</v>
      </c>
    </row>
    <row r="118" spans="1:20" s="103" customFormat="1" x14ac:dyDescent="0.25">
      <c r="A118" s="103">
        <v>9.3333299999999994E-2</v>
      </c>
      <c r="B118" s="103">
        <v>-0.251</v>
      </c>
      <c r="C118" s="103">
        <v>9.3333299999999994E-2</v>
      </c>
      <c r="D118" s="103">
        <v>-0.60199999999999998</v>
      </c>
      <c r="E118" s="103">
        <v>9.3333299999999994E-2</v>
      </c>
      <c r="F118" s="103">
        <v>0.19699999999999998</v>
      </c>
      <c r="H118" s="103">
        <v>9.3333299999999994E-2</v>
      </c>
      <c r="I118" s="103">
        <v>-0.251</v>
      </c>
      <c r="J118" s="103">
        <v>9.3333299999999994E-2</v>
      </c>
      <c r="K118" s="103">
        <v>-0.27599999999999997</v>
      </c>
      <c r="L118" s="103">
        <v>9.3333299999999994E-2</v>
      </c>
      <c r="M118" s="103">
        <v>-0.248</v>
      </c>
      <c r="O118" s="103">
        <v>9.3333299999999994E-2</v>
      </c>
      <c r="P118" s="103">
        <v>-4.1756529161079296E-2</v>
      </c>
      <c r="Q118" s="103">
        <v>9.3333299999999994E-2</v>
      </c>
      <c r="R118" s="103">
        <v>-1.1829376709156501E-3</v>
      </c>
      <c r="S118" s="103">
        <v>9.3333299999999994E-2</v>
      </c>
      <c r="T118" s="103">
        <v>-7.6515094545454493E-2</v>
      </c>
    </row>
    <row r="119" spans="1:20" s="103" customFormat="1" x14ac:dyDescent="0.25">
      <c r="A119" s="103">
        <v>9.4166700000000006E-2</v>
      </c>
      <c r="B119" s="103">
        <v>-0.248</v>
      </c>
      <c r="C119" s="103">
        <v>9.4166700000000006E-2</v>
      </c>
      <c r="D119" s="103">
        <v>-0.61599999999999999</v>
      </c>
      <c r="E119" s="103">
        <v>9.4166700000000006E-2</v>
      </c>
      <c r="F119" s="103">
        <v>0.187</v>
      </c>
      <c r="H119" s="103">
        <v>9.4166700000000006E-2</v>
      </c>
      <c r="I119" s="103">
        <v>-0.248</v>
      </c>
      <c r="J119" s="103">
        <v>9.4166700000000006E-2</v>
      </c>
      <c r="K119" s="103">
        <v>-0.26800000000000002</v>
      </c>
      <c r="L119" s="103">
        <v>9.4166700000000006E-2</v>
      </c>
      <c r="M119" s="103">
        <v>-0.24600000000000002</v>
      </c>
      <c r="O119" s="103">
        <v>9.4166700000000006E-2</v>
      </c>
      <c r="P119" s="103">
        <v>-4.5127933663206499E-2</v>
      </c>
      <c r="Q119" s="103">
        <v>9.4166700000000006E-2</v>
      </c>
      <c r="R119" s="103">
        <v>-3.9438872607180601E-3</v>
      </c>
      <c r="S119" s="103">
        <v>9.4166700000000006E-2</v>
      </c>
      <c r="T119" s="103">
        <v>-7.1939450909090902E-2</v>
      </c>
    </row>
    <row r="120" spans="1:20" s="103" customFormat="1" x14ac:dyDescent="0.25">
      <c r="A120" s="103">
        <v>9.5000000000000001E-2</v>
      </c>
      <c r="B120" s="103">
        <v>-0.24199999999999999</v>
      </c>
      <c r="C120" s="103">
        <v>9.5000000000000001E-2</v>
      </c>
      <c r="D120" s="103">
        <v>-0.626</v>
      </c>
      <c r="E120" s="103">
        <v>9.5000000000000001E-2</v>
      </c>
      <c r="F120" s="103">
        <v>0.188</v>
      </c>
      <c r="H120" s="103">
        <v>9.5000000000000001E-2</v>
      </c>
      <c r="I120" s="103">
        <v>-0.24199999999999999</v>
      </c>
      <c r="J120" s="103">
        <v>9.5000000000000001E-2</v>
      </c>
      <c r="K120" s="103">
        <v>-0.255</v>
      </c>
      <c r="L120" s="103">
        <v>9.5000000000000001E-2</v>
      </c>
      <c r="M120" s="103">
        <v>-0.247</v>
      </c>
      <c r="O120" s="103">
        <v>9.5000000000000001E-2</v>
      </c>
      <c r="P120" s="103">
        <v>-4.9500733485167897E-2</v>
      </c>
      <c r="Q120" s="103">
        <v>9.5000000000000001E-2</v>
      </c>
      <c r="R120" s="103">
        <v>-8.7042655822710206E-3</v>
      </c>
      <c r="S120" s="103">
        <v>9.5000000000000001E-2</v>
      </c>
      <c r="T120" s="103">
        <v>-7.0363636363636295E-2</v>
      </c>
    </row>
    <row r="121" spans="1:20" s="103" customFormat="1" x14ac:dyDescent="0.25">
      <c r="A121" s="103">
        <v>9.5833299999999996E-2</v>
      </c>
      <c r="B121" s="103">
        <v>-0.23699999999999999</v>
      </c>
      <c r="C121" s="103">
        <v>9.5833299999999996E-2</v>
      </c>
      <c r="D121" s="103">
        <v>-0.63200000000000001</v>
      </c>
      <c r="E121" s="103">
        <v>9.5833299999999996E-2</v>
      </c>
      <c r="F121" s="103">
        <v>0.20100000000000001</v>
      </c>
      <c r="H121" s="103">
        <v>9.5833299999999996E-2</v>
      </c>
      <c r="I121" s="103">
        <v>-0.23699999999999999</v>
      </c>
      <c r="J121" s="103">
        <v>9.5833299999999996E-2</v>
      </c>
      <c r="K121" s="103">
        <v>-0.24299999999999999</v>
      </c>
      <c r="L121" s="103">
        <v>9.5833299999999996E-2</v>
      </c>
      <c r="M121" s="103">
        <v>-0.248</v>
      </c>
      <c r="O121" s="103">
        <v>9.5833299999999996E-2</v>
      </c>
      <c r="P121" s="103">
        <v>-5.28735333071291E-2</v>
      </c>
      <c r="Q121" s="103">
        <v>9.5833299999999996E-2</v>
      </c>
      <c r="R121" s="103">
        <v>-1.44646439038241E-2</v>
      </c>
      <c r="S121" s="103">
        <v>9.5833299999999996E-2</v>
      </c>
      <c r="T121" s="103">
        <v>-7.0787821818181801E-2</v>
      </c>
    </row>
    <row r="122" spans="1:20" s="103" customFormat="1" x14ac:dyDescent="0.25">
      <c r="A122" s="103">
        <v>9.6666700000000008E-2</v>
      </c>
      <c r="B122" s="103">
        <v>-0.23699999999999999</v>
      </c>
      <c r="C122" s="103">
        <v>9.6666700000000008E-2</v>
      </c>
      <c r="D122" s="103">
        <v>-0.63500000000000001</v>
      </c>
      <c r="E122" s="103">
        <v>9.6666700000000008E-2</v>
      </c>
      <c r="F122" s="103">
        <v>0.21800000000000003</v>
      </c>
      <c r="H122" s="103">
        <v>9.6666700000000008E-2</v>
      </c>
      <c r="I122" s="103">
        <v>-0.23699999999999999</v>
      </c>
      <c r="J122" s="103">
        <v>9.6666700000000008E-2</v>
      </c>
      <c r="K122" s="103">
        <v>-0.23399999999999999</v>
      </c>
      <c r="L122" s="103">
        <v>9.6666700000000008E-2</v>
      </c>
      <c r="M122" s="103">
        <v>-0.24399999999999999</v>
      </c>
      <c r="O122" s="103">
        <v>9.6666700000000008E-2</v>
      </c>
      <c r="P122" s="103">
        <v>-5.5244937809255899E-2</v>
      </c>
      <c r="Q122" s="103">
        <v>9.6666700000000008E-2</v>
      </c>
      <c r="R122" s="103">
        <v>-2.0225593493626501E-2</v>
      </c>
      <c r="S122" s="103">
        <v>9.6666700000000008E-2</v>
      </c>
      <c r="T122" s="103">
        <v>-6.9212178181818199E-2</v>
      </c>
    </row>
    <row r="123" spans="1:20" s="103" customFormat="1" x14ac:dyDescent="0.25">
      <c r="A123" s="103">
        <v>9.7500000000000003E-2</v>
      </c>
      <c r="B123" s="103">
        <v>-0.24000000000000002</v>
      </c>
      <c r="C123" s="103">
        <v>9.7500000000000003E-2</v>
      </c>
      <c r="D123" s="103">
        <v>-0.63400000000000001</v>
      </c>
      <c r="E123" s="103">
        <v>9.7500000000000003E-2</v>
      </c>
      <c r="F123" s="103">
        <v>0.23200000000000001</v>
      </c>
      <c r="H123" s="103">
        <v>9.7500000000000003E-2</v>
      </c>
      <c r="I123" s="103">
        <v>-0.24000000000000002</v>
      </c>
      <c r="J123" s="103">
        <v>9.7500000000000003E-2</v>
      </c>
      <c r="K123" s="103">
        <v>-0.23299999999999998</v>
      </c>
      <c r="L123" s="103">
        <v>9.7500000000000003E-2</v>
      </c>
      <c r="M123" s="103">
        <v>-0.23800000000000002</v>
      </c>
      <c r="O123" s="103">
        <v>9.7500000000000003E-2</v>
      </c>
      <c r="P123" s="103">
        <v>-5.6617737631217302E-2</v>
      </c>
      <c r="Q123" s="103">
        <v>9.7500000000000003E-2</v>
      </c>
      <c r="R123" s="103">
        <v>-2.4985971815179499E-2</v>
      </c>
      <c r="S123" s="103">
        <v>9.7500000000000003E-2</v>
      </c>
      <c r="T123" s="103">
        <v>-6.6636363636363605E-2</v>
      </c>
    </row>
    <row r="124" spans="1:20" s="103" customFormat="1" x14ac:dyDescent="0.25">
      <c r="A124" s="103">
        <v>9.8333299999999998E-2</v>
      </c>
      <c r="B124" s="103">
        <v>-0.24099999999999999</v>
      </c>
      <c r="C124" s="103">
        <v>9.8333299999999998E-2</v>
      </c>
      <c r="D124" s="103">
        <v>-0.628</v>
      </c>
      <c r="E124" s="103">
        <v>9.8333299999999998E-2</v>
      </c>
      <c r="F124" s="103">
        <v>0.23800000000000002</v>
      </c>
      <c r="H124" s="103">
        <v>9.8333299999999998E-2</v>
      </c>
      <c r="I124" s="103">
        <v>-0.24099999999999999</v>
      </c>
      <c r="J124" s="103">
        <v>9.8333299999999998E-2</v>
      </c>
      <c r="K124" s="103">
        <v>-0.23800000000000002</v>
      </c>
      <c r="L124" s="103">
        <v>9.8333299999999998E-2</v>
      </c>
      <c r="M124" s="103">
        <v>-0.23</v>
      </c>
      <c r="O124" s="103">
        <v>9.8333299999999998E-2</v>
      </c>
      <c r="P124" s="103">
        <v>-5.69905374531786E-2</v>
      </c>
      <c r="Q124" s="103">
        <v>9.8333299999999998E-2</v>
      </c>
      <c r="R124" s="103">
        <v>-2.9746350136732502E-2</v>
      </c>
      <c r="S124" s="103">
        <v>9.8333299999999998E-2</v>
      </c>
      <c r="T124" s="103">
        <v>-6.2060549090909106E-2</v>
      </c>
    </row>
    <row r="125" spans="1:20" s="103" customFormat="1" x14ac:dyDescent="0.25">
      <c r="A125" s="103">
        <v>9.9166699999999997E-2</v>
      </c>
      <c r="B125" s="103">
        <v>-0.247</v>
      </c>
      <c r="C125" s="103">
        <v>9.9166699999999997E-2</v>
      </c>
      <c r="D125" s="103">
        <v>-0.622</v>
      </c>
      <c r="E125" s="103">
        <v>9.9166699999999997E-2</v>
      </c>
      <c r="F125" s="103">
        <v>0.23699999999999999</v>
      </c>
      <c r="H125" s="103">
        <v>9.9166699999999997E-2</v>
      </c>
      <c r="I125" s="103">
        <v>-0.247</v>
      </c>
      <c r="J125" s="103">
        <v>9.9166699999999997E-2</v>
      </c>
      <c r="K125" s="103">
        <v>-0.24600000000000002</v>
      </c>
      <c r="L125" s="103">
        <v>9.9166699999999997E-2</v>
      </c>
      <c r="M125" s="103">
        <v>-0.221</v>
      </c>
      <c r="O125" s="103">
        <v>9.9166699999999997E-2</v>
      </c>
      <c r="P125" s="103">
        <v>-5.6361941955305604E-2</v>
      </c>
      <c r="Q125" s="103">
        <v>9.9166699999999997E-2</v>
      </c>
      <c r="R125" s="103">
        <v>-3.45072997265349E-2</v>
      </c>
      <c r="S125" s="103">
        <v>9.9166699999999997E-2</v>
      </c>
      <c r="T125" s="103">
        <v>-5.7484905454545404E-2</v>
      </c>
    </row>
    <row r="126" spans="1:20" s="103" customFormat="1" x14ac:dyDescent="0.25">
      <c r="A126" s="103">
        <v>0.1</v>
      </c>
      <c r="B126" s="103">
        <v>-0.252</v>
      </c>
      <c r="C126" s="103">
        <v>0.1</v>
      </c>
      <c r="D126" s="103">
        <v>-0.61899999999999999</v>
      </c>
      <c r="E126" s="103">
        <v>0.1</v>
      </c>
      <c r="F126" s="103">
        <v>0.23200000000000001</v>
      </c>
      <c r="H126" s="103">
        <v>0.1</v>
      </c>
      <c r="I126" s="103">
        <v>-0.252</v>
      </c>
      <c r="J126" s="103">
        <v>0.1</v>
      </c>
      <c r="K126" s="103">
        <v>-0.247</v>
      </c>
      <c r="L126" s="103">
        <v>0.1</v>
      </c>
      <c r="M126" s="103">
        <v>-0.20499999999999999</v>
      </c>
      <c r="O126" s="103">
        <v>0.1</v>
      </c>
      <c r="P126" s="103">
        <v>-5.6734741777266902E-2</v>
      </c>
      <c r="Q126" s="103">
        <v>0.1</v>
      </c>
      <c r="R126" s="103">
        <v>-4.1267678048087904E-2</v>
      </c>
      <c r="S126" s="103">
        <v>0.1</v>
      </c>
      <c r="T126" s="103">
        <v>-5.5909090909090901E-2</v>
      </c>
    </row>
    <row r="127" spans="1:20" s="103" customFormat="1" x14ac:dyDescent="0.25">
      <c r="A127" s="103">
        <v>0.10083329999999999</v>
      </c>
      <c r="B127" s="103">
        <v>-0.25900000000000001</v>
      </c>
      <c r="C127" s="103">
        <v>0.10083329999999999</v>
      </c>
      <c r="D127" s="103">
        <v>-0.623</v>
      </c>
      <c r="E127" s="103">
        <v>0.10083329999999999</v>
      </c>
      <c r="F127" s="103">
        <v>0.22599999999999998</v>
      </c>
      <c r="H127" s="103">
        <v>0.10083329999999999</v>
      </c>
      <c r="I127" s="103">
        <v>-0.25900000000000001</v>
      </c>
      <c r="J127" s="103">
        <v>0.10083329999999999</v>
      </c>
      <c r="K127" s="103">
        <v>-0.24600000000000002</v>
      </c>
      <c r="L127" s="103">
        <v>0.10083329999999999</v>
      </c>
      <c r="M127" s="103">
        <v>-0.186</v>
      </c>
      <c r="O127" s="103">
        <v>0.10083329999999999</v>
      </c>
      <c r="P127" s="103">
        <v>-5.6107541599228296E-2</v>
      </c>
      <c r="Q127" s="103">
        <v>0.10083329999999999</v>
      </c>
      <c r="R127" s="103">
        <v>-4.5028056369640898E-2</v>
      </c>
      <c r="S127" s="103">
        <v>0.10083329999999999</v>
      </c>
      <c r="T127" s="103">
        <v>-5.5333276363636302E-2</v>
      </c>
    </row>
    <row r="128" spans="1:20" s="103" customFormat="1" x14ac:dyDescent="0.25">
      <c r="A128" s="103">
        <v>0.1016667</v>
      </c>
      <c r="B128" s="103">
        <v>-0.26600000000000001</v>
      </c>
      <c r="C128" s="103">
        <v>0.1016667</v>
      </c>
      <c r="D128" s="103">
        <v>-0.63300000000000001</v>
      </c>
      <c r="E128" s="103">
        <v>0.1016667</v>
      </c>
      <c r="F128" s="103">
        <v>0.22</v>
      </c>
      <c r="H128" s="103">
        <v>0.1016667</v>
      </c>
      <c r="I128" s="103">
        <v>-0.26600000000000001</v>
      </c>
      <c r="J128" s="103">
        <v>0.1016667</v>
      </c>
      <c r="K128" s="103">
        <v>-0.251</v>
      </c>
      <c r="L128" s="103">
        <v>0.1016667</v>
      </c>
      <c r="M128" s="103">
        <v>-0.16799999999999998</v>
      </c>
      <c r="O128" s="103">
        <v>0.1016667</v>
      </c>
      <c r="P128" s="103">
        <v>-5.54789461013553E-2</v>
      </c>
      <c r="Q128" s="103">
        <v>0.1016667</v>
      </c>
      <c r="R128" s="103">
        <v>-4.4789005959443302E-2</v>
      </c>
      <c r="S128" s="103">
        <v>0.1016667</v>
      </c>
      <c r="T128" s="103">
        <v>-5.37576327272727E-2</v>
      </c>
    </row>
    <row r="129" spans="1:20" s="103" customFormat="1" x14ac:dyDescent="0.25">
      <c r="A129" s="103">
        <v>0.10249999999999999</v>
      </c>
      <c r="B129" s="103">
        <v>-0.26899999999999996</v>
      </c>
      <c r="C129" s="103">
        <v>0.10249999999999999</v>
      </c>
      <c r="D129" s="103">
        <v>-0.64600000000000002</v>
      </c>
      <c r="E129" s="103">
        <v>0.10249999999999999</v>
      </c>
      <c r="F129" s="103">
        <v>0.21199999999999999</v>
      </c>
      <c r="H129" s="103">
        <v>0.10249999999999999</v>
      </c>
      <c r="I129" s="103">
        <v>-0.26899999999999996</v>
      </c>
      <c r="J129" s="103">
        <v>0.10249999999999999</v>
      </c>
      <c r="K129" s="103">
        <v>-0.25999999999999995</v>
      </c>
      <c r="L129" s="103">
        <v>0.10249999999999999</v>
      </c>
      <c r="M129" s="103">
        <v>-0.15</v>
      </c>
      <c r="O129" s="103">
        <v>0.10249999999999999</v>
      </c>
      <c r="P129" s="103">
        <v>-5.5851745923316598E-2</v>
      </c>
      <c r="Q129" s="103">
        <v>0.10249999999999999</v>
      </c>
      <c r="R129" s="103">
        <v>-4.3549384280996299E-2</v>
      </c>
      <c r="S129" s="103">
        <v>0.10249999999999999</v>
      </c>
      <c r="T129" s="103">
        <v>-5.0181818181818202E-2</v>
      </c>
    </row>
    <row r="130" spans="1:20" s="103" customFormat="1" x14ac:dyDescent="0.25">
      <c r="A130" s="103">
        <v>0.1033333</v>
      </c>
      <c r="B130" s="103">
        <v>-0.26899999999999996</v>
      </c>
      <c r="C130" s="103">
        <v>0.1033333</v>
      </c>
      <c r="D130" s="103">
        <v>-0.66</v>
      </c>
      <c r="E130" s="103">
        <v>0.1033333</v>
      </c>
      <c r="F130" s="103">
        <v>0.20900000000000002</v>
      </c>
      <c r="H130" s="103">
        <v>0.1033333</v>
      </c>
      <c r="I130" s="103">
        <v>-0.26899999999999996</v>
      </c>
      <c r="J130" s="103">
        <v>0.1033333</v>
      </c>
      <c r="K130" s="103">
        <v>-0.26400000000000001</v>
      </c>
      <c r="L130" s="103">
        <v>0.1033333</v>
      </c>
      <c r="M130" s="103">
        <v>-0.13400000000000001</v>
      </c>
      <c r="O130" s="103">
        <v>0.1033333</v>
      </c>
      <c r="P130" s="103">
        <v>-5.6224545745277403E-2</v>
      </c>
      <c r="Q130" s="103">
        <v>0.1033333</v>
      </c>
      <c r="R130" s="103">
        <v>-4.1309762602549503E-2</v>
      </c>
      <c r="S130" s="103">
        <v>0.1033333</v>
      </c>
      <c r="T130" s="103">
        <v>-4.6606003636363594E-2</v>
      </c>
    </row>
    <row r="131" spans="1:20" s="103" customFormat="1" x14ac:dyDescent="0.25">
      <c r="A131" s="103">
        <v>0.10416669999999999</v>
      </c>
      <c r="B131" s="103">
        <v>-0.26300000000000001</v>
      </c>
      <c r="C131" s="103">
        <v>0.10416669999999999</v>
      </c>
      <c r="D131" s="103">
        <v>-0.67500000000000004</v>
      </c>
      <c r="E131" s="103">
        <v>0.10416669999999999</v>
      </c>
      <c r="F131" s="103">
        <v>0.215</v>
      </c>
      <c r="H131" s="103">
        <v>0.10416669999999999</v>
      </c>
      <c r="I131" s="103">
        <v>-0.26300000000000001</v>
      </c>
      <c r="J131" s="103">
        <v>0.10416669999999999</v>
      </c>
      <c r="K131" s="103">
        <v>-0.26500000000000001</v>
      </c>
      <c r="L131" s="103">
        <v>0.10416669999999999</v>
      </c>
      <c r="M131" s="103">
        <v>-0.11900000000000001</v>
      </c>
      <c r="O131" s="103">
        <v>0.10416669999999999</v>
      </c>
      <c r="P131" s="103">
        <v>-5.7595950247404798E-2</v>
      </c>
      <c r="Q131" s="103">
        <v>0.10416669999999999</v>
      </c>
      <c r="R131" s="103">
        <v>-4.0070712192351698E-2</v>
      </c>
      <c r="S131" s="103">
        <v>0.10416669999999999</v>
      </c>
      <c r="T131" s="103">
        <v>-4.4030360000000004E-2</v>
      </c>
    </row>
    <row r="132" spans="1:20" s="103" customFormat="1" x14ac:dyDescent="0.25">
      <c r="A132" s="103">
        <v>0.10500000000000001</v>
      </c>
      <c r="B132" s="103">
        <v>-0.25700000000000001</v>
      </c>
      <c r="C132" s="103">
        <v>0.10500000000000001</v>
      </c>
      <c r="D132" s="103">
        <v>-0.68800000000000006</v>
      </c>
      <c r="E132" s="103">
        <v>0.10500000000000001</v>
      </c>
      <c r="F132" s="103">
        <v>0.22699999999999998</v>
      </c>
      <c r="H132" s="103">
        <v>0.10500000000000001</v>
      </c>
      <c r="I132" s="103">
        <v>-0.25700000000000001</v>
      </c>
      <c r="J132" s="103">
        <v>0.10500000000000001</v>
      </c>
      <c r="K132" s="103">
        <v>-0.26500000000000001</v>
      </c>
      <c r="L132" s="103">
        <v>0.10500000000000001</v>
      </c>
      <c r="M132" s="103">
        <v>-0.11</v>
      </c>
      <c r="O132" s="103">
        <v>0.10500000000000001</v>
      </c>
      <c r="P132" s="103">
        <v>-5.79687500693662E-2</v>
      </c>
      <c r="Q132" s="103">
        <v>0.10500000000000001</v>
      </c>
      <c r="R132" s="103">
        <v>-3.98310905139048E-2</v>
      </c>
      <c r="S132" s="103">
        <v>0.10500000000000001</v>
      </c>
      <c r="T132" s="103">
        <v>-4.2454545454545502E-2</v>
      </c>
    </row>
    <row r="133" spans="1:20" s="103" customFormat="1" x14ac:dyDescent="0.25">
      <c r="A133" s="103">
        <v>0.10583329999999999</v>
      </c>
      <c r="B133" s="103">
        <v>-0.24600000000000002</v>
      </c>
      <c r="C133" s="103">
        <v>0.10583329999999999</v>
      </c>
      <c r="D133" s="103">
        <v>-0.69899999999999995</v>
      </c>
      <c r="E133" s="103">
        <v>0.10583329999999999</v>
      </c>
      <c r="F133" s="103">
        <v>0.23499999999999999</v>
      </c>
      <c r="H133" s="103">
        <v>0.10583329999999999</v>
      </c>
      <c r="I133" s="103">
        <v>-0.24600000000000002</v>
      </c>
      <c r="J133" s="103">
        <v>0.10583329999999999</v>
      </c>
      <c r="K133" s="103">
        <v>-0.26200000000000001</v>
      </c>
      <c r="L133" s="103">
        <v>0.10583329999999999</v>
      </c>
      <c r="M133" s="103">
        <v>-0.104</v>
      </c>
      <c r="O133" s="103">
        <v>0.10583329999999999</v>
      </c>
      <c r="P133" s="103">
        <v>-5.9341549891327401E-2</v>
      </c>
      <c r="Q133" s="103">
        <v>0.10583329999999999</v>
      </c>
      <c r="R133" s="103">
        <v>-3.9591468835457805E-2</v>
      </c>
      <c r="S133" s="103">
        <v>0.10583329999999999</v>
      </c>
      <c r="T133" s="103">
        <v>-3.88787309090909E-2</v>
      </c>
    </row>
    <row r="134" spans="1:20" s="103" customFormat="1" x14ac:dyDescent="0.25">
      <c r="A134" s="103">
        <v>0.1066667</v>
      </c>
      <c r="B134" s="103">
        <v>-0.22699999999999998</v>
      </c>
      <c r="C134" s="103">
        <v>0.1066667</v>
      </c>
      <c r="D134" s="103">
        <v>-0.70399999999999996</v>
      </c>
      <c r="E134" s="103">
        <v>0.1066667</v>
      </c>
      <c r="F134" s="103">
        <v>0.23699999999999999</v>
      </c>
      <c r="H134" s="103">
        <v>0.1066667</v>
      </c>
      <c r="I134" s="103">
        <v>-0.22699999999999998</v>
      </c>
      <c r="J134" s="103">
        <v>0.1066667</v>
      </c>
      <c r="K134" s="103">
        <v>-0.26200000000000001</v>
      </c>
      <c r="L134" s="103">
        <v>0.1066667</v>
      </c>
      <c r="M134" s="103">
        <v>-0.1</v>
      </c>
      <c r="O134" s="103">
        <v>0.1066667</v>
      </c>
      <c r="P134" s="103">
        <v>-6.0712954393454505E-2</v>
      </c>
      <c r="Q134" s="103">
        <v>0.1066667</v>
      </c>
      <c r="R134" s="103">
        <v>-3.73524184252602E-2</v>
      </c>
      <c r="S134" s="103">
        <v>0.1066667</v>
      </c>
      <c r="T134" s="103">
        <v>-3.4303087272727302E-2</v>
      </c>
    </row>
    <row r="135" spans="1:20" s="103" customFormat="1" x14ac:dyDescent="0.25">
      <c r="A135" s="103">
        <v>0.1075</v>
      </c>
      <c r="B135" s="103">
        <v>-0.20499999999999999</v>
      </c>
      <c r="C135" s="103">
        <v>0.1075</v>
      </c>
      <c r="D135" s="103">
        <v>-0.70799999999999996</v>
      </c>
      <c r="E135" s="103">
        <v>0.1075</v>
      </c>
      <c r="F135" s="103">
        <v>0.23800000000000002</v>
      </c>
      <c r="H135" s="103">
        <v>0.1075</v>
      </c>
      <c r="I135" s="103">
        <v>-0.20499999999999999</v>
      </c>
      <c r="J135" s="103">
        <v>0.1075</v>
      </c>
      <c r="K135" s="103">
        <v>-0.27</v>
      </c>
      <c r="L135" s="103">
        <v>0.1075</v>
      </c>
      <c r="M135" s="103">
        <v>-9.1999999999999998E-2</v>
      </c>
      <c r="O135" s="103">
        <v>0.1075</v>
      </c>
      <c r="P135" s="103">
        <v>-6.0085754215415503E-2</v>
      </c>
      <c r="Q135" s="103">
        <v>0.1075</v>
      </c>
      <c r="R135" s="103">
        <v>-3.5112796746813196E-2</v>
      </c>
      <c r="S135" s="103">
        <v>0.1075</v>
      </c>
      <c r="T135" s="103">
        <v>-2.8727272727272699E-2</v>
      </c>
    </row>
    <row r="136" spans="1:20" s="103" customFormat="1" x14ac:dyDescent="0.25">
      <c r="A136" s="103">
        <v>0.10833330000000001</v>
      </c>
      <c r="B136" s="103">
        <v>-0.186</v>
      </c>
      <c r="C136" s="103">
        <v>0.10833330000000001</v>
      </c>
      <c r="D136" s="103">
        <v>-0.71399999999999997</v>
      </c>
      <c r="E136" s="103">
        <v>0.10833330000000001</v>
      </c>
      <c r="F136" s="103">
        <v>0.23800000000000002</v>
      </c>
      <c r="H136" s="103">
        <v>0.10833330000000001</v>
      </c>
      <c r="I136" s="103">
        <v>-0.186</v>
      </c>
      <c r="J136" s="103">
        <v>0.10833330000000001</v>
      </c>
      <c r="K136" s="103">
        <v>-0.28699999999999998</v>
      </c>
      <c r="L136" s="103">
        <v>0.10833330000000001</v>
      </c>
      <c r="M136" s="103">
        <v>-7.5999999999999998E-2</v>
      </c>
      <c r="O136" s="103">
        <v>0.10833330000000001</v>
      </c>
      <c r="P136" s="103">
        <v>-5.94585540373768E-2</v>
      </c>
      <c r="Q136" s="103">
        <v>0.10833330000000001</v>
      </c>
      <c r="R136" s="103">
        <v>-3.3873175068366297E-2</v>
      </c>
      <c r="S136" s="103">
        <v>0.10833330000000001</v>
      </c>
      <c r="T136" s="103">
        <v>-2.1151458181818201E-2</v>
      </c>
    </row>
    <row r="137" spans="1:20" s="103" customFormat="1" x14ac:dyDescent="0.25">
      <c r="A137" s="103">
        <v>0.10916669999999999</v>
      </c>
      <c r="B137" s="103">
        <v>-0.17799999999999999</v>
      </c>
      <c r="C137" s="103">
        <v>0.10916669999999999</v>
      </c>
      <c r="D137" s="103">
        <v>-0.72299999999999998</v>
      </c>
      <c r="E137" s="103">
        <v>0.10916669999999999</v>
      </c>
      <c r="F137" s="103">
        <v>0.23699999999999999</v>
      </c>
      <c r="H137" s="103">
        <v>0.10916669999999999</v>
      </c>
      <c r="I137" s="103">
        <v>-0.17799999999999999</v>
      </c>
      <c r="J137" s="103">
        <v>0.10916669999999999</v>
      </c>
      <c r="K137" s="103">
        <v>-0.30499999999999999</v>
      </c>
      <c r="L137" s="103">
        <v>0.10916669999999999</v>
      </c>
      <c r="M137" s="103">
        <v>-5.7000000000000002E-2</v>
      </c>
      <c r="O137" s="103">
        <v>0.10916669999999999</v>
      </c>
      <c r="P137" s="103">
        <v>-5.8829958539504103E-2</v>
      </c>
      <c r="Q137" s="103">
        <v>0.10916669999999999</v>
      </c>
      <c r="R137" s="103">
        <v>-3.2634124658168603E-2</v>
      </c>
      <c r="S137" s="103">
        <v>0.10916669999999999</v>
      </c>
      <c r="T137" s="103">
        <v>-1.15758145454545E-2</v>
      </c>
    </row>
    <row r="138" spans="1:20" s="103" customFormat="1" x14ac:dyDescent="0.25">
      <c r="A138" s="103">
        <v>0.11000000000000001</v>
      </c>
      <c r="B138" s="103">
        <v>-0.17599999999999999</v>
      </c>
      <c r="C138" s="103">
        <v>0.11000000000000001</v>
      </c>
      <c r="D138" s="103">
        <v>-0.73499999999999999</v>
      </c>
      <c r="E138" s="103">
        <v>0.11000000000000001</v>
      </c>
      <c r="F138" s="103">
        <v>0.23399999999999999</v>
      </c>
      <c r="H138" s="103">
        <v>0.11000000000000001</v>
      </c>
      <c r="I138" s="103">
        <v>-0.17599999999999999</v>
      </c>
      <c r="J138" s="103">
        <v>0.11000000000000001</v>
      </c>
      <c r="K138" s="103">
        <v>-0.312</v>
      </c>
      <c r="L138" s="103">
        <v>0.11000000000000001</v>
      </c>
      <c r="M138" s="103">
        <v>-3.4000000000000002E-2</v>
      </c>
      <c r="O138" s="103">
        <v>0.11000000000000001</v>
      </c>
      <c r="P138" s="103">
        <v>-5.9202758361465199E-2</v>
      </c>
      <c r="Q138" s="103">
        <v>0.11000000000000001</v>
      </c>
      <c r="R138" s="103">
        <v>-2.9394502979721699E-2</v>
      </c>
      <c r="S138" s="103">
        <v>0.11000000000000001</v>
      </c>
      <c r="T138" s="103">
        <v>0</v>
      </c>
    </row>
    <row r="139" spans="1:20" s="103" customFormat="1" x14ac:dyDescent="0.25">
      <c r="A139" s="103">
        <v>0.1108333</v>
      </c>
      <c r="B139" s="103">
        <v>-0.16899999999999998</v>
      </c>
      <c r="C139" s="103">
        <v>0.1108333</v>
      </c>
      <c r="D139" s="103">
        <v>-0.74299999999999999</v>
      </c>
      <c r="E139" s="103">
        <v>0.1108333</v>
      </c>
      <c r="F139" s="103">
        <v>0.23200000000000001</v>
      </c>
      <c r="H139" s="103">
        <v>0.1108333</v>
      </c>
      <c r="I139" s="103">
        <v>-0.16899999999999998</v>
      </c>
      <c r="J139" s="103">
        <v>0.1108333</v>
      </c>
      <c r="K139" s="103">
        <v>-0.307</v>
      </c>
      <c r="L139" s="103">
        <v>0.1108333</v>
      </c>
      <c r="M139" s="103">
        <v>-1.0999999999999999E-2</v>
      </c>
      <c r="O139" s="103">
        <v>0.1108333</v>
      </c>
      <c r="P139" s="103">
        <v>-5.9575558183426205E-2</v>
      </c>
      <c r="Q139" s="103">
        <v>0.1108333</v>
      </c>
      <c r="R139" s="103">
        <v>-2.51548813012747E-2</v>
      </c>
      <c r="S139" s="103">
        <v>0.1108333</v>
      </c>
      <c r="T139" s="103">
        <v>1.7952661980687201E-3</v>
      </c>
    </row>
    <row r="140" spans="1:20" s="103" customFormat="1" x14ac:dyDescent="0.25">
      <c r="A140" s="103">
        <v>0.11166670000000001</v>
      </c>
      <c r="B140" s="103">
        <v>-0.158</v>
      </c>
      <c r="C140" s="103">
        <v>0.11166670000000001</v>
      </c>
      <c r="D140" s="103">
        <v>-0.74399999999999999</v>
      </c>
      <c r="E140" s="103">
        <v>0.11166670000000001</v>
      </c>
      <c r="F140" s="103">
        <v>0.22800000000000001</v>
      </c>
      <c r="H140" s="103">
        <v>0.11166670000000001</v>
      </c>
      <c r="I140" s="103">
        <v>-0.158</v>
      </c>
      <c r="J140" s="103">
        <v>0.11166670000000001</v>
      </c>
      <c r="K140" s="103">
        <v>-0.29599999999999999</v>
      </c>
      <c r="L140" s="103">
        <v>0.11166670000000001</v>
      </c>
      <c r="M140" s="103">
        <v>1.5000000000000001E-2</v>
      </c>
      <c r="O140" s="103">
        <v>0.11166670000000001</v>
      </c>
      <c r="P140" s="103">
        <v>-5.9946962685553599E-2</v>
      </c>
      <c r="Q140" s="103">
        <v>0.11166670000000001</v>
      </c>
      <c r="R140" s="103">
        <v>-2.1915830891077098E-2</v>
      </c>
      <c r="S140" s="103">
        <v>0.11166670000000001</v>
      </c>
      <c r="T140" s="103">
        <v>5.8930777909635694E-4</v>
      </c>
    </row>
    <row r="141" spans="1:20" s="103" customFormat="1" x14ac:dyDescent="0.25">
      <c r="A141" s="103">
        <v>0.1125</v>
      </c>
      <c r="B141" s="103">
        <v>-0.14499999999999999</v>
      </c>
      <c r="C141" s="103">
        <v>0.1125</v>
      </c>
      <c r="D141" s="103">
        <v>-0.7380000000000001</v>
      </c>
      <c r="E141" s="103">
        <v>0.1125</v>
      </c>
      <c r="F141" s="103">
        <v>0.223</v>
      </c>
      <c r="H141" s="103">
        <v>0.1125</v>
      </c>
      <c r="I141" s="103">
        <v>-0.14499999999999999</v>
      </c>
      <c r="J141" s="103">
        <v>0.1125</v>
      </c>
      <c r="K141" s="103">
        <v>-0.28600000000000003</v>
      </c>
      <c r="L141" s="103">
        <v>0.1125</v>
      </c>
      <c r="M141" s="103">
        <v>3.7999999999999999E-2</v>
      </c>
      <c r="O141" s="103">
        <v>0.1125</v>
      </c>
      <c r="P141" s="103">
        <v>-5.8319762507515298E-2</v>
      </c>
      <c r="Q141" s="103">
        <v>0.1125</v>
      </c>
      <c r="R141" s="103">
        <v>-2.0676209212630099E-2</v>
      </c>
      <c r="S141" s="103">
        <v>0.1125</v>
      </c>
      <c r="T141" s="103">
        <v>-3.6154260228349199E-3</v>
      </c>
    </row>
    <row r="142" spans="1:20" s="103" customFormat="1" x14ac:dyDescent="0.25">
      <c r="A142" s="103">
        <v>0.1133333</v>
      </c>
      <c r="B142" s="103">
        <v>-0.13600000000000001</v>
      </c>
      <c r="C142" s="103">
        <v>0.1133333</v>
      </c>
      <c r="D142" s="103">
        <v>-0.72900000000000009</v>
      </c>
      <c r="E142" s="103">
        <v>0.1133333</v>
      </c>
      <c r="F142" s="103">
        <v>0.216</v>
      </c>
      <c r="H142" s="103">
        <v>0.1133333</v>
      </c>
      <c r="I142" s="103">
        <v>-0.13600000000000001</v>
      </c>
      <c r="J142" s="103">
        <v>0.1133333</v>
      </c>
      <c r="K142" s="103">
        <v>-0.27900000000000003</v>
      </c>
      <c r="L142" s="103">
        <v>0.1133333</v>
      </c>
      <c r="M142" s="103">
        <v>5.3999999999999999E-2</v>
      </c>
      <c r="O142" s="103">
        <v>0.1133333</v>
      </c>
      <c r="P142" s="103">
        <v>-5.8692562329476297E-2</v>
      </c>
      <c r="Q142" s="103">
        <v>0.1133333</v>
      </c>
      <c r="R142" s="103">
        <v>-2.0436587534182999E-2</v>
      </c>
      <c r="S142" s="103">
        <v>0.1133333</v>
      </c>
      <c r="T142" s="103">
        <v>-1.0820159824766201E-2</v>
      </c>
    </row>
    <row r="143" spans="1:20" s="103" customFormat="1" x14ac:dyDescent="0.25">
      <c r="A143" s="103">
        <v>0.1141667</v>
      </c>
      <c r="B143" s="103">
        <v>-0.13200000000000001</v>
      </c>
      <c r="C143" s="103">
        <v>0.1141667</v>
      </c>
      <c r="D143" s="103">
        <v>-0.72400000000000009</v>
      </c>
      <c r="E143" s="103">
        <v>0.1141667</v>
      </c>
      <c r="F143" s="103">
        <v>0.20399999999999999</v>
      </c>
      <c r="H143" s="103">
        <v>0.1141667</v>
      </c>
      <c r="I143" s="103">
        <v>-0.13200000000000001</v>
      </c>
      <c r="J143" s="103">
        <v>0.1141667</v>
      </c>
      <c r="K143" s="103">
        <v>-0.27300000000000002</v>
      </c>
      <c r="L143" s="103">
        <v>0.1141667</v>
      </c>
      <c r="M143" s="103">
        <v>6.0000000000000005E-2</v>
      </c>
      <c r="O143" s="103">
        <v>0.1141667</v>
      </c>
      <c r="P143" s="103">
        <v>-6.0063966831603005E-2</v>
      </c>
      <c r="Q143" s="103">
        <v>0.1141667</v>
      </c>
      <c r="R143" s="103">
        <v>-1.8197537123985499E-2</v>
      </c>
      <c r="S143" s="103">
        <v>0.1141667</v>
      </c>
      <c r="T143" s="103">
        <v>-1.7026118243738602E-2</v>
      </c>
    </row>
    <row r="144" spans="1:20" s="103" customFormat="1" x14ac:dyDescent="0.25">
      <c r="A144" s="103">
        <v>0.11499999999999999</v>
      </c>
      <c r="B144" s="103">
        <v>-0.124</v>
      </c>
      <c r="C144" s="103">
        <v>0.11499999999999999</v>
      </c>
      <c r="D144" s="103">
        <v>-0.72400000000000009</v>
      </c>
      <c r="E144" s="103">
        <v>0.11499999999999999</v>
      </c>
      <c r="F144" s="103">
        <v>0.192</v>
      </c>
      <c r="H144" s="103">
        <v>0.11499999999999999</v>
      </c>
      <c r="I144" s="103">
        <v>-0.124</v>
      </c>
      <c r="J144" s="103">
        <v>0.11499999999999999</v>
      </c>
      <c r="K144" s="103">
        <v>-0.26500000000000001</v>
      </c>
      <c r="L144" s="103">
        <v>0.11499999999999999</v>
      </c>
      <c r="M144" s="103">
        <v>5.8999999999999997E-2</v>
      </c>
      <c r="O144" s="103">
        <v>0.11499999999999999</v>
      </c>
      <c r="P144" s="103">
        <v>-6.0436766653564497E-2</v>
      </c>
      <c r="Q144" s="103">
        <v>0.11499999999999999</v>
      </c>
      <c r="R144" s="103">
        <v>-1.39579154455385E-2</v>
      </c>
      <c r="S144" s="103">
        <v>0.11499999999999999</v>
      </c>
      <c r="T144" s="103">
        <v>-2.22308520456698E-2</v>
      </c>
    </row>
    <row r="145" spans="1:20" s="103" customFormat="1" x14ac:dyDescent="0.25">
      <c r="A145" s="103">
        <v>0.1158333</v>
      </c>
      <c r="B145" s="103">
        <v>-0.112</v>
      </c>
      <c r="C145" s="103">
        <v>0.1158333</v>
      </c>
      <c r="D145" s="103">
        <v>-0.73099999999999998</v>
      </c>
      <c r="E145" s="103">
        <v>0.1158333</v>
      </c>
      <c r="F145" s="103">
        <v>0.184</v>
      </c>
      <c r="H145" s="103">
        <v>0.1158333</v>
      </c>
      <c r="I145" s="103">
        <v>-0.112</v>
      </c>
      <c r="J145" s="103">
        <v>0.1158333</v>
      </c>
      <c r="K145" s="103">
        <v>-0.25999999999999995</v>
      </c>
      <c r="L145" s="103">
        <v>0.1158333</v>
      </c>
      <c r="M145" s="103">
        <v>5.8999999999999997E-2</v>
      </c>
      <c r="O145" s="103">
        <v>0.1158333</v>
      </c>
      <c r="P145" s="103">
        <v>-5.9809566475525398E-2</v>
      </c>
      <c r="Q145" s="103">
        <v>0.1158333</v>
      </c>
      <c r="R145" s="103">
        <v>-7.7182937670916205E-3</v>
      </c>
      <c r="S145" s="103">
        <v>0.1158333</v>
      </c>
      <c r="T145" s="103">
        <v>-2.7435585847601397E-2</v>
      </c>
    </row>
    <row r="146" spans="1:20" s="103" customFormat="1" x14ac:dyDescent="0.25">
      <c r="A146" s="103">
        <v>0.11666669999999998</v>
      </c>
      <c r="B146" s="103">
        <v>-9.5000000000000001E-2</v>
      </c>
      <c r="C146" s="103">
        <v>0.11666669999999998</v>
      </c>
      <c r="D146" s="103">
        <v>-0.74099999999999999</v>
      </c>
      <c r="E146" s="103">
        <v>0.11666669999999998</v>
      </c>
      <c r="F146" s="103">
        <v>0.184</v>
      </c>
      <c r="H146" s="103">
        <v>0.11666669999999998</v>
      </c>
      <c r="I146" s="103">
        <v>-9.5000000000000001E-2</v>
      </c>
      <c r="J146" s="103">
        <v>0.11666669999999998</v>
      </c>
      <c r="K146" s="103">
        <v>-0.26100000000000001</v>
      </c>
      <c r="L146" s="103">
        <v>0.11666669999999998</v>
      </c>
      <c r="M146" s="103">
        <v>6.0999999999999999E-2</v>
      </c>
      <c r="O146" s="103">
        <v>0.11666669999999998</v>
      </c>
      <c r="P146" s="103">
        <v>-5.8180970977652999E-2</v>
      </c>
      <c r="Q146" s="103">
        <v>0.11666669999999998</v>
      </c>
      <c r="R146" s="103">
        <v>-2.4792433568938399E-3</v>
      </c>
      <c r="S146" s="103">
        <v>0.11666669999999998</v>
      </c>
      <c r="T146" s="103">
        <v>-3.16415442665735E-2</v>
      </c>
    </row>
    <row r="147" spans="1:20" s="103" customFormat="1" x14ac:dyDescent="0.25">
      <c r="A147" s="103">
        <v>0.11750000000000001</v>
      </c>
      <c r="B147" s="103">
        <v>-7.6999999999999999E-2</v>
      </c>
      <c r="C147" s="103">
        <v>0.11750000000000001</v>
      </c>
      <c r="D147" s="103">
        <v>-0.747</v>
      </c>
      <c r="E147" s="103">
        <v>0.11750000000000001</v>
      </c>
      <c r="F147" s="103">
        <v>0.19</v>
      </c>
      <c r="H147" s="103">
        <v>0.11750000000000001</v>
      </c>
      <c r="I147" s="103">
        <v>-7.6999999999999999E-2</v>
      </c>
      <c r="J147" s="103">
        <v>0.11750000000000001</v>
      </c>
      <c r="K147" s="103">
        <v>-0.26699999999999996</v>
      </c>
      <c r="L147" s="103">
        <v>0.11750000000000001</v>
      </c>
      <c r="M147" s="103">
        <v>6.4999999999999988E-2</v>
      </c>
      <c r="O147" s="103">
        <v>0.11750000000000001</v>
      </c>
      <c r="P147" s="103">
        <v>-5.4553770799614001E-2</v>
      </c>
      <c r="Q147" s="103">
        <v>0.11750000000000001</v>
      </c>
      <c r="R147" s="103">
        <v>-2.3962167844699E-4</v>
      </c>
      <c r="S147" s="103">
        <v>0.11750000000000001</v>
      </c>
      <c r="T147" s="103">
        <v>-3.4846278068505002E-2</v>
      </c>
    </row>
    <row r="148" spans="1:20" s="103" customFormat="1" x14ac:dyDescent="0.25">
      <c r="A148" s="103">
        <v>0.1183333</v>
      </c>
      <c r="B148" s="103">
        <v>-6.0999999999999999E-2</v>
      </c>
      <c r="C148" s="103">
        <v>0.1183333</v>
      </c>
      <c r="D148" s="103">
        <v>-0.745</v>
      </c>
      <c r="E148" s="103">
        <v>0.1183333</v>
      </c>
      <c r="F148" s="103">
        <v>0.19900000000000001</v>
      </c>
      <c r="H148" s="103">
        <v>0.1183333</v>
      </c>
      <c r="I148" s="103">
        <v>-6.0999999999999999E-2</v>
      </c>
      <c r="J148" s="103">
        <v>0.1183333</v>
      </c>
      <c r="K148" s="103">
        <v>-0.27099999999999996</v>
      </c>
      <c r="L148" s="103">
        <v>0.1183333</v>
      </c>
      <c r="M148" s="103">
        <v>6.6000000000000003E-2</v>
      </c>
      <c r="O148" s="103">
        <v>0.1183333</v>
      </c>
      <c r="P148" s="103">
        <v>-5.29265706215752E-2</v>
      </c>
      <c r="Q148" s="103">
        <v>0.1183333</v>
      </c>
      <c r="R148" s="103">
        <v>0</v>
      </c>
      <c r="S148" s="103">
        <v>0.1183333</v>
      </c>
      <c r="T148" s="103">
        <v>-4.0051011870436304E-2</v>
      </c>
    </row>
    <row r="149" spans="1:20" s="103" customFormat="1" x14ac:dyDescent="0.25">
      <c r="A149" s="103">
        <v>0.1191667</v>
      </c>
      <c r="B149" s="103">
        <v>-4.3999999999999997E-2</v>
      </c>
      <c r="C149" s="103">
        <v>0.1191667</v>
      </c>
      <c r="D149" s="103">
        <v>-0.73499999999999999</v>
      </c>
      <c r="E149" s="103">
        <v>0.1191667</v>
      </c>
      <c r="F149" s="103">
        <v>0.21000000000000002</v>
      </c>
      <c r="H149" s="103">
        <v>0.1191667</v>
      </c>
      <c r="I149" s="103">
        <v>-4.3999999999999997E-2</v>
      </c>
      <c r="J149" s="103">
        <v>0.1191667</v>
      </c>
      <c r="K149" s="103">
        <v>-0.26200000000000001</v>
      </c>
      <c r="L149" s="103">
        <v>0.1191667</v>
      </c>
      <c r="M149" s="103">
        <v>6.6000000000000003E-2</v>
      </c>
      <c r="O149" s="103">
        <v>0.1191667</v>
      </c>
      <c r="P149" s="103">
        <v>-5.2297975123702496E-2</v>
      </c>
      <c r="Q149" s="103">
        <v>0.1191667</v>
      </c>
      <c r="R149" s="103">
        <v>2.9705083046863297E-3</v>
      </c>
      <c r="S149" s="103">
        <v>0.1191667</v>
      </c>
      <c r="T149" s="103">
        <v>-4.4256970289408698E-2</v>
      </c>
    </row>
    <row r="150" spans="1:20" s="103" customFormat="1" x14ac:dyDescent="0.25">
      <c r="A150" s="103">
        <v>0.12</v>
      </c>
      <c r="B150" s="103">
        <v>-2.5000000000000001E-2</v>
      </c>
      <c r="C150" s="103">
        <v>0.12</v>
      </c>
      <c r="D150" s="103">
        <v>-0.72699999999999998</v>
      </c>
      <c r="E150" s="103">
        <v>0.12</v>
      </c>
      <c r="F150" s="103">
        <v>0.224</v>
      </c>
      <c r="H150" s="103">
        <v>0.12</v>
      </c>
      <c r="I150" s="103">
        <v>-2.5000000000000001E-2</v>
      </c>
      <c r="J150" s="103">
        <v>0.12</v>
      </c>
      <c r="K150" s="103">
        <v>-0.24399999999999999</v>
      </c>
      <c r="L150" s="103">
        <v>0.12</v>
      </c>
      <c r="M150" s="103">
        <v>6.8000000000000005E-2</v>
      </c>
      <c r="O150" s="103">
        <v>0.12</v>
      </c>
      <c r="P150" s="103">
        <v>-5.36707749456636E-2</v>
      </c>
      <c r="Q150" s="103">
        <v>0.12</v>
      </c>
      <c r="R150" s="103">
        <v>6.9411401384937895E-3</v>
      </c>
      <c r="S150" s="103">
        <v>0.12</v>
      </c>
      <c r="T150" s="103">
        <v>-4.6461704091340005E-2</v>
      </c>
    </row>
    <row r="151" spans="1:20" s="103" customFormat="1" x14ac:dyDescent="0.25">
      <c r="A151" s="103">
        <v>0.1208333</v>
      </c>
      <c r="B151" s="103">
        <v>-4.0000000000000001E-3</v>
      </c>
      <c r="C151" s="103">
        <v>0.1208333</v>
      </c>
      <c r="D151" s="103">
        <v>-0.72499999999999998</v>
      </c>
      <c r="E151" s="103">
        <v>0.1208333</v>
      </c>
      <c r="F151" s="103">
        <v>0.23499999999999999</v>
      </c>
      <c r="H151" s="103">
        <v>0.1208333</v>
      </c>
      <c r="I151" s="103">
        <v>-4.0000000000000001E-3</v>
      </c>
      <c r="J151" s="103">
        <v>0.1208333</v>
      </c>
      <c r="K151" s="103">
        <v>-0.221</v>
      </c>
      <c r="L151" s="103">
        <v>0.1208333</v>
      </c>
      <c r="M151" s="103">
        <v>7.1000000000000008E-2</v>
      </c>
      <c r="O151" s="103">
        <v>0.1208333</v>
      </c>
      <c r="P151" s="103">
        <v>-5.5043574767624802E-2</v>
      </c>
      <c r="Q151" s="103">
        <v>0.1208333</v>
      </c>
      <c r="R151" s="103">
        <v>1.4911771972301199E-2</v>
      </c>
      <c r="S151" s="103">
        <v>0.1208333</v>
      </c>
      <c r="T151" s="103">
        <v>-4.6666437893271497E-2</v>
      </c>
    </row>
    <row r="152" spans="1:20" s="103" customFormat="1" x14ac:dyDescent="0.25">
      <c r="A152" s="103">
        <v>0.12166669999999999</v>
      </c>
      <c r="B152" s="103">
        <v>1.5000000000000001E-2</v>
      </c>
      <c r="C152" s="103">
        <v>0.12166669999999999</v>
      </c>
      <c r="D152" s="103">
        <v>-0.73</v>
      </c>
      <c r="E152" s="103">
        <v>0.12166669999999999</v>
      </c>
      <c r="F152" s="103">
        <v>0.24199999999999999</v>
      </c>
      <c r="H152" s="103">
        <v>0.12166669999999999</v>
      </c>
      <c r="I152" s="103">
        <v>1.5000000000000001E-2</v>
      </c>
      <c r="J152" s="103">
        <v>0.12166669999999999</v>
      </c>
      <c r="K152" s="103">
        <v>-0.19799999999999998</v>
      </c>
      <c r="L152" s="103">
        <v>0.12166669999999999</v>
      </c>
      <c r="M152" s="103">
        <v>7.4999999999999997E-2</v>
      </c>
      <c r="O152" s="103">
        <v>0.12166669999999999</v>
      </c>
      <c r="P152" s="103">
        <v>-5.54149792697518E-2</v>
      </c>
      <c r="Q152" s="103">
        <v>0.12166669999999999</v>
      </c>
      <c r="R152" s="103">
        <v>2.2882280276987597E-2</v>
      </c>
      <c r="S152" s="103">
        <v>0.12166669999999999</v>
      </c>
      <c r="T152" s="103">
        <v>-4.7872396312243604E-2</v>
      </c>
    </row>
    <row r="153" spans="1:20" s="103" customFormat="1" x14ac:dyDescent="0.25">
      <c r="A153" s="103">
        <v>0.12250000000000001</v>
      </c>
      <c r="B153" s="103">
        <v>3.2000000000000001E-2</v>
      </c>
      <c r="C153" s="103">
        <v>0.12250000000000001</v>
      </c>
      <c r="D153" s="103">
        <v>-0.73499999999999999</v>
      </c>
      <c r="E153" s="103">
        <v>0.12250000000000001</v>
      </c>
      <c r="F153" s="103">
        <v>0.23900000000000002</v>
      </c>
      <c r="H153" s="103">
        <v>0.12250000000000001</v>
      </c>
      <c r="I153" s="103">
        <v>3.2000000000000001E-2</v>
      </c>
      <c r="J153" s="103">
        <v>0.12250000000000001</v>
      </c>
      <c r="K153" s="103">
        <v>-0.17799999999999999</v>
      </c>
      <c r="L153" s="103">
        <v>0.12250000000000001</v>
      </c>
      <c r="M153" s="103">
        <v>7.6999999999999999E-2</v>
      </c>
      <c r="O153" s="103">
        <v>0.12250000000000001</v>
      </c>
      <c r="P153" s="103">
        <v>-5.1787779091713199E-2</v>
      </c>
      <c r="Q153" s="103">
        <v>0.12250000000000001</v>
      </c>
      <c r="R153" s="103">
        <v>2.9852912110795E-2</v>
      </c>
      <c r="S153" s="103">
        <v>0.12250000000000001</v>
      </c>
      <c r="T153" s="103">
        <v>-5.0077130114175201E-2</v>
      </c>
    </row>
    <row r="154" spans="1:20" s="103" customFormat="1" x14ac:dyDescent="0.25">
      <c r="A154" s="103">
        <v>0.12333330000000001</v>
      </c>
      <c r="B154" s="103">
        <v>4.5000000000000005E-2</v>
      </c>
      <c r="C154" s="103">
        <v>0.12333330000000001</v>
      </c>
      <c r="D154" s="103">
        <v>-0.74199999999999999</v>
      </c>
      <c r="E154" s="103">
        <v>0.12333330000000001</v>
      </c>
      <c r="F154" s="103">
        <v>0.23</v>
      </c>
      <c r="H154" s="103">
        <v>0.12333330000000001</v>
      </c>
      <c r="I154" s="103">
        <v>4.5000000000000005E-2</v>
      </c>
      <c r="J154" s="103">
        <v>0.12333330000000001</v>
      </c>
      <c r="K154" s="103">
        <v>-0.16</v>
      </c>
      <c r="L154" s="103">
        <v>0.12333330000000001</v>
      </c>
      <c r="M154" s="103">
        <v>7.8E-2</v>
      </c>
      <c r="O154" s="103">
        <v>0.12333330000000001</v>
      </c>
      <c r="P154" s="103">
        <v>-4.7160578913674499E-2</v>
      </c>
      <c r="Q154" s="103">
        <v>0.12333330000000001</v>
      </c>
      <c r="R154" s="103">
        <v>3.3823543944602498E-2</v>
      </c>
      <c r="S154" s="103">
        <v>0.12333330000000001</v>
      </c>
      <c r="T154" s="103">
        <v>-5.4281863916106399E-2</v>
      </c>
    </row>
    <row r="155" spans="1:20" s="103" customFormat="1" x14ac:dyDescent="0.25">
      <c r="A155" s="103">
        <v>0.1241667</v>
      </c>
      <c r="B155" s="103">
        <v>5.7000000000000002E-2</v>
      </c>
      <c r="C155" s="103">
        <v>0.1241667</v>
      </c>
      <c r="D155" s="103">
        <v>-0.746</v>
      </c>
      <c r="E155" s="103">
        <v>0.1241667</v>
      </c>
      <c r="F155" s="103">
        <v>0.219</v>
      </c>
      <c r="H155" s="103">
        <v>0.1241667</v>
      </c>
      <c r="I155" s="103">
        <v>5.7000000000000002E-2</v>
      </c>
      <c r="J155" s="103">
        <v>0.1241667</v>
      </c>
      <c r="K155" s="103">
        <v>-0.14599999999999999</v>
      </c>
      <c r="L155" s="103">
        <v>0.1241667</v>
      </c>
      <c r="M155" s="103">
        <v>7.5999999999999998E-2</v>
      </c>
      <c r="O155" s="103">
        <v>0.1241667</v>
      </c>
      <c r="P155" s="103">
        <v>-4.2531983415801604E-2</v>
      </c>
      <c r="Q155" s="103">
        <v>0.1241667</v>
      </c>
      <c r="R155" s="103">
        <v>3.5794052249288805E-2</v>
      </c>
      <c r="S155" s="103">
        <v>0.1241667</v>
      </c>
      <c r="T155" s="103">
        <v>-5.84878223350788E-2</v>
      </c>
    </row>
    <row r="156" spans="1:20" s="103" customFormat="1" x14ac:dyDescent="0.25">
      <c r="A156" s="103">
        <v>0.125</v>
      </c>
      <c r="B156" s="103">
        <v>7.2999999999999995E-2</v>
      </c>
      <c r="C156" s="103">
        <v>0.125</v>
      </c>
      <c r="D156" s="103">
        <v>-0.75</v>
      </c>
      <c r="E156" s="103">
        <v>0.125</v>
      </c>
      <c r="F156" s="103">
        <v>0.21099999999999999</v>
      </c>
      <c r="H156" s="103">
        <v>0.125</v>
      </c>
      <c r="I156" s="103">
        <v>7.2999999999999995E-2</v>
      </c>
      <c r="J156" s="103">
        <v>0.125</v>
      </c>
      <c r="K156" s="103">
        <v>-0.13400000000000001</v>
      </c>
      <c r="L156" s="103">
        <v>0.125</v>
      </c>
      <c r="M156" s="103">
        <v>7.5999999999999998E-2</v>
      </c>
      <c r="O156" s="103">
        <v>0.125</v>
      </c>
      <c r="P156" s="103">
        <v>-3.7904783237762495E-2</v>
      </c>
      <c r="Q156" s="103">
        <v>0.125</v>
      </c>
      <c r="R156" s="103">
        <v>3.67646840830963E-2</v>
      </c>
      <c r="S156" s="103">
        <v>0.125</v>
      </c>
      <c r="T156" s="103">
        <v>-6.3692556137010095E-2</v>
      </c>
    </row>
    <row r="157" spans="1:20" s="103" customFormat="1" x14ac:dyDescent="0.25">
      <c r="A157" s="103">
        <v>0.12583329999999998</v>
      </c>
      <c r="B157" s="103">
        <v>9.8000000000000004E-2</v>
      </c>
      <c r="C157" s="103">
        <v>0.12583329999999998</v>
      </c>
      <c r="D157" s="103">
        <v>-0.752</v>
      </c>
      <c r="E157" s="103">
        <v>0.12583329999999998</v>
      </c>
      <c r="F157" s="103">
        <v>0.20699999999999999</v>
      </c>
      <c r="H157" s="103">
        <v>0.12583329999999998</v>
      </c>
      <c r="I157" s="103">
        <v>9.8000000000000004E-2</v>
      </c>
      <c r="J157" s="103">
        <v>0.12583329999999998</v>
      </c>
      <c r="K157" s="103">
        <v>-0.122</v>
      </c>
      <c r="L157" s="103">
        <v>0.12583329999999998</v>
      </c>
      <c r="M157" s="103">
        <v>7.4999999999999997E-2</v>
      </c>
      <c r="O157" s="103">
        <v>0.12583329999999998</v>
      </c>
      <c r="P157" s="103">
        <v>-3.3277583059724197E-2</v>
      </c>
      <c r="Q157" s="103">
        <v>0.12583329999999998</v>
      </c>
      <c r="R157" s="103">
        <v>3.7735315916903697E-2</v>
      </c>
      <c r="S157" s="103">
        <v>0.12583329999999998</v>
      </c>
      <c r="T157" s="103">
        <v>-6.9897289938941301E-2</v>
      </c>
    </row>
    <row r="158" spans="1:20" s="103" customFormat="1" x14ac:dyDescent="0.25">
      <c r="A158" s="103">
        <v>0.12666669999999999</v>
      </c>
      <c r="B158" s="103">
        <v>0.126</v>
      </c>
      <c r="C158" s="103">
        <v>0.12666669999999999</v>
      </c>
      <c r="D158" s="103">
        <v>-0.752</v>
      </c>
      <c r="E158" s="103">
        <v>0.12666669999999999</v>
      </c>
      <c r="F158" s="103">
        <v>0.20300000000000001</v>
      </c>
      <c r="H158" s="103">
        <v>0.12666669999999999</v>
      </c>
      <c r="I158" s="103">
        <v>0.126</v>
      </c>
      <c r="J158" s="103">
        <v>0.12666669999999999</v>
      </c>
      <c r="K158" s="103">
        <v>-0.114</v>
      </c>
      <c r="L158" s="103">
        <v>0.12666669999999999</v>
      </c>
      <c r="M158" s="103">
        <v>7.2000000000000008E-2</v>
      </c>
      <c r="O158" s="103">
        <v>0.12666669999999999</v>
      </c>
      <c r="P158" s="103">
        <v>-2.9648987561850998E-2</v>
      </c>
      <c r="Q158" s="103">
        <v>0.12666669999999999</v>
      </c>
      <c r="R158" s="103">
        <v>3.87058242215901E-2</v>
      </c>
      <c r="S158" s="103">
        <v>0.12666669999999999</v>
      </c>
      <c r="T158" s="103">
        <v>-7.91032483579137E-2</v>
      </c>
    </row>
    <row r="159" spans="1:20" s="103" customFormat="1" x14ac:dyDescent="0.25">
      <c r="A159" s="103">
        <v>0.1275</v>
      </c>
      <c r="B159" s="103">
        <v>0.14200000000000002</v>
      </c>
      <c r="C159" s="103">
        <v>0.1275</v>
      </c>
      <c r="D159" s="103">
        <v>-0.752</v>
      </c>
      <c r="E159" s="103">
        <v>0.1275</v>
      </c>
      <c r="F159" s="103">
        <v>0.20100000000000001</v>
      </c>
      <c r="H159" s="103">
        <v>0.1275</v>
      </c>
      <c r="I159" s="103">
        <v>0.14200000000000002</v>
      </c>
      <c r="J159" s="103">
        <v>0.1275</v>
      </c>
      <c r="K159" s="103">
        <v>-0.108</v>
      </c>
      <c r="L159" s="103">
        <v>0.1275</v>
      </c>
      <c r="M159" s="103">
        <v>6.8000000000000005E-2</v>
      </c>
      <c r="O159" s="103">
        <v>0.1275</v>
      </c>
      <c r="P159" s="103">
        <v>-2.60217873838124E-2</v>
      </c>
      <c r="Q159" s="103">
        <v>0.1275</v>
      </c>
      <c r="R159" s="103">
        <v>4.0676456055397499E-2</v>
      </c>
      <c r="S159" s="103">
        <v>0.1275</v>
      </c>
      <c r="T159" s="103">
        <v>-9.0307982159845007E-2</v>
      </c>
    </row>
    <row r="160" spans="1:20" s="103" customFormat="1" x14ac:dyDescent="0.25">
      <c r="A160" s="103">
        <v>0.12833330000000001</v>
      </c>
      <c r="B160" s="103">
        <v>0.14200000000000002</v>
      </c>
      <c r="C160" s="103">
        <v>0.12833330000000001</v>
      </c>
      <c r="D160" s="103">
        <v>-0.754</v>
      </c>
      <c r="E160" s="103">
        <v>0.12833330000000001</v>
      </c>
      <c r="F160" s="103">
        <v>0.19900000000000001</v>
      </c>
      <c r="H160" s="103">
        <v>0.12833330000000001</v>
      </c>
      <c r="I160" s="103">
        <v>0.14200000000000002</v>
      </c>
      <c r="J160" s="103">
        <v>0.12833330000000001</v>
      </c>
      <c r="K160" s="103">
        <v>-9.8999999999999991E-2</v>
      </c>
      <c r="L160" s="103">
        <v>0.12833330000000001</v>
      </c>
      <c r="M160" s="103">
        <v>6.7000000000000004E-2</v>
      </c>
      <c r="O160" s="103">
        <v>0.12833330000000001</v>
      </c>
      <c r="P160" s="103">
        <v>-2.53945872057738E-2</v>
      </c>
      <c r="Q160" s="103">
        <v>0.12833330000000001</v>
      </c>
      <c r="R160" s="103">
        <v>4.1647087889205001E-2</v>
      </c>
      <c r="S160" s="103">
        <v>0.12833330000000001</v>
      </c>
      <c r="T160" s="103">
        <v>-0.10151271596177701</v>
      </c>
    </row>
    <row r="161" spans="1:20" s="103" customFormat="1" x14ac:dyDescent="0.25">
      <c r="A161" s="103">
        <v>0.1291667</v>
      </c>
      <c r="B161" s="103">
        <v>0.13500000000000001</v>
      </c>
      <c r="C161" s="103">
        <v>0.1291667</v>
      </c>
      <c r="D161" s="103">
        <v>-0.75800000000000001</v>
      </c>
      <c r="E161" s="103">
        <v>0.1291667</v>
      </c>
      <c r="F161" s="103">
        <v>0.2</v>
      </c>
      <c r="H161" s="103">
        <v>0.1291667</v>
      </c>
      <c r="I161" s="103">
        <v>0.13500000000000001</v>
      </c>
      <c r="J161" s="103">
        <v>0.1291667</v>
      </c>
      <c r="K161" s="103">
        <v>-8.5000000000000006E-2</v>
      </c>
      <c r="L161" s="103">
        <v>0.1291667</v>
      </c>
      <c r="M161" s="103">
        <v>7.1000000000000008E-2</v>
      </c>
      <c r="O161" s="103">
        <v>0.1291667</v>
      </c>
      <c r="P161" s="103">
        <v>-2.3765991707900898E-2</v>
      </c>
      <c r="Q161" s="103">
        <v>0.1291667</v>
      </c>
      <c r="R161" s="103">
        <v>4.4617596193891294E-2</v>
      </c>
      <c r="S161" s="103">
        <v>0.1291667</v>
      </c>
      <c r="T161" s="103">
        <v>-0.10971867438074899</v>
      </c>
    </row>
    <row r="162" spans="1:20" s="103" customFormat="1" x14ac:dyDescent="0.25">
      <c r="A162" s="103">
        <v>0.13</v>
      </c>
      <c r="B162" s="103">
        <v>0.13300000000000001</v>
      </c>
      <c r="C162" s="103">
        <v>0.13</v>
      </c>
      <c r="D162" s="103">
        <v>-0.76</v>
      </c>
      <c r="E162" s="103">
        <v>0.13</v>
      </c>
      <c r="F162" s="103">
        <v>0.19900000000000001</v>
      </c>
      <c r="H162" s="103">
        <v>0.13</v>
      </c>
      <c r="I162" s="103">
        <v>0.13300000000000001</v>
      </c>
      <c r="J162" s="103">
        <v>0.13</v>
      </c>
      <c r="K162" s="103">
        <v>-7.3999999999999996E-2</v>
      </c>
      <c r="L162" s="103">
        <v>0.13</v>
      </c>
      <c r="M162" s="103">
        <v>7.2999999999999995E-2</v>
      </c>
      <c r="O162" s="103">
        <v>0.13</v>
      </c>
      <c r="P162" s="103">
        <v>-2.0138791529861502E-2</v>
      </c>
      <c r="Q162" s="103">
        <v>0.13</v>
      </c>
      <c r="R162" s="103">
        <v>4.5588228027698699E-2</v>
      </c>
      <c r="S162" s="103">
        <v>0.13</v>
      </c>
      <c r="T162" s="103">
        <v>-0.11592340818268</v>
      </c>
    </row>
    <row r="163" spans="1:20" s="103" customFormat="1" x14ac:dyDescent="0.25">
      <c r="A163" s="103">
        <v>0.13083329999999999</v>
      </c>
      <c r="B163" s="103">
        <v>0.128</v>
      </c>
      <c r="C163" s="103">
        <v>0.13083329999999999</v>
      </c>
      <c r="D163" s="103">
        <v>-0.75900000000000001</v>
      </c>
      <c r="E163" s="103">
        <v>0.13083329999999999</v>
      </c>
      <c r="F163" s="103">
        <v>0.19699999999999998</v>
      </c>
      <c r="H163" s="103">
        <v>0.13083329999999999</v>
      </c>
      <c r="I163" s="103">
        <v>0.128</v>
      </c>
      <c r="J163" s="103">
        <v>0.13083329999999999</v>
      </c>
      <c r="K163" s="103">
        <v>-7.3999999999999996E-2</v>
      </c>
      <c r="L163" s="103">
        <v>0.13083329999999999</v>
      </c>
      <c r="M163" s="103">
        <v>7.1000000000000008E-2</v>
      </c>
      <c r="O163" s="103">
        <v>0.13083329999999999</v>
      </c>
      <c r="P163" s="103">
        <v>-1.4511591351823401E-2</v>
      </c>
      <c r="Q163" s="103">
        <v>0.13083329999999999</v>
      </c>
      <c r="R163" s="103">
        <v>4.55588598615062E-2</v>
      </c>
      <c r="S163" s="103">
        <v>0.13083329999999999</v>
      </c>
      <c r="T163" s="103">
        <v>-0.121128141984611</v>
      </c>
    </row>
    <row r="164" spans="1:20" s="103" customFormat="1" x14ac:dyDescent="0.25">
      <c r="A164" s="103">
        <v>0.1316667</v>
      </c>
      <c r="B164" s="103">
        <v>0.11699999999999999</v>
      </c>
      <c r="C164" s="103">
        <v>0.1316667</v>
      </c>
      <c r="D164" s="103">
        <v>-0.76</v>
      </c>
      <c r="E164" s="103">
        <v>0.1316667</v>
      </c>
      <c r="F164" s="103">
        <v>0.193</v>
      </c>
      <c r="H164" s="103">
        <v>0.1316667</v>
      </c>
      <c r="I164" s="103">
        <v>0.11699999999999999</v>
      </c>
      <c r="J164" s="103">
        <v>0.1316667</v>
      </c>
      <c r="K164" s="103">
        <v>-8.1000000000000003E-2</v>
      </c>
      <c r="L164" s="103">
        <v>0.1316667</v>
      </c>
      <c r="M164" s="103">
        <v>6.6000000000000003E-2</v>
      </c>
      <c r="O164" s="103">
        <v>0.1316667</v>
      </c>
      <c r="P164" s="103">
        <v>-7.8829958539503708E-3</v>
      </c>
      <c r="Q164" s="103">
        <v>0.1316667</v>
      </c>
      <c r="R164" s="103">
        <v>4.3529368166192503E-2</v>
      </c>
      <c r="S164" s="103">
        <v>0.1316667</v>
      </c>
      <c r="T164" s="103">
        <v>-0.126334100403584</v>
      </c>
    </row>
    <row r="165" spans="1:20" s="103" customFormat="1" x14ac:dyDescent="0.25">
      <c r="A165" s="103">
        <v>0.13250000000000001</v>
      </c>
      <c r="B165" s="103">
        <v>0.10299999999999999</v>
      </c>
      <c r="C165" s="103">
        <v>0.13250000000000001</v>
      </c>
      <c r="D165" s="103">
        <v>-0.76600000000000001</v>
      </c>
      <c r="E165" s="103">
        <v>0.13250000000000001</v>
      </c>
      <c r="F165" s="103">
        <v>0.191</v>
      </c>
      <c r="H165" s="103">
        <v>0.13250000000000001</v>
      </c>
      <c r="I165" s="103">
        <v>0.10299999999999999</v>
      </c>
      <c r="J165" s="103">
        <v>0.13250000000000001</v>
      </c>
      <c r="K165" s="103">
        <v>-9.1999999999999998E-2</v>
      </c>
      <c r="L165" s="103">
        <v>0.13250000000000001</v>
      </c>
      <c r="M165" s="103">
        <v>6.0000000000000005E-2</v>
      </c>
      <c r="O165" s="103">
        <v>0.13250000000000001</v>
      </c>
      <c r="P165" s="103">
        <v>-3.2557956759116302E-3</v>
      </c>
      <c r="Q165" s="103">
        <v>0.13250000000000001</v>
      </c>
      <c r="R165" s="103">
        <v>4.1500000000000002E-2</v>
      </c>
      <c r="S165" s="103">
        <v>0.13250000000000001</v>
      </c>
      <c r="T165" s="103">
        <v>-0.13253883420551499</v>
      </c>
    </row>
    <row r="166" spans="1:20" s="103" customFormat="1" x14ac:dyDescent="0.25">
      <c r="A166" s="103">
        <v>0.13333330000000002</v>
      </c>
      <c r="B166" s="103">
        <v>9.4E-2</v>
      </c>
      <c r="C166" s="103">
        <v>0.13333330000000002</v>
      </c>
      <c r="D166" s="103">
        <v>-0.77200000000000002</v>
      </c>
      <c r="E166" s="103">
        <v>0.13333330000000002</v>
      </c>
      <c r="F166" s="103">
        <v>0.191</v>
      </c>
      <c r="H166" s="103">
        <v>0.13333330000000002</v>
      </c>
      <c r="I166" s="103">
        <v>9.4E-2</v>
      </c>
      <c r="J166" s="103">
        <v>0.13333330000000002</v>
      </c>
      <c r="K166" s="103">
        <v>-0.10500000000000001</v>
      </c>
      <c r="L166" s="103">
        <v>0.13333330000000002</v>
      </c>
      <c r="M166" s="103">
        <v>5.8000000000000003E-2</v>
      </c>
      <c r="O166" s="103">
        <v>0.13333330000000002</v>
      </c>
      <c r="P166" s="103">
        <v>-6.28595497872714E-4</v>
      </c>
      <c r="Q166" s="103">
        <v>0.13333330000000002</v>
      </c>
      <c r="R166" s="103">
        <v>4.0470631833807398E-2</v>
      </c>
      <c r="S166" s="103">
        <v>0.13333330000000002</v>
      </c>
      <c r="T166" s="103">
        <v>-0.138743568007447</v>
      </c>
    </row>
    <row r="167" spans="1:20" s="103" customFormat="1" x14ac:dyDescent="0.25">
      <c r="A167" s="103">
        <v>0.1341667</v>
      </c>
      <c r="B167" s="103">
        <v>9.4E-2</v>
      </c>
      <c r="C167" s="103">
        <v>0.1341667</v>
      </c>
      <c r="D167" s="103">
        <v>-0.76800000000000002</v>
      </c>
      <c r="E167" s="103">
        <v>0.1341667</v>
      </c>
      <c r="F167" s="103">
        <v>0.187</v>
      </c>
      <c r="H167" s="103">
        <v>0.1341667</v>
      </c>
      <c r="I167" s="103">
        <v>9.4E-2</v>
      </c>
      <c r="J167" s="103">
        <v>0.1341667</v>
      </c>
      <c r="K167" s="103">
        <v>-0.11799999999999999</v>
      </c>
      <c r="L167" s="103">
        <v>0.1341667</v>
      </c>
      <c r="M167" s="103">
        <v>5.8000000000000003E-2</v>
      </c>
      <c r="O167" s="103">
        <v>0.1341667</v>
      </c>
      <c r="P167" s="103">
        <v>0</v>
      </c>
      <c r="Q167" s="103">
        <v>0.1341667</v>
      </c>
      <c r="R167" s="103">
        <v>4.1441140138493801E-2</v>
      </c>
      <c r="S167" s="103">
        <v>0.1341667</v>
      </c>
      <c r="T167" s="103">
        <v>-0.14794952642641901</v>
      </c>
    </row>
    <row r="168" spans="1:20" s="103" customFormat="1" x14ac:dyDescent="0.25">
      <c r="A168" s="103">
        <v>0.13500000000000001</v>
      </c>
      <c r="B168" s="103">
        <v>9.8000000000000004E-2</v>
      </c>
      <c r="C168" s="103">
        <v>0.13500000000000001</v>
      </c>
      <c r="D168" s="103">
        <v>-0.753</v>
      </c>
      <c r="E168" s="103">
        <v>0.13500000000000001</v>
      </c>
      <c r="F168" s="103">
        <v>0.17899999999999999</v>
      </c>
      <c r="H168" s="103">
        <v>0.13500000000000001</v>
      </c>
      <c r="I168" s="103">
        <v>9.8000000000000004E-2</v>
      </c>
      <c r="J168" s="103">
        <v>0.13500000000000001</v>
      </c>
      <c r="K168" s="103">
        <v>-0.12999999999999998</v>
      </c>
      <c r="L168" s="103">
        <v>0.13500000000000001</v>
      </c>
      <c r="M168" s="103">
        <v>6.0000000000000005E-2</v>
      </c>
      <c r="O168" s="103">
        <v>0.13500000000000001</v>
      </c>
      <c r="P168" s="103">
        <v>-6.3531604154827203E-3</v>
      </c>
      <c r="Q168" s="103">
        <v>0.13500000000000001</v>
      </c>
      <c r="R168" s="103">
        <v>4.34117719723012E-2</v>
      </c>
      <c r="S168" s="103">
        <v>0.13500000000000001</v>
      </c>
      <c r="T168" s="103">
        <v>-0.15815426022835</v>
      </c>
    </row>
    <row r="169" spans="1:20" s="103" customFormat="1" x14ac:dyDescent="0.25">
      <c r="A169" s="103">
        <v>0.13583329999999999</v>
      </c>
      <c r="B169" s="103">
        <v>0.10199999999999999</v>
      </c>
      <c r="C169" s="103">
        <v>0.13583329999999999</v>
      </c>
      <c r="D169" s="103">
        <v>-0.73499999999999999</v>
      </c>
      <c r="E169" s="103">
        <v>0.13583329999999999</v>
      </c>
      <c r="F169" s="103">
        <v>0.17100000000000001</v>
      </c>
      <c r="H169" s="103">
        <v>0.13583329999999999</v>
      </c>
      <c r="I169" s="103">
        <v>0.10199999999999999</v>
      </c>
      <c r="J169" s="103">
        <v>0.13583329999999999</v>
      </c>
      <c r="K169" s="103">
        <v>-0.13200000000000001</v>
      </c>
      <c r="L169" s="103">
        <v>0.13583329999999999</v>
      </c>
      <c r="M169" s="103">
        <v>6.0000000000000005E-2</v>
      </c>
      <c r="O169" s="103">
        <v>0.13583329999999999</v>
      </c>
      <c r="P169" s="103">
        <v>-1.27063208309659E-2</v>
      </c>
      <c r="Q169" s="103">
        <v>0.13583329999999999</v>
      </c>
      <c r="R169" s="103">
        <v>4.7382403806108704E-2</v>
      </c>
      <c r="S169" s="103">
        <v>0.13583329999999999</v>
      </c>
      <c r="T169" s="103">
        <v>-0.17135899403028201</v>
      </c>
    </row>
    <row r="170" spans="1:20" s="103" customFormat="1" x14ac:dyDescent="0.25">
      <c r="A170" s="103">
        <v>0.1366667</v>
      </c>
      <c r="B170" s="103">
        <v>0.10299999999999999</v>
      </c>
      <c r="C170" s="103">
        <v>0.1366667</v>
      </c>
      <c r="D170" s="103">
        <v>-0.72599999999999998</v>
      </c>
      <c r="E170" s="103">
        <v>0.1366667</v>
      </c>
      <c r="F170" s="103">
        <v>0.16600000000000001</v>
      </c>
      <c r="H170" s="103">
        <v>0.1366667</v>
      </c>
      <c r="I170" s="103">
        <v>0.10299999999999999</v>
      </c>
      <c r="J170" s="103">
        <v>0.1366667</v>
      </c>
      <c r="K170" s="103">
        <v>-0.129</v>
      </c>
      <c r="L170" s="103">
        <v>0.1366667</v>
      </c>
      <c r="M170" s="103">
        <v>5.2999999999999999E-2</v>
      </c>
      <c r="O170" s="103">
        <v>0.1366667</v>
      </c>
      <c r="P170" s="103">
        <v>-1.70588035985921E-2</v>
      </c>
      <c r="Q170" s="103">
        <v>0.1366667</v>
      </c>
      <c r="R170" s="103">
        <v>4.8352912110795003E-2</v>
      </c>
      <c r="S170" s="103">
        <v>0.1366667</v>
      </c>
      <c r="T170" s="103">
        <v>-0.185564952449254</v>
      </c>
    </row>
    <row r="171" spans="1:20" s="103" customFormat="1" x14ac:dyDescent="0.25">
      <c r="A171" s="103">
        <v>0.13750000000000001</v>
      </c>
      <c r="B171" s="103">
        <v>0.10100000000000001</v>
      </c>
      <c r="C171" s="103">
        <v>0.13750000000000001</v>
      </c>
      <c r="D171" s="103">
        <v>-0.72599999999999998</v>
      </c>
      <c r="E171" s="103">
        <v>0.13750000000000001</v>
      </c>
      <c r="F171" s="103">
        <v>0.16200000000000001</v>
      </c>
      <c r="H171" s="103">
        <v>0.13750000000000001</v>
      </c>
      <c r="I171" s="103">
        <v>0.10100000000000001</v>
      </c>
      <c r="J171" s="103">
        <v>0.13750000000000001</v>
      </c>
      <c r="K171" s="103">
        <v>-0.12300000000000001</v>
      </c>
      <c r="L171" s="103">
        <v>0.13750000000000001</v>
      </c>
      <c r="M171" s="103">
        <v>4.1000000000000002E-2</v>
      </c>
      <c r="O171" s="103">
        <v>0.13750000000000001</v>
      </c>
      <c r="P171" s="103">
        <v>-1.64119640140752E-2</v>
      </c>
      <c r="Q171" s="103">
        <v>0.13750000000000001</v>
      </c>
      <c r="R171" s="103">
        <v>4.7323543944602503E-2</v>
      </c>
      <c r="S171" s="103">
        <v>0.13750000000000001</v>
      </c>
      <c r="T171" s="103">
        <v>-0.19676968625118499</v>
      </c>
    </row>
    <row r="172" spans="1:20" s="103" customFormat="1" x14ac:dyDescent="0.25">
      <c r="A172" s="103">
        <v>0.13833329999999999</v>
      </c>
      <c r="B172" s="103">
        <v>9.4E-2</v>
      </c>
      <c r="C172" s="103">
        <v>0.13833329999999999</v>
      </c>
      <c r="D172" s="103">
        <v>-0.72900000000000009</v>
      </c>
      <c r="E172" s="103">
        <v>0.13833329999999999</v>
      </c>
      <c r="F172" s="103">
        <v>0.158</v>
      </c>
      <c r="H172" s="103">
        <v>0.13833329999999999</v>
      </c>
      <c r="I172" s="103">
        <v>9.4E-2</v>
      </c>
      <c r="J172" s="103">
        <v>0.13833329999999999</v>
      </c>
      <c r="K172" s="103">
        <v>-0.12000000000000001</v>
      </c>
      <c r="L172" s="103">
        <v>0.13833329999999999</v>
      </c>
      <c r="M172" s="103">
        <v>2.5999999999999999E-2</v>
      </c>
      <c r="O172" s="103">
        <v>0.13833329999999999</v>
      </c>
      <c r="P172" s="103">
        <v>-1.2765124429557901E-2</v>
      </c>
      <c r="Q172" s="103">
        <v>0.13833329999999999</v>
      </c>
      <c r="R172" s="103">
        <v>4.3294175778409896E-2</v>
      </c>
      <c r="S172" s="103">
        <v>0.13833329999999999</v>
      </c>
      <c r="T172" s="103">
        <v>-0.207974420053117</v>
      </c>
    </row>
    <row r="173" spans="1:20" s="103" customFormat="1" x14ac:dyDescent="0.25">
      <c r="A173" s="103">
        <v>0.1391667</v>
      </c>
      <c r="B173" s="103">
        <v>8.2000000000000003E-2</v>
      </c>
      <c r="C173" s="103">
        <v>0.1391667</v>
      </c>
      <c r="D173" s="103">
        <v>-0.73099999999999998</v>
      </c>
      <c r="E173" s="103">
        <v>0.1391667</v>
      </c>
      <c r="F173" s="103">
        <v>0.156</v>
      </c>
      <c r="H173" s="103">
        <v>0.1391667</v>
      </c>
      <c r="I173" s="103">
        <v>8.2000000000000003E-2</v>
      </c>
      <c r="J173" s="103">
        <v>0.1391667</v>
      </c>
      <c r="K173" s="103">
        <v>-0.122</v>
      </c>
      <c r="L173" s="103">
        <v>0.1391667</v>
      </c>
      <c r="M173" s="103">
        <v>1.9E-2</v>
      </c>
      <c r="O173" s="103">
        <v>0.1391667</v>
      </c>
      <c r="P173" s="103">
        <v>-9.1176071971847909E-3</v>
      </c>
      <c r="Q173" s="103">
        <v>0.1391667</v>
      </c>
      <c r="R173" s="103">
        <v>3.9264684083096295E-2</v>
      </c>
      <c r="S173" s="103">
        <v>0.1391667</v>
      </c>
      <c r="T173" s="103">
        <v>-0.21718037847208899</v>
      </c>
    </row>
    <row r="174" spans="1:20" s="103" customFormat="1" x14ac:dyDescent="0.25">
      <c r="A174" s="103">
        <v>0.13999999999999999</v>
      </c>
      <c r="B174" s="103">
        <v>6.6000000000000003E-2</v>
      </c>
      <c r="C174" s="103">
        <v>0.13999999999999999</v>
      </c>
      <c r="D174" s="103">
        <v>-0.73499999999999999</v>
      </c>
      <c r="E174" s="103">
        <v>0.13999999999999999</v>
      </c>
      <c r="F174" s="103">
        <v>0.161</v>
      </c>
      <c r="H174" s="103">
        <v>0.13999999999999999</v>
      </c>
      <c r="I174" s="103">
        <v>6.6000000000000003E-2</v>
      </c>
      <c r="J174" s="103">
        <v>0.13999999999999999</v>
      </c>
      <c r="K174" s="103">
        <v>-0.126</v>
      </c>
      <c r="L174" s="103">
        <v>0.13999999999999999</v>
      </c>
      <c r="M174" s="103">
        <v>1.9E-2</v>
      </c>
      <c r="O174" s="103">
        <v>0.13999999999999999</v>
      </c>
      <c r="P174" s="103">
        <v>-6.4707676126680496E-3</v>
      </c>
      <c r="Q174" s="103">
        <v>0.13999999999999999</v>
      </c>
      <c r="R174" s="103">
        <v>3.5235315916903695E-2</v>
      </c>
      <c r="S174" s="103">
        <v>0.13999999999999999</v>
      </c>
      <c r="T174" s="103">
        <v>-0.22738511227402</v>
      </c>
    </row>
    <row r="175" spans="1:20" s="103" customFormat="1" x14ac:dyDescent="0.25">
      <c r="A175" s="103">
        <v>0.14083329999999999</v>
      </c>
      <c r="B175" s="103">
        <v>4.9000000000000002E-2</v>
      </c>
      <c r="C175" s="103">
        <v>0.14083329999999999</v>
      </c>
      <c r="D175" s="103">
        <v>-0.74</v>
      </c>
      <c r="E175" s="103">
        <v>0.14083329999999999</v>
      </c>
      <c r="F175" s="103">
        <v>0.16300000000000001</v>
      </c>
      <c r="H175" s="103">
        <v>0.14083329999999999</v>
      </c>
      <c r="I175" s="103">
        <v>4.9000000000000002E-2</v>
      </c>
      <c r="J175" s="103">
        <v>0.14083329999999999</v>
      </c>
      <c r="K175" s="103">
        <v>-0.13100000000000001</v>
      </c>
      <c r="L175" s="103">
        <v>0.14083329999999999</v>
      </c>
      <c r="M175" s="103">
        <v>2.4E-2</v>
      </c>
      <c r="O175" s="103">
        <v>0.14083329999999999</v>
      </c>
      <c r="P175" s="103">
        <v>-5.8239280281502702E-3</v>
      </c>
      <c r="Q175" s="103">
        <v>0.14083329999999999</v>
      </c>
      <c r="R175" s="103">
        <v>3.1205947750711199E-2</v>
      </c>
      <c r="S175" s="103">
        <v>0.14083329999999999</v>
      </c>
      <c r="T175" s="103">
        <v>-0.23858984607595199</v>
      </c>
    </row>
    <row r="176" spans="1:20" s="103" customFormat="1" x14ac:dyDescent="0.25">
      <c r="A176" s="103">
        <v>0.14166669999999998</v>
      </c>
      <c r="B176" s="103">
        <v>3.1E-2</v>
      </c>
      <c r="C176" s="103">
        <v>0.14166669999999998</v>
      </c>
      <c r="D176" s="103">
        <v>-0.752</v>
      </c>
      <c r="E176" s="103">
        <v>0.14166669999999998</v>
      </c>
      <c r="F176" s="103">
        <v>0.161</v>
      </c>
      <c r="H176" s="103">
        <v>0.14166669999999998</v>
      </c>
      <c r="I176" s="103">
        <v>3.1E-2</v>
      </c>
      <c r="J176" s="103">
        <v>0.14166669999999998</v>
      </c>
      <c r="K176" s="103">
        <v>-0.13500000000000001</v>
      </c>
      <c r="L176" s="103">
        <v>0.14166669999999998</v>
      </c>
      <c r="M176" s="103">
        <v>2.7E-2</v>
      </c>
      <c r="O176" s="103">
        <v>0.14166669999999998</v>
      </c>
      <c r="P176" s="103">
        <v>-5.1764107957775699E-3</v>
      </c>
      <c r="Q176" s="103">
        <v>0.14166669999999998</v>
      </c>
      <c r="R176" s="103">
        <v>2.7176456055397501E-2</v>
      </c>
      <c r="S176" s="103">
        <v>0.14166669999999998</v>
      </c>
      <c r="T176" s="103">
        <v>-0.24879580449492403</v>
      </c>
    </row>
    <row r="177" spans="1:20" s="103" customFormat="1" x14ac:dyDescent="0.25">
      <c r="A177" s="103">
        <v>0.14250000000000002</v>
      </c>
      <c r="B177" s="103">
        <v>1.2999999999999999E-2</v>
      </c>
      <c r="C177" s="103">
        <v>0.14250000000000002</v>
      </c>
      <c r="D177" s="103">
        <v>-0.77399999999999991</v>
      </c>
      <c r="E177" s="103">
        <v>0.14250000000000002</v>
      </c>
      <c r="F177" s="103">
        <v>0.156</v>
      </c>
      <c r="H177" s="103">
        <v>0.14250000000000002</v>
      </c>
      <c r="I177" s="103">
        <v>1.2999999999999999E-2</v>
      </c>
      <c r="J177" s="103">
        <v>0.14250000000000002</v>
      </c>
      <c r="K177" s="103">
        <v>-0.13699999999999998</v>
      </c>
      <c r="L177" s="103">
        <v>0.14250000000000002</v>
      </c>
      <c r="M177" s="103">
        <v>2.5999999999999999E-2</v>
      </c>
      <c r="O177" s="103">
        <v>0.14250000000000002</v>
      </c>
      <c r="P177" s="103">
        <v>-6.5295712112604896E-3</v>
      </c>
      <c r="Q177" s="103">
        <v>0.14250000000000002</v>
      </c>
      <c r="R177" s="103">
        <v>2.5147087889205E-2</v>
      </c>
      <c r="S177" s="103">
        <v>0.14250000000000002</v>
      </c>
      <c r="T177" s="103">
        <v>-0.26000053829685499</v>
      </c>
    </row>
    <row r="178" spans="1:20" s="103" customFormat="1" x14ac:dyDescent="0.25">
      <c r="A178" s="103">
        <v>0.1433333</v>
      </c>
      <c r="B178" s="103">
        <v>-1E-3</v>
      </c>
      <c r="C178" s="103">
        <v>0.1433333</v>
      </c>
      <c r="D178" s="103">
        <v>-0.80199999999999994</v>
      </c>
      <c r="E178" s="103">
        <v>0.1433333</v>
      </c>
      <c r="F178" s="103">
        <v>0.152</v>
      </c>
      <c r="H178" s="103">
        <v>0.1433333</v>
      </c>
      <c r="I178" s="103">
        <v>-1E-3</v>
      </c>
      <c r="J178" s="103">
        <v>0.1433333</v>
      </c>
      <c r="K178" s="103">
        <v>-0.14100000000000001</v>
      </c>
      <c r="L178" s="103">
        <v>0.1433333</v>
      </c>
      <c r="M178" s="103">
        <v>2.0999999999999998E-2</v>
      </c>
      <c r="O178" s="103">
        <v>0.1433333</v>
      </c>
      <c r="P178" s="103">
        <v>-7.8827316267429792E-3</v>
      </c>
      <c r="Q178" s="103">
        <v>0.1433333</v>
      </c>
      <c r="R178" s="103">
        <v>2.2117719723012401E-2</v>
      </c>
      <c r="S178" s="103">
        <v>0.1433333</v>
      </c>
      <c r="T178" s="103">
        <v>-0.27220527209878698</v>
      </c>
    </row>
    <row r="179" spans="1:20" s="103" customFormat="1" x14ac:dyDescent="0.25">
      <c r="A179" s="103">
        <v>0.14416670000000001</v>
      </c>
      <c r="B179" s="103">
        <v>-5.0000000000000001E-3</v>
      </c>
      <c r="C179" s="103">
        <v>0.14416670000000001</v>
      </c>
      <c r="D179" s="103">
        <v>-0.82700000000000007</v>
      </c>
      <c r="E179" s="103">
        <v>0.14416670000000001</v>
      </c>
      <c r="F179" s="103">
        <v>0.14799999999999999</v>
      </c>
      <c r="H179" s="103">
        <v>0.14416670000000001</v>
      </c>
      <c r="I179" s="103">
        <v>-5.0000000000000001E-3</v>
      </c>
      <c r="J179" s="103">
        <v>0.14416670000000001</v>
      </c>
      <c r="K179" s="103">
        <v>-0.15</v>
      </c>
      <c r="L179" s="103">
        <v>0.14416670000000001</v>
      </c>
      <c r="M179" s="103">
        <v>1.0999999999999999E-2</v>
      </c>
      <c r="O179" s="103">
        <v>0.14416670000000001</v>
      </c>
      <c r="P179" s="103">
        <v>-8.2352143943699805E-3</v>
      </c>
      <c r="Q179" s="103">
        <v>0.14416670000000001</v>
      </c>
      <c r="R179" s="103">
        <v>1.7088228027698698E-2</v>
      </c>
      <c r="S179" s="103">
        <v>0.14416670000000001</v>
      </c>
      <c r="T179" s="103">
        <v>-0.28541123051775902</v>
      </c>
    </row>
    <row r="180" spans="1:20" s="103" customFormat="1" x14ac:dyDescent="0.25">
      <c r="A180" s="103">
        <v>0.14499999999999999</v>
      </c>
      <c r="B180" s="103">
        <v>2E-3</v>
      </c>
      <c r="C180" s="103">
        <v>0.14499999999999999</v>
      </c>
      <c r="D180" s="103">
        <v>-0.84099999999999997</v>
      </c>
      <c r="E180" s="103">
        <v>0.14499999999999999</v>
      </c>
      <c r="F180" s="103">
        <v>0.13999999999999999</v>
      </c>
      <c r="H180" s="103">
        <v>0.14499999999999999</v>
      </c>
      <c r="I180" s="103">
        <v>2E-3</v>
      </c>
      <c r="J180" s="103">
        <v>0.14499999999999999</v>
      </c>
      <c r="K180" s="103">
        <v>-0.16799999999999998</v>
      </c>
      <c r="L180" s="103">
        <v>0.14499999999999999</v>
      </c>
      <c r="M180" s="103">
        <v>-5.0000000000000001E-3</v>
      </c>
      <c r="O180" s="103">
        <v>0.14499999999999999</v>
      </c>
      <c r="P180" s="103">
        <v>-8.5883748098527692E-3</v>
      </c>
      <c r="Q180" s="103">
        <v>0.14499999999999999</v>
      </c>
      <c r="R180" s="103">
        <v>1.20588598615062E-2</v>
      </c>
      <c r="S180" s="103">
        <v>0.14499999999999999</v>
      </c>
      <c r="T180" s="103">
        <v>-0.30061596431969001</v>
      </c>
    </row>
    <row r="181" spans="1:20" s="103" customFormat="1" x14ac:dyDescent="0.25">
      <c r="A181" s="103">
        <v>0.1458333</v>
      </c>
      <c r="B181" s="103">
        <v>1.0999999999999999E-2</v>
      </c>
      <c r="C181" s="103">
        <v>0.1458333</v>
      </c>
      <c r="D181" s="103">
        <v>-0.84699999999999998</v>
      </c>
      <c r="E181" s="103">
        <v>0.1458333</v>
      </c>
      <c r="F181" s="103">
        <v>0.12999999999999998</v>
      </c>
      <c r="H181" s="103">
        <v>0.1458333</v>
      </c>
      <c r="I181" s="103">
        <v>1.0999999999999999E-2</v>
      </c>
      <c r="J181" s="103">
        <v>0.1458333</v>
      </c>
      <c r="K181" s="103">
        <v>-0.186</v>
      </c>
      <c r="L181" s="103">
        <v>0.1458333</v>
      </c>
      <c r="M181" s="103">
        <v>-2.3E-2</v>
      </c>
      <c r="O181" s="103">
        <v>0.1458333</v>
      </c>
      <c r="P181" s="103">
        <v>-7.9415352253354304E-3</v>
      </c>
      <c r="Q181" s="103">
        <v>0.1458333</v>
      </c>
      <c r="R181" s="103">
        <v>6.0294916953136397E-3</v>
      </c>
      <c r="S181" s="103">
        <v>0.1458333</v>
      </c>
      <c r="T181" s="103">
        <v>-0.318820698121622</v>
      </c>
    </row>
    <row r="182" spans="1:20" s="103" customFormat="1" x14ac:dyDescent="0.25">
      <c r="A182" s="103">
        <v>0.14666669999999998</v>
      </c>
      <c r="B182" s="103">
        <v>1.5000000000000001E-2</v>
      </c>
      <c r="C182" s="103">
        <v>0.14666669999999998</v>
      </c>
      <c r="D182" s="103">
        <v>-0.85099999999999998</v>
      </c>
      <c r="E182" s="103">
        <v>0.14666669999999998</v>
      </c>
      <c r="F182" s="103">
        <v>0.124</v>
      </c>
      <c r="H182" s="103">
        <v>0.14666669999999998</v>
      </c>
      <c r="I182" s="103">
        <v>1.5000000000000001E-2</v>
      </c>
      <c r="J182" s="103">
        <v>0.14666669999999998</v>
      </c>
      <c r="K182" s="103">
        <v>-0.20200000000000001</v>
      </c>
      <c r="L182" s="103">
        <v>0.14666669999999998</v>
      </c>
      <c r="M182" s="103">
        <v>-3.6999999999999998E-2</v>
      </c>
      <c r="O182" s="103">
        <v>0.14666669999999998</v>
      </c>
      <c r="P182" s="103">
        <v>-6.2940179929621603E-3</v>
      </c>
      <c r="Q182" s="103">
        <v>0.14666669999999998</v>
      </c>
      <c r="R182" s="103">
        <v>0</v>
      </c>
      <c r="S182" s="103">
        <v>0.14666669999999998</v>
      </c>
      <c r="T182" s="103">
        <v>-0.33702665654059399</v>
      </c>
    </row>
    <row r="183" spans="1:20" s="103" customFormat="1" x14ac:dyDescent="0.25">
      <c r="A183" s="103">
        <v>0.14750000000000002</v>
      </c>
      <c r="B183" s="103">
        <v>1.6E-2</v>
      </c>
      <c r="C183" s="103">
        <v>0.14750000000000002</v>
      </c>
      <c r="D183" s="103">
        <v>-0.85199999999999998</v>
      </c>
      <c r="E183" s="103">
        <v>0.14750000000000002</v>
      </c>
      <c r="F183" s="103">
        <v>0.126</v>
      </c>
      <c r="H183" s="103">
        <v>0.14750000000000002</v>
      </c>
      <c r="I183" s="103">
        <v>1.6E-2</v>
      </c>
      <c r="J183" s="103">
        <v>0.14750000000000002</v>
      </c>
      <c r="K183" s="103">
        <v>-0.216</v>
      </c>
      <c r="L183" s="103">
        <v>0.14750000000000002</v>
      </c>
      <c r="M183" s="103">
        <v>-4.3000000000000003E-2</v>
      </c>
      <c r="O183" s="103">
        <v>0.14750000000000002</v>
      </c>
      <c r="P183" s="103">
        <v>-4.6471784084451198E-3</v>
      </c>
      <c r="Q183" s="103">
        <v>0.14750000000000002</v>
      </c>
      <c r="R183" s="103">
        <v>-9.7324645756361903E-4</v>
      </c>
      <c r="S183" s="103">
        <v>0.14750000000000002</v>
      </c>
      <c r="T183" s="103">
        <v>-0.35423139034252499</v>
      </c>
    </row>
    <row r="184" spans="1:20" s="103" customFormat="1" x14ac:dyDescent="0.25">
      <c r="A184" s="103">
        <v>0.1483333</v>
      </c>
      <c r="B184" s="103">
        <v>1.2999999999999999E-2</v>
      </c>
      <c r="C184" s="103">
        <v>0.1483333</v>
      </c>
      <c r="D184" s="103">
        <v>-0.85</v>
      </c>
      <c r="E184" s="103">
        <v>0.1483333</v>
      </c>
      <c r="F184" s="103">
        <v>0.127</v>
      </c>
      <c r="H184" s="103">
        <v>0.1483333</v>
      </c>
      <c r="I184" s="103">
        <v>1.2999999999999999E-2</v>
      </c>
      <c r="J184" s="103">
        <v>0.1483333</v>
      </c>
      <c r="K184" s="103">
        <v>-0.23</v>
      </c>
      <c r="L184" s="103">
        <v>0.1483333</v>
      </c>
      <c r="M184" s="103">
        <v>-4.5999999999999999E-2</v>
      </c>
      <c r="O184" s="103">
        <v>0.1483333</v>
      </c>
      <c r="P184" s="103">
        <v>-5.0003388239279103E-3</v>
      </c>
      <c r="Q184" s="103">
        <v>0.1483333</v>
      </c>
      <c r="R184" s="103">
        <v>-3.9464929151274203E-3</v>
      </c>
      <c r="S184" s="103">
        <v>0.1483333</v>
      </c>
      <c r="T184" s="103">
        <v>-0.36943612414445698</v>
      </c>
    </row>
    <row r="185" spans="1:20" s="103" customFormat="1" x14ac:dyDescent="0.25">
      <c r="A185" s="103">
        <v>0.14916670000000001</v>
      </c>
      <c r="B185" s="103">
        <v>5.0000000000000001E-3</v>
      </c>
      <c r="C185" s="103">
        <v>0.14916670000000001</v>
      </c>
      <c r="D185" s="103">
        <v>-0.84199999999999997</v>
      </c>
      <c r="E185" s="103">
        <v>0.14916670000000001</v>
      </c>
      <c r="F185" s="103">
        <v>0.128</v>
      </c>
      <c r="H185" s="103">
        <v>0.14916670000000001</v>
      </c>
      <c r="I185" s="103">
        <v>5.0000000000000001E-3</v>
      </c>
      <c r="J185" s="103">
        <v>0.14916670000000001</v>
      </c>
      <c r="K185" s="103">
        <v>-0.23699999999999999</v>
      </c>
      <c r="L185" s="103">
        <v>0.14916670000000001</v>
      </c>
      <c r="M185" s="103">
        <v>-4.5000000000000005E-2</v>
      </c>
      <c r="O185" s="103">
        <v>0.14916670000000001</v>
      </c>
      <c r="P185" s="103">
        <v>-6.35282159155504E-3</v>
      </c>
      <c r="Q185" s="103">
        <v>0.14916670000000001</v>
      </c>
      <c r="R185" s="103">
        <v>-7.9188961285362406E-3</v>
      </c>
      <c r="S185" s="103">
        <v>0.14916670000000001</v>
      </c>
      <c r="T185" s="103">
        <v>-0.38464208256342902</v>
      </c>
    </row>
    <row r="186" spans="1:20" s="103" customFormat="1" x14ac:dyDescent="0.25">
      <c r="A186" s="103">
        <v>0.15</v>
      </c>
      <c r="B186" s="103">
        <v>-3.0000000000000001E-3</v>
      </c>
      <c r="C186" s="103">
        <v>0.15</v>
      </c>
      <c r="D186" s="103">
        <v>-0.82899999999999996</v>
      </c>
      <c r="E186" s="103">
        <v>0.15</v>
      </c>
      <c r="F186" s="103">
        <v>0.127</v>
      </c>
      <c r="H186" s="103">
        <v>0.15</v>
      </c>
      <c r="I186" s="103">
        <v>-3.0000000000000001E-3</v>
      </c>
      <c r="J186" s="103">
        <v>0.15</v>
      </c>
      <c r="K186" s="103">
        <v>-0.23299999999999998</v>
      </c>
      <c r="L186" s="103">
        <v>0.15</v>
      </c>
      <c r="M186" s="103">
        <v>-4.1999999999999996E-2</v>
      </c>
      <c r="O186" s="103">
        <v>0.15</v>
      </c>
      <c r="P186" s="103">
        <v>-9.7059820070377993E-3</v>
      </c>
      <c r="Q186" s="103">
        <v>0.15</v>
      </c>
      <c r="R186" s="103">
        <v>-1.0892142586099999E-2</v>
      </c>
      <c r="S186" s="103">
        <v>0.15</v>
      </c>
      <c r="T186" s="103">
        <v>-0.39984681636536001</v>
      </c>
    </row>
    <row r="187" spans="1:20" s="103" customFormat="1" x14ac:dyDescent="0.25">
      <c r="A187" s="103">
        <v>0.1508333</v>
      </c>
      <c r="B187" s="103">
        <v>-9.0000000000000011E-3</v>
      </c>
      <c r="C187" s="103">
        <v>0.1508333</v>
      </c>
      <c r="D187" s="103">
        <v>-0.82099999999999995</v>
      </c>
      <c r="E187" s="103">
        <v>0.1508333</v>
      </c>
      <c r="F187" s="103">
        <v>0.125</v>
      </c>
      <c r="H187" s="103">
        <v>0.1508333</v>
      </c>
      <c r="I187" s="103">
        <v>-9.0000000000000011E-3</v>
      </c>
      <c r="J187" s="103">
        <v>0.1508333</v>
      </c>
      <c r="K187" s="103">
        <v>-0.219</v>
      </c>
      <c r="L187" s="103">
        <v>0.1508333</v>
      </c>
      <c r="M187" s="103">
        <v>-3.7999999999999999E-2</v>
      </c>
      <c r="O187" s="103">
        <v>0.1508333</v>
      </c>
      <c r="P187" s="103">
        <v>-1.10591424225207E-2</v>
      </c>
      <c r="Q187" s="103">
        <v>0.1508333</v>
      </c>
      <c r="R187" s="103">
        <v>-1.0865389043663801E-2</v>
      </c>
      <c r="S187" s="103">
        <v>0.1508333</v>
      </c>
      <c r="T187" s="103">
        <v>-0.41605155016729201</v>
      </c>
    </row>
    <row r="188" spans="1:20" s="103" customFormat="1" x14ac:dyDescent="0.25">
      <c r="A188" s="103">
        <v>0.15166669999999999</v>
      </c>
      <c r="B188" s="103">
        <v>-0.01</v>
      </c>
      <c r="C188" s="103">
        <v>0.15166669999999999</v>
      </c>
      <c r="D188" s="103">
        <v>-0.82200000000000006</v>
      </c>
      <c r="E188" s="103">
        <v>0.15166669999999999</v>
      </c>
      <c r="F188" s="103">
        <v>0.12000000000000001</v>
      </c>
      <c r="H188" s="103">
        <v>0.15166669999999999</v>
      </c>
      <c r="I188" s="103">
        <v>-0.01</v>
      </c>
      <c r="J188" s="103">
        <v>0.15166669999999999</v>
      </c>
      <c r="K188" s="103">
        <v>-0.20100000000000001</v>
      </c>
      <c r="L188" s="103">
        <v>0.15166669999999999</v>
      </c>
      <c r="M188" s="103">
        <v>-3.4999999999999996E-2</v>
      </c>
      <c r="O188" s="103">
        <v>0.15166669999999999</v>
      </c>
      <c r="P188" s="103">
        <v>-1.1411625190147301E-2</v>
      </c>
      <c r="Q188" s="103">
        <v>0.15166669999999999</v>
      </c>
      <c r="R188" s="103">
        <v>-9.8377922570726702E-3</v>
      </c>
      <c r="S188" s="103">
        <v>0.15166669999999999</v>
      </c>
      <c r="T188" s="103">
        <v>-0.43225750858626399</v>
      </c>
    </row>
    <row r="189" spans="1:20" s="103" customFormat="1" x14ac:dyDescent="0.25">
      <c r="A189" s="103">
        <v>0.1525</v>
      </c>
      <c r="B189" s="103">
        <v>-2E-3</v>
      </c>
      <c r="C189" s="103">
        <v>0.1525</v>
      </c>
      <c r="D189" s="103">
        <v>-0.83299999999999996</v>
      </c>
      <c r="E189" s="103">
        <v>0.1525</v>
      </c>
      <c r="F189" s="103">
        <v>0.107</v>
      </c>
      <c r="H189" s="103">
        <v>0.1525</v>
      </c>
      <c r="I189" s="103">
        <v>-2E-3</v>
      </c>
      <c r="J189" s="103">
        <v>0.1525</v>
      </c>
      <c r="K189" s="103">
        <v>-0.182</v>
      </c>
      <c r="L189" s="103">
        <v>0.1525</v>
      </c>
      <c r="M189" s="103">
        <v>-3.2000000000000001E-2</v>
      </c>
      <c r="O189" s="103">
        <v>0.1525</v>
      </c>
      <c r="P189" s="103">
        <v>-1.1764785605630101E-2</v>
      </c>
      <c r="Q189" s="103">
        <v>0.1525</v>
      </c>
      <c r="R189" s="103">
        <v>-7.8110387146364804E-3</v>
      </c>
      <c r="S189" s="103">
        <v>0.1525</v>
      </c>
      <c r="T189" s="103">
        <v>-0.44846224238819504</v>
      </c>
    </row>
    <row r="190" spans="1:20" s="103" customFormat="1" x14ac:dyDescent="0.25">
      <c r="A190" s="103">
        <v>0.15333330000000001</v>
      </c>
      <c r="B190" s="103">
        <v>0.01</v>
      </c>
      <c r="C190" s="103">
        <v>0.15333330000000001</v>
      </c>
      <c r="D190" s="103">
        <v>-0.84599999999999997</v>
      </c>
      <c r="E190" s="103">
        <v>0.15333330000000001</v>
      </c>
      <c r="F190" s="103">
        <v>9.5000000000000001E-2</v>
      </c>
      <c r="H190" s="103">
        <v>0.15333330000000001</v>
      </c>
      <c r="I190" s="103">
        <v>0.01</v>
      </c>
      <c r="J190" s="103">
        <v>0.15333330000000001</v>
      </c>
      <c r="K190" s="103">
        <v>-0.17</v>
      </c>
      <c r="L190" s="103">
        <v>0.15333330000000001</v>
      </c>
      <c r="M190" s="103">
        <v>-3.2000000000000001E-2</v>
      </c>
      <c r="O190" s="103">
        <v>0.15333330000000001</v>
      </c>
      <c r="P190" s="103">
        <v>-1.1117946021113202E-2</v>
      </c>
      <c r="Q190" s="103">
        <v>0.15333330000000001</v>
      </c>
      <c r="R190" s="103">
        <v>-6.7842851722000903E-3</v>
      </c>
      <c r="S190" s="103">
        <v>0.15333330000000001</v>
      </c>
      <c r="T190" s="103">
        <v>-0.46366697619012698</v>
      </c>
    </row>
    <row r="191" spans="1:20" s="103" customFormat="1" x14ac:dyDescent="0.25">
      <c r="A191" s="103">
        <v>0.15416669999999999</v>
      </c>
      <c r="B191" s="103">
        <v>1.8000000000000002E-2</v>
      </c>
      <c r="C191" s="103">
        <v>0.15416669999999999</v>
      </c>
      <c r="D191" s="103">
        <v>-0.85899999999999999</v>
      </c>
      <c r="E191" s="103">
        <v>0.15416669999999999</v>
      </c>
      <c r="F191" s="103">
        <v>8.7999999999999995E-2</v>
      </c>
      <c r="H191" s="103">
        <v>0.15416669999999999</v>
      </c>
      <c r="I191" s="103">
        <v>1.8000000000000002E-2</v>
      </c>
      <c r="J191" s="103">
        <v>0.15416669999999999</v>
      </c>
      <c r="K191" s="103">
        <v>-0.16799999999999998</v>
      </c>
      <c r="L191" s="103">
        <v>0.15416669999999999</v>
      </c>
      <c r="M191" s="103">
        <v>-3.7999999999999999E-2</v>
      </c>
      <c r="O191" s="103">
        <v>0.15416669999999999</v>
      </c>
      <c r="P191" s="103">
        <v>-8.4704287887397596E-3</v>
      </c>
      <c r="Q191" s="103">
        <v>0.15416669999999999</v>
      </c>
      <c r="R191" s="103">
        <v>-6.7566883856091005E-3</v>
      </c>
      <c r="S191" s="103">
        <v>0.15416669999999999</v>
      </c>
      <c r="T191" s="103">
        <v>-0.47687293460909902</v>
      </c>
    </row>
    <row r="192" spans="1:20" s="103" customFormat="1" x14ac:dyDescent="0.25">
      <c r="A192" s="103">
        <v>0.155</v>
      </c>
      <c r="B192" s="103">
        <v>1.2999999999999999E-2</v>
      </c>
      <c r="C192" s="103">
        <v>0.155</v>
      </c>
      <c r="D192" s="103">
        <v>-0.86899999999999999</v>
      </c>
      <c r="E192" s="103">
        <v>0.155</v>
      </c>
      <c r="F192" s="103">
        <v>8.6999999999999994E-2</v>
      </c>
      <c r="H192" s="103">
        <v>0.155</v>
      </c>
      <c r="I192" s="103">
        <v>1.2999999999999999E-2</v>
      </c>
      <c r="J192" s="103">
        <v>0.155</v>
      </c>
      <c r="K192" s="103">
        <v>-0.18000000000000002</v>
      </c>
      <c r="L192" s="103">
        <v>0.155</v>
      </c>
      <c r="M192" s="103">
        <v>-4.7E-2</v>
      </c>
      <c r="O192" s="103">
        <v>0.155</v>
      </c>
      <c r="P192" s="103">
        <v>-5.8235892042225899E-3</v>
      </c>
      <c r="Q192" s="103">
        <v>0.155</v>
      </c>
      <c r="R192" s="103">
        <v>-6.7299348431727199E-3</v>
      </c>
      <c r="S192" s="103">
        <v>0.155</v>
      </c>
      <c r="T192" s="103">
        <v>-0.49107766841103095</v>
      </c>
    </row>
    <row r="193" spans="1:20" s="103" customFormat="1" x14ac:dyDescent="0.25">
      <c r="A193" s="103">
        <v>0.15583330000000001</v>
      </c>
      <c r="B193" s="103">
        <v>0</v>
      </c>
      <c r="C193" s="103">
        <v>0.15583330000000001</v>
      </c>
      <c r="D193" s="103">
        <v>-0.874</v>
      </c>
      <c r="E193" s="103">
        <v>0.15583330000000001</v>
      </c>
      <c r="F193" s="103">
        <v>9.2999999999999999E-2</v>
      </c>
      <c r="H193" s="103">
        <v>0.15583330000000001</v>
      </c>
      <c r="I193" s="103">
        <v>0</v>
      </c>
      <c r="J193" s="103">
        <v>0.15583330000000001</v>
      </c>
      <c r="K193" s="103">
        <v>-0.19900000000000001</v>
      </c>
      <c r="L193" s="103">
        <v>0.15583330000000001</v>
      </c>
      <c r="M193" s="103">
        <v>-5.6000000000000001E-2</v>
      </c>
      <c r="O193" s="103">
        <v>0.15583330000000001</v>
      </c>
      <c r="P193" s="103">
        <v>-3.1767496197054202E-3</v>
      </c>
      <c r="Q193" s="103">
        <v>0.15583330000000001</v>
      </c>
      <c r="R193" s="103">
        <v>-7.7031813007365198E-3</v>
      </c>
      <c r="S193" s="103">
        <v>0.15583330000000001</v>
      </c>
      <c r="T193" s="103">
        <v>-0.50728240221296206</v>
      </c>
    </row>
    <row r="194" spans="1:20" s="103" customFormat="1" x14ac:dyDescent="0.25">
      <c r="A194" s="103">
        <v>0.15666669999999999</v>
      </c>
      <c r="B194" s="103">
        <v>-1.4E-2</v>
      </c>
      <c r="C194" s="103">
        <v>0.15666669999999999</v>
      </c>
      <c r="D194" s="103">
        <v>-0.875</v>
      </c>
      <c r="E194" s="103">
        <v>0.15666669999999999</v>
      </c>
      <c r="F194" s="103">
        <v>0.10100000000000001</v>
      </c>
      <c r="H194" s="103">
        <v>0.15666669999999999</v>
      </c>
      <c r="I194" s="103">
        <v>-1.4E-2</v>
      </c>
      <c r="J194" s="103">
        <v>0.15666669999999999</v>
      </c>
      <c r="K194" s="103">
        <v>-0.221</v>
      </c>
      <c r="L194" s="103">
        <v>0.15666669999999999</v>
      </c>
      <c r="M194" s="103">
        <v>-6.2E-2</v>
      </c>
      <c r="O194" s="103">
        <v>0.15666669999999999</v>
      </c>
      <c r="P194" s="103">
        <v>-1.52923238733215E-3</v>
      </c>
      <c r="Q194" s="103">
        <v>0.15666669999999999</v>
      </c>
      <c r="R194" s="103">
        <v>-6.67558451414534E-3</v>
      </c>
      <c r="S194" s="103">
        <v>0.15666669999999999</v>
      </c>
      <c r="T194" s="103">
        <v>-0.52248836063193405</v>
      </c>
    </row>
    <row r="195" spans="1:20" s="103" customFormat="1" x14ac:dyDescent="0.25">
      <c r="A195" s="103">
        <v>0.1575</v>
      </c>
      <c r="B195" s="103">
        <v>-2.8000000000000001E-2</v>
      </c>
      <c r="C195" s="103">
        <v>0.1575</v>
      </c>
      <c r="D195" s="103">
        <v>-0.873</v>
      </c>
      <c r="E195" s="103">
        <v>0.1575</v>
      </c>
      <c r="F195" s="103">
        <v>0.11</v>
      </c>
      <c r="H195" s="103">
        <v>0.1575</v>
      </c>
      <c r="I195" s="103">
        <v>-2.8000000000000001E-2</v>
      </c>
      <c r="J195" s="103">
        <v>0.1575</v>
      </c>
      <c r="K195" s="103">
        <v>-0.24000000000000002</v>
      </c>
      <c r="L195" s="103">
        <v>0.1575</v>
      </c>
      <c r="M195" s="103">
        <v>-6.9999999999999993E-2</v>
      </c>
      <c r="O195" s="103">
        <v>0.1575</v>
      </c>
      <c r="P195" s="103">
        <v>-8.82392802814807E-4</v>
      </c>
      <c r="Q195" s="103">
        <v>0.1575</v>
      </c>
      <c r="R195" s="103">
        <v>-4.6488309717091494E-3</v>
      </c>
      <c r="S195" s="103">
        <v>0.1575</v>
      </c>
      <c r="T195" s="103">
        <v>-0.53669309443386504</v>
      </c>
    </row>
    <row r="196" spans="1:20" s="103" customFormat="1" x14ac:dyDescent="0.25">
      <c r="A196" s="103">
        <v>0.15833330000000001</v>
      </c>
      <c r="B196" s="103">
        <v>-0.04</v>
      </c>
      <c r="C196" s="103">
        <v>0.15833330000000001</v>
      </c>
      <c r="D196" s="103">
        <v>-0.86699999999999999</v>
      </c>
      <c r="E196" s="103">
        <v>0.15833330000000001</v>
      </c>
      <c r="F196" s="103">
        <v>0.115</v>
      </c>
      <c r="H196" s="103">
        <v>0.15833330000000001</v>
      </c>
      <c r="I196" s="103">
        <v>-0.04</v>
      </c>
      <c r="J196" s="103">
        <v>0.15833330000000001</v>
      </c>
      <c r="K196" s="103">
        <v>-0.25</v>
      </c>
      <c r="L196" s="103">
        <v>0.15833330000000001</v>
      </c>
      <c r="M196" s="103">
        <v>-7.8E-2</v>
      </c>
      <c r="O196" s="103">
        <v>0.15833330000000001</v>
      </c>
      <c r="P196" s="103">
        <v>-2.3555321829789999E-4</v>
      </c>
      <c r="Q196" s="103">
        <v>0.15833330000000001</v>
      </c>
      <c r="R196" s="103">
        <v>-1.6220774292727701E-3</v>
      </c>
      <c r="S196" s="103">
        <v>0.15833330000000001</v>
      </c>
      <c r="T196" s="103">
        <v>-0.54889782823579703</v>
      </c>
    </row>
    <row r="197" spans="1:20" s="103" customFormat="1" x14ac:dyDescent="0.25">
      <c r="A197" s="103">
        <v>0.15916669999999999</v>
      </c>
      <c r="B197" s="103">
        <v>-4.1999999999999996E-2</v>
      </c>
      <c r="C197" s="103">
        <v>0.15916669999999999</v>
      </c>
      <c r="D197" s="103">
        <v>-0.85599999999999998</v>
      </c>
      <c r="E197" s="103">
        <v>0.15916669999999999</v>
      </c>
      <c r="F197" s="103">
        <v>0.11799999999999999</v>
      </c>
      <c r="H197" s="103">
        <v>0.15916669999999999</v>
      </c>
      <c r="I197" s="103">
        <v>-4.1999999999999996E-2</v>
      </c>
      <c r="J197" s="103">
        <v>0.15916669999999999</v>
      </c>
      <c r="K197" s="103">
        <v>-0.253</v>
      </c>
      <c r="L197" s="103">
        <v>0.15916669999999999</v>
      </c>
      <c r="M197" s="103">
        <v>-8.6999999999999994E-2</v>
      </c>
      <c r="O197" s="103">
        <v>0.15916669999999999</v>
      </c>
      <c r="P197" s="103">
        <v>4.1196401407523801E-4</v>
      </c>
      <c r="Q197" s="103">
        <v>0.15916669999999999</v>
      </c>
      <c r="R197" s="103">
        <v>4.0551935731822597E-4</v>
      </c>
      <c r="S197" s="103">
        <v>0.15916669999999999</v>
      </c>
      <c r="T197" s="103">
        <v>-0.56210378665476901</v>
      </c>
    </row>
    <row r="198" spans="1:20" s="103" customFormat="1" x14ac:dyDescent="0.25">
      <c r="A198" s="103">
        <v>0.16</v>
      </c>
      <c r="B198" s="103">
        <v>-3.2000000000000001E-2</v>
      </c>
      <c r="C198" s="103">
        <v>0.16</v>
      </c>
      <c r="D198" s="103">
        <v>-0.84199999999999997</v>
      </c>
      <c r="E198" s="103">
        <v>0.16</v>
      </c>
      <c r="F198" s="103">
        <v>0.12000000000000001</v>
      </c>
      <c r="H198" s="103">
        <v>0.16</v>
      </c>
      <c r="I198" s="103">
        <v>-3.2000000000000001E-2</v>
      </c>
      <c r="J198" s="103">
        <v>0.16</v>
      </c>
      <c r="K198" s="103">
        <v>-0.24899999999999997</v>
      </c>
      <c r="L198" s="103">
        <v>0.16</v>
      </c>
      <c r="M198" s="103">
        <v>-9.4E-2</v>
      </c>
      <c r="O198" s="103">
        <v>0.16</v>
      </c>
      <c r="P198" s="103">
        <v>5.8803598592446097E-5</v>
      </c>
      <c r="Q198" s="103">
        <v>0.16</v>
      </c>
      <c r="R198" s="103">
        <v>1.43227289975462E-3</v>
      </c>
      <c r="S198" s="103">
        <v>0.16</v>
      </c>
      <c r="T198" s="103">
        <v>-0.577308520456701</v>
      </c>
    </row>
    <row r="199" spans="1:20" s="103" customFormat="1" x14ac:dyDescent="0.25">
      <c r="A199" s="103">
        <v>0.16083330000000001</v>
      </c>
      <c r="B199" s="103">
        <v>-2.1999999999999999E-2</v>
      </c>
      <c r="C199" s="103">
        <v>0.16083330000000001</v>
      </c>
      <c r="D199" s="103">
        <v>-0.83399999999999996</v>
      </c>
      <c r="E199" s="103">
        <v>0.16083330000000001</v>
      </c>
      <c r="F199" s="103">
        <v>0.12000000000000001</v>
      </c>
      <c r="H199" s="103">
        <v>0.16083330000000001</v>
      </c>
      <c r="I199" s="103">
        <v>-2.1999999999999999E-2</v>
      </c>
      <c r="J199" s="103">
        <v>0.16083330000000001</v>
      </c>
      <c r="K199" s="103">
        <v>-0.24299999999999999</v>
      </c>
      <c r="L199" s="103">
        <v>0.16083330000000001</v>
      </c>
      <c r="M199" s="103">
        <v>-9.8999999999999991E-2</v>
      </c>
      <c r="O199" s="103">
        <v>0.16083330000000001</v>
      </c>
      <c r="P199" s="103">
        <v>-1.2943568168904799E-3</v>
      </c>
      <c r="Q199" s="103">
        <v>0.16083330000000001</v>
      </c>
      <c r="R199" s="103">
        <v>1.45902644219082E-3</v>
      </c>
      <c r="S199" s="103">
        <v>0.16083330000000001</v>
      </c>
      <c r="T199" s="103">
        <v>-0.59251325425863199</v>
      </c>
    </row>
    <row r="200" spans="1:20" s="103" customFormat="1" x14ac:dyDescent="0.25">
      <c r="A200" s="103">
        <v>0.1616667</v>
      </c>
      <c r="B200" s="103">
        <v>-1.7000000000000001E-2</v>
      </c>
      <c r="C200" s="103">
        <v>0.1616667</v>
      </c>
      <c r="D200" s="103">
        <v>-0.84000000000000008</v>
      </c>
      <c r="E200" s="103">
        <v>0.1616667</v>
      </c>
      <c r="F200" s="103">
        <v>0.115</v>
      </c>
      <c r="H200" s="103">
        <v>0.1616667</v>
      </c>
      <c r="I200" s="103">
        <v>-1.7000000000000001E-2</v>
      </c>
      <c r="J200" s="103">
        <v>0.1616667</v>
      </c>
      <c r="K200" s="103">
        <v>-0.23200000000000001</v>
      </c>
      <c r="L200" s="103">
        <v>0.1616667</v>
      </c>
      <c r="M200" s="103">
        <v>-0.10299999999999999</v>
      </c>
      <c r="O200" s="103">
        <v>0.1616667</v>
      </c>
      <c r="P200" s="103">
        <v>-1.64683958451704E-3</v>
      </c>
      <c r="Q200" s="103">
        <v>0.1616667</v>
      </c>
      <c r="R200" s="103">
        <v>4.8662322878198602E-4</v>
      </c>
      <c r="S200" s="103">
        <v>0.1616667</v>
      </c>
      <c r="T200" s="103">
        <v>-0.60971921267760398</v>
      </c>
    </row>
    <row r="201" spans="1:20" s="103" customFormat="1" x14ac:dyDescent="0.25">
      <c r="A201" s="103">
        <v>0.16250000000000001</v>
      </c>
      <c r="B201" s="103">
        <v>-0.02</v>
      </c>
      <c r="C201" s="103">
        <v>0.16250000000000001</v>
      </c>
      <c r="D201" s="103">
        <v>-0.85699999999999998</v>
      </c>
      <c r="E201" s="103">
        <v>0.16250000000000001</v>
      </c>
      <c r="F201" s="103">
        <v>0.10900000000000001</v>
      </c>
      <c r="H201" s="103">
        <v>0.16250000000000001</v>
      </c>
      <c r="I201" s="103">
        <v>-0.02</v>
      </c>
      <c r="J201" s="103">
        <v>0.16250000000000001</v>
      </c>
      <c r="K201" s="103">
        <v>-0.219</v>
      </c>
      <c r="L201" s="103">
        <v>0.16250000000000001</v>
      </c>
      <c r="M201" s="103">
        <v>-0.107</v>
      </c>
      <c r="O201" s="103">
        <v>0.16250000000000001</v>
      </c>
      <c r="P201" s="103">
        <v>0</v>
      </c>
      <c r="Q201" s="103">
        <v>0.16250000000000001</v>
      </c>
      <c r="R201" s="103">
        <v>5.1337677121817402E-4</v>
      </c>
      <c r="S201" s="103">
        <v>0.16250000000000001</v>
      </c>
      <c r="T201" s="103">
        <v>-0.62492394647953597</v>
      </c>
    </row>
    <row r="202" spans="1:20" s="103" customFormat="1" x14ac:dyDescent="0.25">
      <c r="A202" s="103">
        <v>0.16333329999999999</v>
      </c>
      <c r="B202" s="103">
        <v>-2.5999999999999999E-2</v>
      </c>
      <c r="C202" s="103">
        <v>0.16333329999999999</v>
      </c>
      <c r="D202" s="103">
        <v>-0.878</v>
      </c>
      <c r="E202" s="103">
        <v>0.16333329999999999</v>
      </c>
      <c r="F202" s="103">
        <v>0.104</v>
      </c>
      <c r="H202" s="103">
        <v>0.16333329999999999</v>
      </c>
      <c r="I202" s="103">
        <v>-2.5999999999999999E-2</v>
      </c>
      <c r="J202" s="103">
        <v>0.16333329999999999</v>
      </c>
      <c r="K202" s="103">
        <v>-0.21000000000000002</v>
      </c>
      <c r="L202" s="103">
        <v>0.16333329999999999</v>
      </c>
      <c r="M202" s="103">
        <v>-0.11299999999999999</v>
      </c>
      <c r="O202" s="103">
        <v>0.16333329999999999</v>
      </c>
      <c r="P202" s="103">
        <v>-1.0001200000000902E-3</v>
      </c>
      <c r="Q202" s="103">
        <v>0.16333329999999999</v>
      </c>
      <c r="R202" s="103">
        <v>-4.5986968634562103E-4</v>
      </c>
      <c r="S202" s="103">
        <v>0.16333329999999999</v>
      </c>
      <c r="T202" s="103">
        <v>-0.64012868028146697</v>
      </c>
    </row>
    <row r="203" spans="1:20" s="103" customFormat="1" x14ac:dyDescent="0.25">
      <c r="A203" s="103">
        <v>0.1641667</v>
      </c>
      <c r="B203" s="103">
        <v>-2.9000000000000001E-2</v>
      </c>
      <c r="C203" s="103">
        <v>0.1641667</v>
      </c>
      <c r="D203" s="103">
        <v>-0.88800000000000001</v>
      </c>
      <c r="E203" s="103">
        <v>0.1641667</v>
      </c>
      <c r="F203" s="103">
        <v>9.8999999999999991E-2</v>
      </c>
      <c r="H203" s="103">
        <v>0.1641667</v>
      </c>
      <c r="I203" s="103">
        <v>-2.9000000000000001E-2</v>
      </c>
      <c r="J203" s="103">
        <v>0.1641667</v>
      </c>
      <c r="K203" s="103">
        <v>-0.20900000000000002</v>
      </c>
      <c r="L203" s="103">
        <v>0.1641667</v>
      </c>
      <c r="M203" s="103">
        <v>-0.11900000000000001</v>
      </c>
      <c r="O203" s="103">
        <v>0.1641667</v>
      </c>
      <c r="P203" s="103">
        <v>1.1999999995418501E-7</v>
      </c>
      <c r="Q203" s="103">
        <v>0.1641667</v>
      </c>
      <c r="R203" s="103">
        <v>-1.43227289975445E-3</v>
      </c>
      <c r="S203" s="103">
        <v>0.1641667</v>
      </c>
      <c r="T203" s="103">
        <v>-0.65433463870043906</v>
      </c>
    </row>
    <row r="204" spans="1:20" s="103" customFormat="1" x14ac:dyDescent="0.25">
      <c r="A204" s="103">
        <v>0.16499999999999998</v>
      </c>
      <c r="B204" s="103">
        <v>-3.4999999999999996E-2</v>
      </c>
      <c r="C204" s="103">
        <v>0.16499999999999998</v>
      </c>
      <c r="D204" s="103">
        <v>-0.88800000000000001</v>
      </c>
      <c r="E204" s="103">
        <v>0.16499999999999998</v>
      </c>
      <c r="F204" s="103">
        <v>9.1999999999999998E-2</v>
      </c>
      <c r="H204" s="103">
        <v>0.16499999999999998</v>
      </c>
      <c r="I204" s="103">
        <v>-3.4999999999999996E-2</v>
      </c>
      <c r="J204" s="103">
        <v>0.16499999999999998</v>
      </c>
      <c r="K204" s="103">
        <v>-0.216</v>
      </c>
      <c r="L204" s="103">
        <v>0.16499999999999998</v>
      </c>
      <c r="M204" s="103">
        <v>-0.125</v>
      </c>
      <c r="O204" s="103">
        <v>0.16499999999999998</v>
      </c>
      <c r="P204" s="103">
        <v>0</v>
      </c>
      <c r="Q204" s="103">
        <v>0.16499999999999998</v>
      </c>
      <c r="R204" s="103">
        <v>-1.4055193573182499E-3</v>
      </c>
      <c r="S204" s="103">
        <v>0.16499999999999998</v>
      </c>
      <c r="T204" s="103">
        <v>-0.66953937250237006</v>
      </c>
    </row>
    <row r="205" spans="1:20" s="103" customFormat="1" x14ac:dyDescent="0.25">
      <c r="A205" s="103">
        <v>0.16583330000000002</v>
      </c>
      <c r="B205" s="103">
        <v>-4.3000000000000003E-2</v>
      </c>
      <c r="C205" s="103">
        <v>0.16583330000000002</v>
      </c>
      <c r="D205" s="103">
        <v>-0.88099999999999989</v>
      </c>
      <c r="E205" s="103">
        <v>0.16583330000000002</v>
      </c>
      <c r="F205" s="103">
        <v>8.2000000000000003E-2</v>
      </c>
      <c r="H205" s="103">
        <v>0.16583330000000002</v>
      </c>
      <c r="I205" s="103">
        <v>-4.3000000000000003E-2</v>
      </c>
      <c r="J205" s="103">
        <v>0.16583330000000002</v>
      </c>
      <c r="K205" s="103">
        <v>-0.22699999999999998</v>
      </c>
      <c r="L205" s="103">
        <v>0.16583330000000002</v>
      </c>
      <c r="M205" s="103">
        <v>-0.129</v>
      </c>
      <c r="O205" s="103">
        <v>0.16583330000000002</v>
      </c>
      <c r="P205" s="103">
        <v>-1.1999999995418501E-7</v>
      </c>
      <c r="Q205" s="103">
        <v>0.16583330000000002</v>
      </c>
      <c r="R205" s="103">
        <v>-1.37876581488187E-3</v>
      </c>
      <c r="S205" s="103">
        <v>0.16583330000000002</v>
      </c>
      <c r="T205" s="103">
        <v>-0.68474410630430205</v>
      </c>
    </row>
    <row r="206" spans="1:20" s="103" customFormat="1" x14ac:dyDescent="0.25">
      <c r="A206" s="103">
        <v>0.1666667</v>
      </c>
      <c r="B206" s="103">
        <v>-5.7000000000000002E-2</v>
      </c>
      <c r="C206" s="103">
        <v>0.1666667</v>
      </c>
      <c r="D206" s="103">
        <v>-0.879</v>
      </c>
      <c r="E206" s="103">
        <v>0.1666667</v>
      </c>
      <c r="F206" s="103">
        <v>7.8E-2</v>
      </c>
      <c r="H206" s="103">
        <v>0.1666667</v>
      </c>
      <c r="I206" s="103">
        <v>-5.7000000000000002E-2</v>
      </c>
      <c r="J206" s="103">
        <v>0.1666667</v>
      </c>
      <c r="K206" s="103">
        <v>-0.23499999999999999</v>
      </c>
      <c r="L206" s="103">
        <v>0.1666667</v>
      </c>
      <c r="M206" s="103">
        <v>-0.12999999999999998</v>
      </c>
      <c r="O206" s="103">
        <v>0.1666667</v>
      </c>
      <c r="P206" s="103">
        <v>1.00011999999965E-3</v>
      </c>
      <c r="Q206" s="103">
        <v>0.1666667</v>
      </c>
      <c r="R206" s="103">
        <v>-3.5116902829089998E-4</v>
      </c>
      <c r="S206" s="103">
        <v>0.1666667</v>
      </c>
      <c r="T206" s="103">
        <v>-0.70095006472327404</v>
      </c>
    </row>
    <row r="207" spans="1:20" s="103" customFormat="1" x14ac:dyDescent="0.25">
      <c r="A207" s="103">
        <v>0.16750000000000001</v>
      </c>
      <c r="B207" s="103">
        <v>-6.6000000000000003E-2</v>
      </c>
      <c r="C207" s="103">
        <v>0.16750000000000001</v>
      </c>
      <c r="D207" s="103">
        <v>-0.877</v>
      </c>
      <c r="E207" s="103">
        <v>0.16750000000000001</v>
      </c>
      <c r="F207" s="103">
        <v>0.08</v>
      </c>
      <c r="H207" s="103">
        <v>0.16750000000000001</v>
      </c>
      <c r="I207" s="103">
        <v>-6.6000000000000003E-2</v>
      </c>
      <c r="J207" s="103">
        <v>0.16750000000000001</v>
      </c>
      <c r="K207" s="103">
        <v>-0.23800000000000002</v>
      </c>
      <c r="L207" s="103">
        <v>0.16750000000000001</v>
      </c>
      <c r="M207" s="103">
        <v>-0.13100000000000001</v>
      </c>
      <c r="O207" s="103">
        <v>0.16750000000000001</v>
      </c>
      <c r="P207" s="103">
        <v>2.99999999999953E-3</v>
      </c>
      <c r="Q207" s="103">
        <v>0.16750000000000001</v>
      </c>
      <c r="R207" s="103">
        <v>6.7558451414547599E-4</v>
      </c>
      <c r="S207" s="103">
        <v>0.16750000000000001</v>
      </c>
      <c r="T207" s="103">
        <v>-0.71515479852520603</v>
      </c>
    </row>
    <row r="208" spans="1:20" s="103" customFormat="1" x14ac:dyDescent="0.25">
      <c r="A208" s="103">
        <v>0.16833329999999999</v>
      </c>
      <c r="B208" s="103">
        <v>-6.4999999999999988E-2</v>
      </c>
      <c r="C208" s="103">
        <v>0.16833329999999999</v>
      </c>
      <c r="D208" s="103">
        <v>-0.871</v>
      </c>
      <c r="E208" s="103">
        <v>0.16833329999999999</v>
      </c>
      <c r="F208" s="103">
        <v>8.5000000000000006E-2</v>
      </c>
      <c r="H208" s="103">
        <v>0.16833329999999999</v>
      </c>
      <c r="I208" s="103">
        <v>-6.4999999999999988E-2</v>
      </c>
      <c r="J208" s="103">
        <v>0.16833329999999999</v>
      </c>
      <c r="K208" s="103">
        <v>-0.23599999999999999</v>
      </c>
      <c r="L208" s="103">
        <v>0.16833329999999999</v>
      </c>
      <c r="M208" s="103">
        <v>-0.129</v>
      </c>
      <c r="O208" s="103">
        <v>0.16833329999999999</v>
      </c>
      <c r="P208" s="103">
        <v>3.9998799999997102E-3</v>
      </c>
      <c r="Q208" s="103">
        <v>0.16833329999999999</v>
      </c>
      <c r="R208" s="103">
        <v>-2.97661943418279E-4</v>
      </c>
      <c r="S208" s="103">
        <v>0.16833329999999999</v>
      </c>
      <c r="T208" s="103">
        <v>-0.72835953232713702</v>
      </c>
    </row>
    <row r="209" spans="1:20" s="103" customFormat="1" x14ac:dyDescent="0.25">
      <c r="A209" s="103">
        <v>0.1691667</v>
      </c>
      <c r="B209" s="103">
        <v>-5.6000000000000001E-2</v>
      </c>
      <c r="C209" s="103">
        <v>0.1691667</v>
      </c>
      <c r="D209" s="103">
        <v>-0.8630000000000001</v>
      </c>
      <c r="E209" s="103">
        <v>0.1691667</v>
      </c>
      <c r="F209" s="103">
        <v>8.6000000000000007E-2</v>
      </c>
      <c r="H209" s="103">
        <v>0.1691667</v>
      </c>
      <c r="I209" s="103">
        <v>-5.6000000000000001E-2</v>
      </c>
      <c r="J209" s="103">
        <v>0.1691667</v>
      </c>
      <c r="K209" s="103">
        <v>-0.23499999999999999</v>
      </c>
      <c r="L209" s="103">
        <v>0.1691667</v>
      </c>
      <c r="M209" s="103">
        <v>-0.127</v>
      </c>
      <c r="O209" s="103">
        <v>0.1691667</v>
      </c>
      <c r="P209" s="103">
        <v>4.0001200000000497E-3</v>
      </c>
      <c r="Q209" s="103">
        <v>0.1691667</v>
      </c>
      <c r="R209" s="103">
        <v>-1.27006515682711E-3</v>
      </c>
      <c r="S209" s="103">
        <v>0.1691667</v>
      </c>
      <c r="T209" s="103">
        <v>-0.740565490746109</v>
      </c>
    </row>
    <row r="210" spans="1:20" s="103" customFormat="1" x14ac:dyDescent="0.25">
      <c r="A210" s="103">
        <v>0.16999999999999998</v>
      </c>
      <c r="B210" s="103">
        <v>-3.9E-2</v>
      </c>
      <c r="C210" s="103">
        <v>0.16999999999999998</v>
      </c>
      <c r="D210" s="103">
        <v>-0.85400000000000009</v>
      </c>
      <c r="E210" s="103">
        <v>0.16999999999999998</v>
      </c>
      <c r="F210" s="103">
        <v>8.5000000000000006E-2</v>
      </c>
      <c r="H210" s="103">
        <v>0.16999999999999998</v>
      </c>
      <c r="I210" s="103">
        <v>-3.9E-2</v>
      </c>
      <c r="J210" s="103">
        <v>0.16999999999999998</v>
      </c>
      <c r="K210" s="103">
        <v>-0.24199999999999999</v>
      </c>
      <c r="L210" s="103">
        <v>0.16999999999999998</v>
      </c>
      <c r="M210" s="103">
        <v>-0.128</v>
      </c>
      <c r="O210" s="103">
        <v>0.16999999999999998</v>
      </c>
      <c r="P210" s="103">
        <v>5.00000000000023E-3</v>
      </c>
      <c r="Q210" s="103">
        <v>0.16999999999999998</v>
      </c>
      <c r="R210" s="103">
        <v>-2.2433116143908897E-3</v>
      </c>
      <c r="S210" s="103">
        <v>0.16999999999999998</v>
      </c>
      <c r="T210" s="103">
        <v>-0.75177022454804099</v>
      </c>
    </row>
    <row r="211" spans="1:20" s="103" customFormat="1" x14ac:dyDescent="0.25">
      <c r="A211" s="103">
        <v>0.17083330000000002</v>
      </c>
      <c r="B211" s="103">
        <v>-2.8000000000000001E-2</v>
      </c>
      <c r="C211" s="103">
        <v>0.17083330000000002</v>
      </c>
      <c r="D211" s="103">
        <v>-0.84500000000000008</v>
      </c>
      <c r="E211" s="103">
        <v>0.17083330000000002</v>
      </c>
      <c r="F211" s="103">
        <v>0.08</v>
      </c>
      <c r="H211" s="103">
        <v>0.17083330000000002</v>
      </c>
      <c r="I211" s="103">
        <v>-2.8000000000000001E-2</v>
      </c>
      <c r="J211" s="103">
        <v>0.17083330000000002</v>
      </c>
      <c r="K211" s="103">
        <v>-0.25700000000000001</v>
      </c>
      <c r="L211" s="103">
        <v>0.17083330000000002</v>
      </c>
      <c r="M211" s="103">
        <v>-0.13200000000000001</v>
      </c>
      <c r="O211" s="103">
        <v>0.17083330000000002</v>
      </c>
      <c r="P211" s="103">
        <v>3.9998800000001396E-3</v>
      </c>
      <c r="Q211" s="103">
        <v>0.17083330000000002</v>
      </c>
      <c r="R211" s="103">
        <v>-1.21655807195452E-3</v>
      </c>
      <c r="S211" s="103">
        <v>0.17083330000000002</v>
      </c>
      <c r="T211" s="103">
        <v>-0.76397495834997198</v>
      </c>
    </row>
    <row r="212" spans="1:20" s="103" customFormat="1" x14ac:dyDescent="0.25">
      <c r="A212" s="103">
        <v>0.17166670000000001</v>
      </c>
      <c r="B212" s="103">
        <v>-2.4E-2</v>
      </c>
      <c r="C212" s="103">
        <v>0.17166670000000001</v>
      </c>
      <c r="D212" s="103">
        <v>-0.83500000000000008</v>
      </c>
      <c r="E212" s="103">
        <v>0.17166670000000001</v>
      </c>
      <c r="F212" s="103">
        <v>7.2000000000000008E-2</v>
      </c>
      <c r="H212" s="103">
        <v>0.17166670000000001</v>
      </c>
      <c r="I212" s="103">
        <v>-2.4E-2</v>
      </c>
      <c r="J212" s="103">
        <v>0.17166670000000001</v>
      </c>
      <c r="K212" s="103">
        <v>-0.27500000000000002</v>
      </c>
      <c r="L212" s="103">
        <v>0.17166670000000001</v>
      </c>
      <c r="M212" s="103">
        <v>-0.13899999999999998</v>
      </c>
      <c r="O212" s="103">
        <v>0.17166670000000001</v>
      </c>
      <c r="P212" s="103">
        <v>2.0001199999997903E-3</v>
      </c>
      <c r="Q212" s="103">
        <v>0.17166670000000001</v>
      </c>
      <c r="R212" s="103">
        <v>8.1103871463645302E-4</v>
      </c>
      <c r="S212" s="103">
        <v>0.17166670000000001</v>
      </c>
      <c r="T212" s="103">
        <v>-0.77618091676894396</v>
      </c>
    </row>
    <row r="213" spans="1:20" s="103" customFormat="1" x14ac:dyDescent="0.25">
      <c r="A213" s="103">
        <v>0.17250000000000001</v>
      </c>
      <c r="B213" s="103">
        <v>-2.8000000000000001E-2</v>
      </c>
      <c r="C213" s="103">
        <v>0.17250000000000001</v>
      </c>
      <c r="D213" s="103">
        <v>-0.83</v>
      </c>
      <c r="E213" s="103">
        <v>0.17250000000000001</v>
      </c>
      <c r="F213" s="103">
        <v>6.4000000000000001E-2</v>
      </c>
      <c r="H213" s="103">
        <v>0.17250000000000001</v>
      </c>
      <c r="I213" s="103">
        <v>-2.8000000000000001E-2</v>
      </c>
      <c r="J213" s="103">
        <v>0.17250000000000001</v>
      </c>
      <c r="K213" s="103">
        <v>-0.28400000000000003</v>
      </c>
      <c r="L213" s="103">
        <v>0.17250000000000001</v>
      </c>
      <c r="M213" s="103">
        <v>-0.14400000000000002</v>
      </c>
      <c r="O213" s="103">
        <v>0.17250000000000001</v>
      </c>
      <c r="P213" s="103">
        <v>0</v>
      </c>
      <c r="Q213" s="103">
        <v>0.17250000000000001</v>
      </c>
      <c r="R213" s="103">
        <v>1.83779225707283E-3</v>
      </c>
      <c r="S213" s="103">
        <v>0.17250000000000001</v>
      </c>
      <c r="T213" s="103">
        <v>-0.78938565057087606</v>
      </c>
    </row>
    <row r="214" spans="1:20" s="103" customFormat="1" x14ac:dyDescent="0.25">
      <c r="A214" s="103">
        <v>0.1733333</v>
      </c>
      <c r="B214" s="103">
        <v>-3.1E-2</v>
      </c>
      <c r="C214" s="103">
        <v>0.1733333</v>
      </c>
      <c r="D214" s="103">
        <v>-0.83199999999999996</v>
      </c>
      <c r="E214" s="103">
        <v>0.1733333</v>
      </c>
      <c r="F214" s="103">
        <v>6.0999999999999999E-2</v>
      </c>
      <c r="H214" s="103">
        <v>0.1733333</v>
      </c>
      <c r="I214" s="103">
        <v>-3.1E-2</v>
      </c>
      <c r="J214" s="103">
        <v>0.1733333</v>
      </c>
      <c r="K214" s="103">
        <v>-0.28299999999999997</v>
      </c>
      <c r="L214" s="103">
        <v>0.1733333</v>
      </c>
      <c r="M214" s="103">
        <v>-0.14599999999999999</v>
      </c>
      <c r="O214" s="103">
        <v>0.1733333</v>
      </c>
      <c r="P214" s="103">
        <v>-3.00011999999992E-3</v>
      </c>
      <c r="Q214" s="103">
        <v>0.1733333</v>
      </c>
      <c r="R214" s="103">
        <v>1.86454579950899E-3</v>
      </c>
      <c r="S214" s="103">
        <v>0.1733333</v>
      </c>
      <c r="T214" s="103">
        <v>-0.80259038437280694</v>
      </c>
    </row>
    <row r="215" spans="1:20" s="103" customFormat="1" x14ac:dyDescent="0.25">
      <c r="A215" s="103">
        <v>0.17416670000000001</v>
      </c>
      <c r="B215" s="103">
        <v>-3.4000000000000002E-2</v>
      </c>
      <c r="C215" s="103">
        <v>0.17416670000000001</v>
      </c>
      <c r="D215" s="103">
        <v>-0.83299999999999996</v>
      </c>
      <c r="E215" s="103">
        <v>0.17416670000000001</v>
      </c>
      <c r="F215" s="103">
        <v>6.4999999999999988E-2</v>
      </c>
      <c r="H215" s="103">
        <v>0.17416670000000001</v>
      </c>
      <c r="I215" s="103">
        <v>-3.4000000000000002E-2</v>
      </c>
      <c r="J215" s="103">
        <v>0.17416670000000001</v>
      </c>
      <c r="K215" s="103">
        <v>-0.27399999999999997</v>
      </c>
      <c r="L215" s="103">
        <v>0.17416670000000001</v>
      </c>
      <c r="M215" s="103">
        <v>-0.14699999999999999</v>
      </c>
      <c r="O215" s="103">
        <v>0.17416670000000001</v>
      </c>
      <c r="P215" s="103">
        <v>-4.9998800000002801E-3</v>
      </c>
      <c r="Q215" s="103">
        <v>0.17416670000000001</v>
      </c>
      <c r="R215" s="103">
        <v>8.9214258610023904E-4</v>
      </c>
      <c r="S215" s="103">
        <v>0.17416670000000001</v>
      </c>
      <c r="T215" s="103">
        <v>-0.81479634279178004</v>
      </c>
    </row>
    <row r="216" spans="1:20" s="103" customFormat="1" x14ac:dyDescent="0.25">
      <c r="A216" s="103">
        <v>0.17499999999999999</v>
      </c>
      <c r="B216" s="103">
        <v>-3.7999999999999999E-2</v>
      </c>
      <c r="C216" s="103">
        <v>0.17499999999999999</v>
      </c>
      <c r="D216" s="103">
        <v>-0.82799999999999996</v>
      </c>
      <c r="E216" s="103">
        <v>0.17499999999999999</v>
      </c>
      <c r="F216" s="103">
        <v>7.9000000000000001E-2</v>
      </c>
      <c r="H216" s="103">
        <v>0.17499999999999999</v>
      </c>
      <c r="I216" s="103">
        <v>-3.7999999999999999E-2</v>
      </c>
      <c r="J216" s="103">
        <v>0.17499999999999999</v>
      </c>
      <c r="K216" s="103">
        <v>-0.26200000000000001</v>
      </c>
      <c r="L216" s="103">
        <v>0.17499999999999999</v>
      </c>
      <c r="M216" s="103">
        <v>-0.14799999999999999</v>
      </c>
      <c r="O216" s="103">
        <v>0.17499999999999999</v>
      </c>
      <c r="P216" s="103">
        <v>-5.9999999999999299E-3</v>
      </c>
      <c r="Q216" s="103">
        <v>0.17499999999999999</v>
      </c>
      <c r="R216" s="103">
        <v>1.9188961285364001E-3</v>
      </c>
      <c r="S216" s="103">
        <v>0.17499999999999999</v>
      </c>
      <c r="T216" s="103">
        <v>-0.82700107659371103</v>
      </c>
    </row>
    <row r="217" spans="1:20" s="103" customFormat="1" x14ac:dyDescent="0.25">
      <c r="A217" s="103">
        <v>0.1758333</v>
      </c>
      <c r="B217" s="103">
        <v>-3.6000000000000004E-2</v>
      </c>
      <c r="C217" s="103">
        <v>0.1758333</v>
      </c>
      <c r="D217" s="103">
        <v>-0.81400000000000006</v>
      </c>
      <c r="E217" s="103">
        <v>0.1758333</v>
      </c>
      <c r="F217" s="103">
        <v>9.5000000000000001E-2</v>
      </c>
      <c r="H217" s="103">
        <v>0.1758333</v>
      </c>
      <c r="I217" s="103">
        <v>-3.6000000000000004E-2</v>
      </c>
      <c r="J217" s="103">
        <v>0.1758333</v>
      </c>
      <c r="K217" s="103">
        <v>-0.251</v>
      </c>
      <c r="L217" s="103">
        <v>0.1758333</v>
      </c>
      <c r="M217" s="103">
        <v>-0.155</v>
      </c>
      <c r="O217" s="103">
        <v>0.1758333</v>
      </c>
      <c r="P217" s="103">
        <v>-5.0001200000001798E-3</v>
      </c>
      <c r="Q217" s="103">
        <v>0.1758333</v>
      </c>
      <c r="R217" s="103">
        <v>9.4564967097256203E-4</v>
      </c>
      <c r="S217" s="103">
        <v>0.1758333</v>
      </c>
      <c r="T217" s="103">
        <v>-0.83720581039564201</v>
      </c>
    </row>
    <row r="218" spans="1:20" s="103" customFormat="1" x14ac:dyDescent="0.25">
      <c r="A218" s="103">
        <v>0.17666670000000001</v>
      </c>
      <c r="B218" s="103">
        <v>-3.1E-2</v>
      </c>
      <c r="C218" s="103">
        <v>0.17666670000000001</v>
      </c>
      <c r="D218" s="103">
        <v>-0.79600000000000004</v>
      </c>
      <c r="E218" s="103">
        <v>0.17666670000000001</v>
      </c>
      <c r="F218" s="103">
        <v>0.108</v>
      </c>
      <c r="H218" s="103">
        <v>0.17666670000000001</v>
      </c>
      <c r="I218" s="103">
        <v>-3.1E-2</v>
      </c>
      <c r="J218" s="103">
        <v>0.17666670000000001</v>
      </c>
      <c r="K218" s="103">
        <v>-0.24199999999999999</v>
      </c>
      <c r="L218" s="103">
        <v>0.17666670000000001</v>
      </c>
      <c r="M218" s="103">
        <v>-0.16600000000000001</v>
      </c>
      <c r="O218" s="103">
        <v>0.17666670000000001</v>
      </c>
      <c r="P218" s="103">
        <v>-3.9998800000001396E-3</v>
      </c>
      <c r="Q218" s="103">
        <v>0.17666670000000001</v>
      </c>
      <c r="R218" s="103">
        <v>-2.675354243627E-5</v>
      </c>
      <c r="S218" s="103">
        <v>0.17666670000000001</v>
      </c>
      <c r="T218" s="103">
        <v>-0.846411768814614</v>
      </c>
    </row>
    <row r="219" spans="1:20" s="103" customFormat="1" x14ac:dyDescent="0.25">
      <c r="A219" s="103">
        <v>0.17749999999999999</v>
      </c>
      <c r="B219" s="103">
        <v>-1.7000000000000001E-2</v>
      </c>
      <c r="C219" s="103">
        <v>0.17749999999999999</v>
      </c>
      <c r="D219" s="103">
        <v>-0.78</v>
      </c>
      <c r="E219" s="103">
        <v>0.17749999999999999</v>
      </c>
      <c r="F219" s="103">
        <v>0.115</v>
      </c>
      <c r="H219" s="103">
        <v>0.17749999999999999</v>
      </c>
      <c r="I219" s="103">
        <v>-1.7000000000000001E-2</v>
      </c>
      <c r="J219" s="103">
        <v>0.17749999999999999</v>
      </c>
      <c r="K219" s="103">
        <v>-0.23499999999999999</v>
      </c>
      <c r="L219" s="103">
        <v>0.17749999999999999</v>
      </c>
      <c r="M219" s="103">
        <v>-0.17699999999999999</v>
      </c>
      <c r="O219" s="103">
        <v>0.17749999999999999</v>
      </c>
      <c r="P219" s="103">
        <v>-3.0000000000003999E-3</v>
      </c>
      <c r="Q219" s="103">
        <v>0.17749999999999999</v>
      </c>
      <c r="R219" s="103">
        <v>0</v>
      </c>
      <c r="S219" s="103">
        <v>0.17749999999999999</v>
      </c>
      <c r="T219" s="103">
        <v>-0.85461650261654598</v>
      </c>
    </row>
    <row r="220" spans="1:20" s="103" customFormat="1" x14ac:dyDescent="0.25">
      <c r="A220" s="103">
        <v>0.1783333</v>
      </c>
      <c r="B220" s="103">
        <v>-8.0000000000000002E-3</v>
      </c>
      <c r="C220" s="103">
        <v>0.1783333</v>
      </c>
      <c r="D220" s="103">
        <v>-0.76800000000000002</v>
      </c>
      <c r="E220" s="103">
        <v>0.1783333</v>
      </c>
      <c r="F220" s="103">
        <v>0.11900000000000001</v>
      </c>
      <c r="H220" s="103">
        <v>0.1783333</v>
      </c>
      <c r="I220" s="103">
        <v>-8.0000000000000002E-3</v>
      </c>
      <c r="J220" s="103">
        <v>0.1783333</v>
      </c>
      <c r="K220" s="103">
        <v>-0.22699999999999998</v>
      </c>
      <c r="L220" s="103">
        <v>0.1783333</v>
      </c>
      <c r="M220" s="103">
        <v>-0.186</v>
      </c>
      <c r="O220" s="103">
        <v>0.1783333</v>
      </c>
      <c r="P220" s="103">
        <v>-3.0001200000003498E-3</v>
      </c>
      <c r="Q220" s="103">
        <v>0.1783333</v>
      </c>
      <c r="R220" s="103">
        <v>-2.5999160000000399E-2</v>
      </c>
      <c r="S220" s="103">
        <v>0.1783333</v>
      </c>
      <c r="T220" s="103">
        <v>-0.86382123641847697</v>
      </c>
    </row>
    <row r="221" spans="1:20" s="103" customFormat="1" x14ac:dyDescent="0.25">
      <c r="A221" s="103">
        <v>0.17916669999999998</v>
      </c>
      <c r="B221" s="103">
        <v>-5.0000000000000001E-3</v>
      </c>
      <c r="C221" s="103">
        <v>0.17916669999999998</v>
      </c>
      <c r="D221" s="103">
        <v>-0.75800000000000001</v>
      </c>
      <c r="E221" s="103">
        <v>0.17916669999999998</v>
      </c>
      <c r="F221" s="103">
        <v>0.12999999999999998</v>
      </c>
      <c r="H221" s="103">
        <v>0.17916669999999998</v>
      </c>
      <c r="I221" s="103">
        <v>-5.0000000000000001E-3</v>
      </c>
      <c r="J221" s="103">
        <v>0.17916669999999998</v>
      </c>
      <c r="K221" s="103">
        <v>-0.21800000000000003</v>
      </c>
      <c r="L221" s="103">
        <v>0.17916669999999998</v>
      </c>
      <c r="M221" s="103">
        <v>-0.188</v>
      </c>
      <c r="O221" s="103">
        <v>0.17916669999999998</v>
      </c>
      <c r="P221" s="103">
        <v>-1.99988000000031E-3</v>
      </c>
      <c r="Q221" s="103">
        <v>0.17916669999999998</v>
      </c>
      <c r="R221" s="103">
        <v>-4.6000840000000001E-2</v>
      </c>
      <c r="S221" s="103">
        <v>0.17916669999999998</v>
      </c>
      <c r="T221" s="103">
        <v>-0.87002719483744906</v>
      </c>
    </row>
    <row r="222" spans="1:20" s="103" customFormat="1" x14ac:dyDescent="0.25">
      <c r="A222" s="103">
        <v>0.18</v>
      </c>
      <c r="B222" s="103">
        <v>-1.0999999999999999E-2</v>
      </c>
      <c r="C222" s="103">
        <v>0.18</v>
      </c>
      <c r="D222" s="103">
        <v>-0.74399999999999999</v>
      </c>
      <c r="E222" s="103">
        <v>0.18</v>
      </c>
      <c r="F222" s="103">
        <v>0.14300000000000002</v>
      </c>
      <c r="H222" s="103">
        <v>0.18</v>
      </c>
      <c r="I222" s="103">
        <v>-1.0999999999999999E-2</v>
      </c>
      <c r="J222" s="103">
        <v>0.18</v>
      </c>
      <c r="K222" s="103">
        <v>-0.20699999999999999</v>
      </c>
      <c r="L222" s="103">
        <v>0.18</v>
      </c>
      <c r="M222" s="103">
        <v>-0.186</v>
      </c>
      <c r="O222" s="103">
        <v>0.18</v>
      </c>
      <c r="P222" s="103">
        <v>-2.9999999999999597E-3</v>
      </c>
      <c r="Q222" s="103">
        <v>0.18</v>
      </c>
      <c r="R222" s="103">
        <v>-6.2000000000000298E-2</v>
      </c>
      <c r="S222" s="103">
        <v>0.18</v>
      </c>
      <c r="T222" s="103">
        <v>-0.87123192863938093</v>
      </c>
    </row>
    <row r="223" spans="1:20" s="103" customFormat="1" x14ac:dyDescent="0.25">
      <c r="A223" s="103">
        <v>0.1808333</v>
      </c>
      <c r="B223" s="103">
        <v>-1.9E-2</v>
      </c>
      <c r="C223" s="103">
        <v>0.1808333</v>
      </c>
      <c r="D223" s="103">
        <v>-0.72799999999999998</v>
      </c>
      <c r="E223" s="103">
        <v>0.1808333</v>
      </c>
      <c r="F223" s="103">
        <v>0.15100000000000002</v>
      </c>
      <c r="H223" s="103">
        <v>0.1808333</v>
      </c>
      <c r="I223" s="103">
        <v>-1.9E-2</v>
      </c>
      <c r="J223" s="103">
        <v>0.1808333</v>
      </c>
      <c r="K223" s="103">
        <v>-0.19500000000000001</v>
      </c>
      <c r="L223" s="103">
        <v>0.1808333</v>
      </c>
      <c r="M223" s="103">
        <v>-0.18100000000000002</v>
      </c>
      <c r="O223" s="103">
        <v>0.1808333</v>
      </c>
      <c r="P223" s="103">
        <v>-3.0001200000003498E-3</v>
      </c>
      <c r="Q223" s="103">
        <v>0.1808333</v>
      </c>
      <c r="R223" s="103">
        <v>-7.7999160000000109E-2</v>
      </c>
      <c r="S223" s="103">
        <v>0.1808333</v>
      </c>
      <c r="T223" s="103">
        <v>-0.8674366624413119</v>
      </c>
    </row>
    <row r="224" spans="1:20" s="103" customFormat="1" x14ac:dyDescent="0.25">
      <c r="A224" s="103">
        <v>0.18166670000000001</v>
      </c>
      <c r="B224" s="103">
        <v>-0.02</v>
      </c>
      <c r="C224" s="103">
        <v>0.18166670000000001</v>
      </c>
      <c r="D224" s="103">
        <v>-0.71599999999999997</v>
      </c>
      <c r="E224" s="103">
        <v>0.18166670000000001</v>
      </c>
      <c r="F224" s="103">
        <v>0.15</v>
      </c>
      <c r="H224" s="103">
        <v>0.18166670000000001</v>
      </c>
      <c r="I224" s="103">
        <v>-0.02</v>
      </c>
      <c r="J224" s="103">
        <v>0.18166670000000001</v>
      </c>
      <c r="K224" s="103">
        <v>-0.186</v>
      </c>
      <c r="L224" s="103">
        <v>0.18166670000000001</v>
      </c>
      <c r="M224" s="103">
        <v>-0.17499999999999999</v>
      </c>
      <c r="O224" s="103">
        <v>0.18166670000000001</v>
      </c>
      <c r="P224" s="103">
        <v>-1.9998799999998802E-3</v>
      </c>
      <c r="Q224" s="103">
        <v>0.18166670000000001</v>
      </c>
      <c r="R224" s="103">
        <v>-9.6000840000000309E-2</v>
      </c>
      <c r="S224" s="103">
        <v>0.18166670000000001</v>
      </c>
      <c r="T224" s="103">
        <v>-0.85664262086028398</v>
      </c>
    </row>
    <row r="225" spans="1:20" s="103" customFormat="1" x14ac:dyDescent="0.25">
      <c r="A225" s="103">
        <v>0.1825</v>
      </c>
      <c r="B225" s="103">
        <v>-1.8000000000000002E-2</v>
      </c>
      <c r="C225" s="103">
        <v>0.1825</v>
      </c>
      <c r="D225" s="103">
        <v>-0.70899999999999996</v>
      </c>
      <c r="E225" s="103">
        <v>0.1825</v>
      </c>
      <c r="F225" s="103">
        <v>0.14499999999999999</v>
      </c>
      <c r="H225" s="103">
        <v>0.1825</v>
      </c>
      <c r="I225" s="103">
        <v>-1.8000000000000002E-2</v>
      </c>
      <c r="J225" s="103">
        <v>0.1825</v>
      </c>
      <c r="K225" s="103">
        <v>-0.187</v>
      </c>
      <c r="L225" s="103">
        <v>0.1825</v>
      </c>
      <c r="M225" s="103">
        <v>-0.17100000000000001</v>
      </c>
      <c r="O225" s="103">
        <v>0.1825</v>
      </c>
      <c r="P225" s="103">
        <v>0</v>
      </c>
      <c r="Q225" s="103">
        <v>0.1825</v>
      </c>
      <c r="R225" s="103">
        <v>-0.11299999999999999</v>
      </c>
      <c r="S225" s="103">
        <v>0.1825</v>
      </c>
      <c r="T225" s="103">
        <v>-0.83884735466221605</v>
      </c>
    </row>
    <row r="226" spans="1:20" s="103" customFormat="1" x14ac:dyDescent="0.25">
      <c r="A226" s="103">
        <v>0.1833333</v>
      </c>
      <c r="B226" s="103">
        <v>-1.5000000000000001E-2</v>
      </c>
      <c r="C226" s="103">
        <v>0.1833333</v>
      </c>
      <c r="D226" s="103">
        <v>-0.70899999999999996</v>
      </c>
      <c r="E226" s="103">
        <v>0.1833333</v>
      </c>
      <c r="F226" s="103">
        <v>0.14100000000000001</v>
      </c>
      <c r="H226" s="103">
        <v>0.1833333</v>
      </c>
      <c r="I226" s="103">
        <v>-1.5000000000000001E-2</v>
      </c>
      <c r="J226" s="103">
        <v>0.1833333</v>
      </c>
      <c r="K226" s="103">
        <v>-0.19600000000000001</v>
      </c>
      <c r="L226" s="103">
        <v>0.1833333</v>
      </c>
      <c r="M226" s="103">
        <v>-0.17200000000000001</v>
      </c>
      <c r="O226" s="103">
        <v>0.1833333</v>
      </c>
      <c r="P226" s="103">
        <v>9.9988000000017898E-4</v>
      </c>
      <c r="Q226" s="103">
        <v>0.1833333</v>
      </c>
      <c r="R226" s="103">
        <v>-0.12899915999999997</v>
      </c>
      <c r="S226" s="103">
        <v>0.1833333</v>
      </c>
      <c r="T226" s="103">
        <v>-0.81605208846414701</v>
      </c>
    </row>
    <row r="227" spans="1:20" s="103" customFormat="1" x14ac:dyDescent="0.25">
      <c r="A227" s="103">
        <v>0.18416669999999999</v>
      </c>
      <c r="B227" s="103">
        <v>-1.5000000000000001E-2</v>
      </c>
      <c r="C227" s="103">
        <v>0.18416669999999999</v>
      </c>
      <c r="D227" s="103">
        <v>-0.70899999999999996</v>
      </c>
      <c r="E227" s="103">
        <v>0.18416669999999999</v>
      </c>
      <c r="F227" s="103">
        <v>0.13899999999999998</v>
      </c>
      <c r="H227" s="103">
        <v>0.18416669999999999</v>
      </c>
      <c r="I227" s="103">
        <v>-1.5000000000000001E-2</v>
      </c>
      <c r="J227" s="103">
        <v>0.18416669999999999</v>
      </c>
      <c r="K227" s="103">
        <v>-0.21099999999999999</v>
      </c>
      <c r="L227" s="103">
        <v>0.18416669999999999</v>
      </c>
      <c r="M227" s="103">
        <v>-0.17599999999999999</v>
      </c>
      <c r="O227" s="103">
        <v>0.18416669999999999</v>
      </c>
      <c r="P227" s="103">
        <v>1.00011999999965E-3</v>
      </c>
      <c r="Q227" s="103">
        <v>0.18416669999999999</v>
      </c>
      <c r="R227" s="103">
        <v>-0.14400084000000002</v>
      </c>
      <c r="S227" s="103">
        <v>0.18416669999999999</v>
      </c>
      <c r="T227" s="103">
        <v>-0.78825804688311907</v>
      </c>
    </row>
    <row r="228" spans="1:20" s="103" customFormat="1" x14ac:dyDescent="0.25">
      <c r="A228" s="103">
        <v>0.185</v>
      </c>
      <c r="B228" s="103">
        <v>-1.5000000000000001E-2</v>
      </c>
      <c r="C228" s="103">
        <v>0.185</v>
      </c>
      <c r="D228" s="103">
        <v>-0.70799999999999996</v>
      </c>
      <c r="E228" s="103">
        <v>0.185</v>
      </c>
      <c r="F228" s="103">
        <v>0.13699999999999998</v>
      </c>
      <c r="H228" s="103">
        <v>0.185</v>
      </c>
      <c r="I228" s="103">
        <v>-1.5000000000000001E-2</v>
      </c>
      <c r="J228" s="103">
        <v>0.185</v>
      </c>
      <c r="K228" s="103">
        <v>-0.22500000000000001</v>
      </c>
      <c r="L228" s="103">
        <v>0.185</v>
      </c>
      <c r="M228" s="103">
        <v>-0.17899999999999999</v>
      </c>
      <c r="O228" s="103">
        <v>0.185</v>
      </c>
      <c r="P228" s="103">
        <v>0</v>
      </c>
      <c r="Q228" s="103">
        <v>0.185</v>
      </c>
      <c r="R228" s="103">
        <v>-0.15100000000000002</v>
      </c>
      <c r="S228" s="103">
        <v>0.185</v>
      </c>
      <c r="T228" s="103">
        <v>-0.75646278068505091</v>
      </c>
    </row>
    <row r="229" spans="1:20" s="103" customFormat="1" x14ac:dyDescent="0.25">
      <c r="A229" s="103">
        <v>0.18583330000000001</v>
      </c>
      <c r="B229" s="103">
        <v>-1.6E-2</v>
      </c>
      <c r="C229" s="103">
        <v>0.18583330000000001</v>
      </c>
      <c r="D229" s="103">
        <v>-0.69899999999999995</v>
      </c>
      <c r="E229" s="103">
        <v>0.18583330000000001</v>
      </c>
      <c r="F229" s="103">
        <v>0.13400000000000001</v>
      </c>
      <c r="H229" s="103">
        <v>0.18583330000000001</v>
      </c>
      <c r="I229" s="103">
        <v>-1.6E-2</v>
      </c>
      <c r="J229" s="103">
        <v>0.18583330000000001</v>
      </c>
      <c r="K229" s="103">
        <v>-0.23</v>
      </c>
      <c r="L229" s="103">
        <v>0.18583330000000001</v>
      </c>
      <c r="M229" s="103">
        <v>-0.18100000000000002</v>
      </c>
      <c r="O229" s="103">
        <v>0.18583330000000001</v>
      </c>
      <c r="P229" s="103">
        <v>-6.5788825485448002E-3</v>
      </c>
      <c r="Q229" s="103">
        <v>0.18583330000000001</v>
      </c>
      <c r="R229" s="103">
        <v>-0.14999916000000002</v>
      </c>
      <c r="S229" s="103">
        <v>0.18583330000000001</v>
      </c>
      <c r="T229" s="103">
        <v>-0.72566751448698208</v>
      </c>
    </row>
    <row r="230" spans="1:20" s="103" customFormat="1" x14ac:dyDescent="0.25">
      <c r="A230" s="103">
        <v>0.18666670000000002</v>
      </c>
      <c r="B230" s="103">
        <v>-1.7000000000000001E-2</v>
      </c>
      <c r="C230" s="103">
        <v>0.18666670000000002</v>
      </c>
      <c r="D230" s="103">
        <v>-0.68199999999999994</v>
      </c>
      <c r="E230" s="103">
        <v>0.18666670000000002</v>
      </c>
      <c r="F230" s="103">
        <v>0.13500000000000001</v>
      </c>
      <c r="H230" s="103">
        <v>0.18666670000000002</v>
      </c>
      <c r="I230" s="103">
        <v>-1.7000000000000001E-2</v>
      </c>
      <c r="J230" s="103">
        <v>0.18666670000000002</v>
      </c>
      <c r="K230" s="103">
        <v>-0.22699999999999998</v>
      </c>
      <c r="L230" s="103">
        <v>0.18666670000000002</v>
      </c>
      <c r="M230" s="103">
        <v>-0.184</v>
      </c>
      <c r="O230" s="103">
        <v>0.18666670000000002</v>
      </c>
      <c r="P230" s="103">
        <v>-1.4157954570574401E-2</v>
      </c>
      <c r="Q230" s="103">
        <v>0.18666670000000002</v>
      </c>
      <c r="R230" s="103">
        <v>-0.13000084000000001</v>
      </c>
      <c r="S230" s="103">
        <v>0.18666670000000002</v>
      </c>
      <c r="T230" s="103">
        <v>-0.69487347290595503</v>
      </c>
    </row>
    <row r="231" spans="1:20" s="103" customFormat="1" x14ac:dyDescent="0.25">
      <c r="A231" s="103">
        <v>0.1875</v>
      </c>
      <c r="B231" s="103">
        <v>-1.6E-2</v>
      </c>
      <c r="C231" s="103">
        <v>0.1875</v>
      </c>
      <c r="D231" s="103">
        <v>-0.65799999999999992</v>
      </c>
      <c r="E231" s="103">
        <v>0.1875</v>
      </c>
      <c r="F231" s="103">
        <v>0.13600000000000001</v>
      </c>
      <c r="H231" s="103">
        <v>0.1875</v>
      </c>
      <c r="I231" s="103">
        <v>-1.6E-2</v>
      </c>
      <c r="J231" s="103">
        <v>0.1875</v>
      </c>
      <c r="K231" s="103">
        <v>-0.223</v>
      </c>
      <c r="L231" s="103">
        <v>0.1875</v>
      </c>
      <c r="M231" s="103">
        <v>-0.187</v>
      </c>
      <c r="O231" s="103">
        <v>0.1875</v>
      </c>
      <c r="P231" s="103">
        <v>-1.9736837119119E-2</v>
      </c>
      <c r="Q231" s="103">
        <v>0.1875</v>
      </c>
      <c r="R231" s="103">
        <v>-0.11600000000000001</v>
      </c>
      <c r="S231" s="103">
        <v>0.1875</v>
      </c>
      <c r="T231" s="103">
        <v>-0.66307820670788609</v>
      </c>
    </row>
    <row r="232" spans="1:20" s="103" customFormat="1" x14ac:dyDescent="0.25">
      <c r="A232" s="103">
        <v>0.18833329999999998</v>
      </c>
      <c r="B232" s="103">
        <v>-0.02</v>
      </c>
      <c r="C232" s="103">
        <v>0.18833329999999998</v>
      </c>
      <c r="D232" s="103">
        <v>-0.63400000000000001</v>
      </c>
      <c r="E232" s="103">
        <v>0.18833329999999998</v>
      </c>
      <c r="F232" s="103">
        <v>0.13899999999999998</v>
      </c>
      <c r="H232" s="103">
        <v>0.18833329999999998</v>
      </c>
      <c r="I232" s="103">
        <v>-0.02</v>
      </c>
      <c r="J232" s="103">
        <v>0.18833329999999998</v>
      </c>
      <c r="K232" s="103">
        <v>-0.221</v>
      </c>
      <c r="L232" s="103">
        <v>0.18833329999999998</v>
      </c>
      <c r="M232" s="103">
        <v>-0.189</v>
      </c>
      <c r="O232" s="103">
        <v>0.18833329999999998</v>
      </c>
      <c r="P232" s="103">
        <v>-2.33157196676635E-2</v>
      </c>
      <c r="Q232" s="103">
        <v>0.18833329999999998</v>
      </c>
      <c r="R232" s="103">
        <v>-0.12799916</v>
      </c>
      <c r="S232" s="103">
        <v>0.18833329999999998</v>
      </c>
      <c r="T232" s="103">
        <v>-0.62528294050981692</v>
      </c>
    </row>
    <row r="233" spans="1:20" s="103" customFormat="1" x14ac:dyDescent="0.25">
      <c r="A233" s="103">
        <v>0.18916669999999999</v>
      </c>
      <c r="B233" s="103">
        <v>-3.0000000000000002E-2</v>
      </c>
      <c r="C233" s="103">
        <v>0.18916669999999999</v>
      </c>
      <c r="D233" s="103">
        <v>-0.61699999999999999</v>
      </c>
      <c r="E233" s="103">
        <v>0.18916669999999999</v>
      </c>
      <c r="F233" s="103">
        <v>0.14100000000000001</v>
      </c>
      <c r="H233" s="103">
        <v>0.18916669999999999</v>
      </c>
      <c r="I233" s="103">
        <v>-3.0000000000000002E-2</v>
      </c>
      <c r="J233" s="103">
        <v>0.18916669999999999</v>
      </c>
      <c r="K233" s="103">
        <v>-0.22699999999999998</v>
      </c>
      <c r="L233" s="103">
        <v>0.18916669999999999</v>
      </c>
      <c r="M233" s="103">
        <v>-0.193</v>
      </c>
      <c r="O233" s="103">
        <v>0.18916669999999999</v>
      </c>
      <c r="P233" s="103">
        <v>-2.4894791689693101E-2</v>
      </c>
      <c r="Q233" s="103">
        <v>0.18916669999999999</v>
      </c>
      <c r="R233" s="103">
        <v>-0.16400084000000001</v>
      </c>
      <c r="S233" s="103">
        <v>0.18916669999999999</v>
      </c>
      <c r="T233" s="103">
        <v>-0.57848889892878996</v>
      </c>
    </row>
    <row r="234" spans="1:20" s="103" customFormat="1" x14ac:dyDescent="0.25">
      <c r="A234" s="103">
        <v>0.19</v>
      </c>
      <c r="B234" s="103">
        <v>-3.9E-2</v>
      </c>
      <c r="C234" s="103">
        <v>0.19</v>
      </c>
      <c r="D234" s="103">
        <v>-0.60799999999999998</v>
      </c>
      <c r="E234" s="103">
        <v>0.19</v>
      </c>
      <c r="F234" s="103">
        <v>0.14100000000000001</v>
      </c>
      <c r="H234" s="103">
        <v>0.19</v>
      </c>
      <c r="I234" s="103">
        <v>-3.9E-2</v>
      </c>
      <c r="J234" s="103">
        <v>0.19</v>
      </c>
      <c r="K234" s="103">
        <v>-0.24199999999999999</v>
      </c>
      <c r="L234" s="103">
        <v>0.19</v>
      </c>
      <c r="M234" s="103">
        <v>-0.19900000000000001</v>
      </c>
      <c r="O234" s="103">
        <v>0.19</v>
      </c>
      <c r="P234" s="103">
        <v>-2.64736742382377E-2</v>
      </c>
      <c r="Q234" s="103">
        <v>0.19</v>
      </c>
      <c r="R234" s="103">
        <v>-0.20200000000000001</v>
      </c>
      <c r="S234" s="103">
        <v>0.19</v>
      </c>
      <c r="T234" s="103">
        <v>-0.523693632730721</v>
      </c>
    </row>
    <row r="235" spans="1:20" s="103" customFormat="1" x14ac:dyDescent="0.25">
      <c r="A235" s="103">
        <v>0.19083330000000001</v>
      </c>
      <c r="B235" s="103">
        <v>-4.1999999999999996E-2</v>
      </c>
      <c r="C235" s="103">
        <v>0.19083330000000001</v>
      </c>
      <c r="D235" s="103">
        <v>-0.61199999999999999</v>
      </c>
      <c r="E235" s="103">
        <v>0.19083330000000001</v>
      </c>
      <c r="F235" s="103">
        <v>0.13899999999999998</v>
      </c>
      <c r="H235" s="103">
        <v>0.19083330000000001</v>
      </c>
      <c r="I235" s="103">
        <v>-4.1999999999999996E-2</v>
      </c>
      <c r="J235" s="103">
        <v>0.19083330000000001</v>
      </c>
      <c r="K235" s="103">
        <v>-0.26300000000000001</v>
      </c>
      <c r="L235" s="103">
        <v>0.19083330000000001</v>
      </c>
      <c r="M235" s="103">
        <v>-0.20599999999999999</v>
      </c>
      <c r="O235" s="103">
        <v>0.19083330000000001</v>
      </c>
      <c r="P235" s="103">
        <v>-3.0052556786782501E-2</v>
      </c>
      <c r="Q235" s="103">
        <v>0.19083330000000001</v>
      </c>
      <c r="R235" s="103">
        <v>-0.21399915999999999</v>
      </c>
      <c r="S235" s="103">
        <v>0.19083330000000001</v>
      </c>
      <c r="T235" s="103">
        <v>-0.45889836653265198</v>
      </c>
    </row>
    <row r="236" spans="1:20" s="103" customFormat="1" x14ac:dyDescent="0.25">
      <c r="A236" s="103">
        <v>0.1916667</v>
      </c>
      <c r="B236" s="103">
        <v>-4.1999999999999996E-2</v>
      </c>
      <c r="C236" s="103">
        <v>0.1916667</v>
      </c>
      <c r="D236" s="103">
        <v>-0.61399999999999999</v>
      </c>
      <c r="E236" s="103">
        <v>0.1916667</v>
      </c>
      <c r="F236" s="103">
        <v>0.13400000000000001</v>
      </c>
      <c r="H236" s="103">
        <v>0.1916667</v>
      </c>
      <c r="I236" s="103">
        <v>-4.1999999999999996E-2</v>
      </c>
      <c r="J236" s="103">
        <v>0.1916667</v>
      </c>
      <c r="K236" s="103">
        <v>-0.27599999999999997</v>
      </c>
      <c r="L236" s="103">
        <v>0.1916667</v>
      </c>
      <c r="M236" s="103">
        <v>-0.21199999999999999</v>
      </c>
      <c r="O236" s="103">
        <v>0.1916667</v>
      </c>
      <c r="P236" s="103">
        <v>-3.4631628808812105E-2</v>
      </c>
      <c r="Q236" s="103">
        <v>0.1916667</v>
      </c>
      <c r="R236" s="103">
        <v>-0.20700083999999999</v>
      </c>
      <c r="S236" s="103">
        <v>0.1916667</v>
      </c>
      <c r="T236" s="103">
        <v>-0.381104324951624</v>
      </c>
    </row>
    <row r="237" spans="1:20" s="103" customFormat="1" x14ac:dyDescent="0.25">
      <c r="A237" s="103">
        <v>0.1925</v>
      </c>
      <c r="B237" s="103">
        <v>-4.3000000000000003E-2</v>
      </c>
      <c r="C237" s="103">
        <v>0.1925</v>
      </c>
      <c r="D237" s="103">
        <v>-0.60499999999999998</v>
      </c>
      <c r="E237" s="103">
        <v>0.1925</v>
      </c>
      <c r="F237" s="103">
        <v>0.13400000000000001</v>
      </c>
      <c r="H237" s="103">
        <v>0.1925</v>
      </c>
      <c r="I237" s="103">
        <v>-4.3000000000000003E-2</v>
      </c>
      <c r="J237" s="103">
        <v>0.1925</v>
      </c>
      <c r="K237" s="103">
        <v>-0.27500000000000002</v>
      </c>
      <c r="L237" s="103">
        <v>0.1925</v>
      </c>
      <c r="M237" s="103">
        <v>-0.216</v>
      </c>
      <c r="O237" s="103">
        <v>0.1925</v>
      </c>
      <c r="P237" s="103">
        <v>-3.9210511357356696E-2</v>
      </c>
      <c r="Q237" s="103">
        <v>0.1925</v>
      </c>
      <c r="R237" s="103">
        <v>-0.18000000000000002</v>
      </c>
      <c r="S237" s="103">
        <v>0.1925</v>
      </c>
      <c r="T237" s="103">
        <v>-0.281309058753556</v>
      </c>
    </row>
    <row r="238" spans="1:20" s="103" customFormat="1" x14ac:dyDescent="0.25">
      <c r="A238" s="103">
        <v>0.19333329999999999</v>
      </c>
      <c r="B238" s="103">
        <v>-4.9000000000000002E-2</v>
      </c>
      <c r="C238" s="103">
        <v>0.19333329999999999</v>
      </c>
      <c r="D238" s="103">
        <v>-0.58100000000000007</v>
      </c>
      <c r="E238" s="103">
        <v>0.19333329999999999</v>
      </c>
      <c r="F238" s="103">
        <v>0.13799999999999998</v>
      </c>
      <c r="H238" s="103">
        <v>0.19333329999999999</v>
      </c>
      <c r="I238" s="103">
        <v>-4.9000000000000002E-2</v>
      </c>
      <c r="J238" s="103">
        <v>0.19333329999999999</v>
      </c>
      <c r="K238" s="103">
        <v>-0.26500000000000001</v>
      </c>
      <c r="L238" s="103">
        <v>0.19333329999999999</v>
      </c>
      <c r="M238" s="103">
        <v>-0.22500000000000001</v>
      </c>
      <c r="O238" s="103">
        <v>0.19333329999999999</v>
      </c>
      <c r="P238" s="103">
        <v>-4.3789393905901197E-2</v>
      </c>
      <c r="Q238" s="103">
        <v>0.19333329999999999</v>
      </c>
      <c r="R238" s="103">
        <v>-0.14099916000000001</v>
      </c>
      <c r="S238" s="103">
        <v>0.19333329999999999</v>
      </c>
      <c r="T238" s="103">
        <v>-0.14351379255548702</v>
      </c>
    </row>
    <row r="239" spans="1:20" s="103" customFormat="1" x14ac:dyDescent="0.25">
      <c r="A239" s="103">
        <v>0.1941667</v>
      </c>
      <c r="B239" s="103">
        <v>-5.3999999999999999E-2</v>
      </c>
      <c r="C239" s="103">
        <v>0.1941667</v>
      </c>
      <c r="D239" s="103">
        <v>-0.55300000000000005</v>
      </c>
      <c r="E239" s="103">
        <v>0.1941667</v>
      </c>
      <c r="F239" s="103">
        <v>0.15</v>
      </c>
      <c r="H239" s="103">
        <v>0.1941667</v>
      </c>
      <c r="I239" s="103">
        <v>-5.3999999999999999E-2</v>
      </c>
      <c r="J239" s="103">
        <v>0.1941667</v>
      </c>
      <c r="K239" s="103">
        <v>-0.254</v>
      </c>
      <c r="L239" s="103">
        <v>0.1941667</v>
      </c>
      <c r="M239" s="103">
        <v>-0.23800000000000002</v>
      </c>
      <c r="O239" s="103">
        <v>0.1941667</v>
      </c>
      <c r="P239" s="103">
        <v>-4.9368465927930899E-2</v>
      </c>
      <c r="Q239" s="103">
        <v>0.1941667</v>
      </c>
      <c r="R239" s="103">
        <v>-8.4000840000000201E-2</v>
      </c>
      <c r="S239" s="103">
        <v>0.1941667</v>
      </c>
      <c r="T239" s="103">
        <v>-6.3906708226354608E-2</v>
      </c>
    </row>
    <row r="240" spans="1:20" s="103" customFormat="1" x14ac:dyDescent="0.25">
      <c r="A240" s="103">
        <v>0.19500000000000001</v>
      </c>
      <c r="B240" s="103">
        <v>-5.7000000000000002E-2</v>
      </c>
      <c r="C240" s="103">
        <v>0.19500000000000001</v>
      </c>
      <c r="D240" s="103">
        <v>-0.53300000000000003</v>
      </c>
      <c r="E240" s="103">
        <v>0.19500000000000001</v>
      </c>
      <c r="F240" s="103">
        <v>0.161</v>
      </c>
      <c r="H240" s="103">
        <v>0.19500000000000001</v>
      </c>
      <c r="I240" s="103">
        <v>-5.7000000000000002E-2</v>
      </c>
      <c r="J240" s="103">
        <v>0.19500000000000001</v>
      </c>
      <c r="K240" s="103">
        <v>-0.253</v>
      </c>
      <c r="L240" s="103">
        <v>0.19500000000000001</v>
      </c>
      <c r="M240" s="103">
        <v>-0.252</v>
      </c>
      <c r="O240" s="103">
        <v>0.19500000000000001</v>
      </c>
      <c r="P240" s="103">
        <v>-5.5947348476475305E-2</v>
      </c>
      <c r="Q240" s="103">
        <v>0.19500000000000001</v>
      </c>
      <c r="R240" s="103">
        <v>0</v>
      </c>
      <c r="S240" s="103">
        <v>0.19500000000000001</v>
      </c>
      <c r="T240" s="103">
        <v>-0.24773986359794301</v>
      </c>
    </row>
    <row r="241" spans="1:20" s="103" customFormat="1" x14ac:dyDescent="0.25">
      <c r="A241" s="103">
        <v>0.19583330000000002</v>
      </c>
      <c r="B241" s="103">
        <v>-6.0000000000000005E-2</v>
      </c>
      <c r="C241" s="103">
        <v>0.19583330000000002</v>
      </c>
      <c r="D241" s="103">
        <v>-0.51700000000000002</v>
      </c>
      <c r="E241" s="103">
        <v>0.19583330000000002</v>
      </c>
      <c r="F241" s="103">
        <v>0.17300000000000001</v>
      </c>
      <c r="H241" s="103">
        <v>0.19583330000000002</v>
      </c>
      <c r="I241" s="103">
        <v>-6.0000000000000005E-2</v>
      </c>
      <c r="J241" s="103">
        <v>0.19583330000000002</v>
      </c>
      <c r="K241" s="103">
        <v>-0.26100000000000001</v>
      </c>
      <c r="L241" s="103">
        <v>0.19583330000000002</v>
      </c>
      <c r="M241" s="103">
        <v>-0.26300000000000001</v>
      </c>
      <c r="O241" s="103">
        <v>0.19583330000000002</v>
      </c>
      <c r="P241" s="103">
        <v>-6.1526231025020001E-2</v>
      </c>
      <c r="Q241" s="103">
        <v>0.19583330000000002</v>
      </c>
      <c r="R241" s="103">
        <v>-0.12635274181818701</v>
      </c>
      <c r="S241" s="103">
        <v>0.19583330000000002</v>
      </c>
      <c r="T241" s="103">
        <v>-0.32657301896954399</v>
      </c>
    </row>
    <row r="242" spans="1:20" s="103" customFormat="1" x14ac:dyDescent="0.25">
      <c r="A242" s="103">
        <v>0.1966667</v>
      </c>
      <c r="B242" s="103">
        <v>-6.8000000000000005E-2</v>
      </c>
      <c r="C242" s="103">
        <v>0.1966667</v>
      </c>
      <c r="D242" s="103">
        <v>-0.503</v>
      </c>
      <c r="E242" s="103">
        <v>0.1966667</v>
      </c>
      <c r="F242" s="103">
        <v>0.18100000000000002</v>
      </c>
      <c r="H242" s="103">
        <v>0.1966667</v>
      </c>
      <c r="I242" s="103">
        <v>-6.8000000000000005E-2</v>
      </c>
      <c r="J242" s="103">
        <v>0.1966667</v>
      </c>
      <c r="K242" s="103">
        <v>-0.27399999999999997</v>
      </c>
      <c r="L242" s="103">
        <v>0.1966667</v>
      </c>
      <c r="M242" s="103">
        <v>-0.27099999999999996</v>
      </c>
      <c r="O242" s="103">
        <v>0.1966667</v>
      </c>
      <c r="P242" s="103">
        <v>-6.4105303047049297E-2</v>
      </c>
      <c r="Q242" s="103">
        <v>0.1966667</v>
      </c>
      <c r="R242" s="103">
        <v>-0.19173816727272699</v>
      </c>
      <c r="S242" s="103">
        <v>0.1966667</v>
      </c>
      <c r="T242" s="103">
        <v>-0.25546123652225899</v>
      </c>
    </row>
    <row r="243" spans="1:20" s="103" customFormat="1" x14ac:dyDescent="0.25">
      <c r="A243" s="103">
        <v>0.19750000000000001</v>
      </c>
      <c r="B243" s="103">
        <v>-8.1000000000000003E-2</v>
      </c>
      <c r="C243" s="103">
        <v>0.19750000000000001</v>
      </c>
      <c r="D243" s="103">
        <v>-0.49099999999999999</v>
      </c>
      <c r="E243" s="103">
        <v>0.19750000000000001</v>
      </c>
      <c r="F243" s="103">
        <v>0.184</v>
      </c>
      <c r="H243" s="103">
        <v>0.19750000000000001</v>
      </c>
      <c r="I243" s="103">
        <v>-8.1000000000000003E-2</v>
      </c>
      <c r="J243" s="103">
        <v>0.19750000000000001</v>
      </c>
      <c r="K243" s="103">
        <v>-0.27799999999999997</v>
      </c>
      <c r="L243" s="103">
        <v>0.19750000000000001</v>
      </c>
      <c r="M243" s="103">
        <v>-0.27599999999999997</v>
      </c>
      <c r="O243" s="103">
        <v>0.19750000000000001</v>
      </c>
      <c r="P243" s="103">
        <v>-6.1684185595594208E-2</v>
      </c>
      <c r="Q243" s="103">
        <v>0.19750000000000001</v>
      </c>
      <c r="R243" s="103">
        <v>-0.17009090909091301</v>
      </c>
      <c r="S243" s="103">
        <v>0.19750000000000001</v>
      </c>
      <c r="T243" s="103">
        <v>1.8705608106139599E-2</v>
      </c>
    </row>
    <row r="244" spans="1:20" s="103" customFormat="1" x14ac:dyDescent="0.25">
      <c r="A244" s="103">
        <v>0.19833329999999999</v>
      </c>
      <c r="B244" s="103">
        <v>-9.1999999999999998E-2</v>
      </c>
      <c r="C244" s="103">
        <v>0.19833329999999999</v>
      </c>
      <c r="D244" s="103">
        <v>-0.48500000000000004</v>
      </c>
      <c r="E244" s="103">
        <v>0.19833329999999999</v>
      </c>
      <c r="F244" s="103">
        <v>0.18000000000000002</v>
      </c>
      <c r="H244" s="103">
        <v>0.19833329999999999</v>
      </c>
      <c r="I244" s="103">
        <v>-9.1999999999999998E-2</v>
      </c>
      <c r="J244" s="103">
        <v>0.19833329999999999</v>
      </c>
      <c r="K244" s="103">
        <v>-0.27099999999999996</v>
      </c>
      <c r="L244" s="103">
        <v>0.19833329999999999</v>
      </c>
      <c r="M244" s="103">
        <v>-0.27700000000000002</v>
      </c>
      <c r="O244" s="103">
        <v>0.19833329999999999</v>
      </c>
      <c r="P244" s="103">
        <v>-5.7263068144138903E-2</v>
      </c>
      <c r="Q244" s="103">
        <v>0.19833329999999999</v>
      </c>
      <c r="R244" s="103">
        <v>-3.5443650909092697E-2</v>
      </c>
      <c r="S244" s="103">
        <v>0.19833329999999999</v>
      </c>
      <c r="T244" s="103">
        <v>0.55087245273455099</v>
      </c>
    </row>
    <row r="245" spans="1:20" s="103" customFormat="1" x14ac:dyDescent="0.25">
      <c r="A245" s="103">
        <v>0.1991667</v>
      </c>
      <c r="B245" s="103">
        <v>-9.7000000000000003E-2</v>
      </c>
      <c r="C245" s="103">
        <v>0.1991667</v>
      </c>
      <c r="D245" s="103">
        <v>-0.48799999999999999</v>
      </c>
      <c r="E245" s="103">
        <v>0.1991667</v>
      </c>
      <c r="F245" s="103">
        <v>0.16899999999999998</v>
      </c>
      <c r="H245" s="103">
        <v>0.1991667</v>
      </c>
      <c r="I245" s="103">
        <v>-9.7000000000000003E-2</v>
      </c>
      <c r="J245" s="103">
        <v>0.1991667</v>
      </c>
      <c r="K245" s="103">
        <v>-0.26200000000000001</v>
      </c>
      <c r="L245" s="103">
        <v>0.1991667</v>
      </c>
      <c r="M245" s="103">
        <v>-0.27300000000000002</v>
      </c>
      <c r="O245" s="103">
        <v>0.1991667</v>
      </c>
      <c r="P245" s="103">
        <v>-4.9842140166168197E-2</v>
      </c>
      <c r="Q245" s="103">
        <v>0.1991667</v>
      </c>
      <c r="R245" s="103">
        <v>0.23717092363636</v>
      </c>
      <c r="S245" s="103">
        <v>0.1991667</v>
      </c>
      <c r="T245" s="103">
        <v>1.39298423518182</v>
      </c>
    </row>
    <row r="246" spans="1:20" s="103" customFormat="1" x14ac:dyDescent="0.25">
      <c r="A246" s="103">
        <v>0.2</v>
      </c>
      <c r="B246" s="103">
        <v>-9.7000000000000003E-2</v>
      </c>
      <c r="C246" s="103">
        <v>0.2</v>
      </c>
      <c r="D246" s="103">
        <v>-0.49799999999999994</v>
      </c>
      <c r="E246" s="103">
        <v>0.2</v>
      </c>
      <c r="F246" s="103">
        <v>0.159</v>
      </c>
      <c r="H246" s="103">
        <v>0.2</v>
      </c>
      <c r="I246" s="103">
        <v>-9.7000000000000003E-2</v>
      </c>
      <c r="J246" s="103">
        <v>0.2</v>
      </c>
      <c r="K246" s="103">
        <v>-0.25700000000000001</v>
      </c>
      <c r="L246" s="103">
        <v>0.2</v>
      </c>
      <c r="M246" s="103">
        <v>-0.26699999999999996</v>
      </c>
      <c r="O246" s="103">
        <v>0.2</v>
      </c>
      <c r="P246" s="103">
        <v>-4.2421022714712903E-2</v>
      </c>
      <c r="Q246" s="103">
        <v>0.2</v>
      </c>
      <c r="R246" s="103">
        <v>0.66281818181817997</v>
      </c>
      <c r="S246" s="103">
        <v>0.2</v>
      </c>
      <c r="T246" s="103">
        <v>2.5741510798102398</v>
      </c>
    </row>
    <row r="247" spans="1:20" s="103" customFormat="1" x14ac:dyDescent="0.25">
      <c r="A247" s="103">
        <v>0.20083329999999999</v>
      </c>
      <c r="B247" s="103">
        <v>-9.5000000000000001E-2</v>
      </c>
      <c r="C247" s="103">
        <v>0.20083329999999999</v>
      </c>
      <c r="D247" s="103">
        <v>-0.51</v>
      </c>
      <c r="E247" s="103">
        <v>0.20083329999999999</v>
      </c>
      <c r="F247" s="103">
        <v>0.154</v>
      </c>
      <c r="H247" s="103">
        <v>0.20083329999999999</v>
      </c>
      <c r="I247" s="103">
        <v>-9.5000000000000001E-2</v>
      </c>
      <c r="J247" s="103">
        <v>0.20083329999999999</v>
      </c>
      <c r="K247" s="103">
        <v>-0.25600000000000001</v>
      </c>
      <c r="L247" s="103">
        <v>0.20083329999999999</v>
      </c>
      <c r="M247" s="103">
        <v>-0.26400000000000001</v>
      </c>
      <c r="O247" s="103">
        <v>0.20083329999999999</v>
      </c>
      <c r="P247" s="103">
        <v>-3.2999905263257301E-2</v>
      </c>
      <c r="Q247" s="103">
        <v>0.20083329999999999</v>
      </c>
      <c r="R247" s="103">
        <v>1.24546544</v>
      </c>
      <c r="S247" s="103">
        <v>0.20083329999999999</v>
      </c>
      <c r="T247" s="103">
        <v>4.0863179244386494</v>
      </c>
    </row>
    <row r="248" spans="1:20" s="103" customFormat="1" x14ac:dyDescent="0.25">
      <c r="A248" s="103">
        <v>0.2016667</v>
      </c>
      <c r="B248" s="103">
        <v>-9.1999999999999998E-2</v>
      </c>
      <c r="C248" s="103">
        <v>0.2016667</v>
      </c>
      <c r="D248" s="103">
        <v>-0.52300000000000002</v>
      </c>
      <c r="E248" s="103">
        <v>0.2016667</v>
      </c>
      <c r="F248" s="103">
        <v>0.161</v>
      </c>
      <c r="H248" s="103">
        <v>0.2016667</v>
      </c>
      <c r="I248" s="103">
        <v>-9.1999999999999998E-2</v>
      </c>
      <c r="J248" s="103">
        <v>0.2016667</v>
      </c>
      <c r="K248" s="103">
        <v>-0.25700000000000001</v>
      </c>
      <c r="L248" s="103">
        <v>0.2016667</v>
      </c>
      <c r="M248" s="103">
        <v>-0.27099999999999996</v>
      </c>
      <c r="O248" s="103">
        <v>0.2016667</v>
      </c>
      <c r="P248" s="103">
        <v>-2.1578977285286897E-2</v>
      </c>
      <c r="Q248" s="103">
        <v>0.2016667</v>
      </c>
      <c r="R248" s="103">
        <v>1.9690800145454501</v>
      </c>
      <c r="S248" s="103">
        <v>0.2016667</v>
      </c>
      <c r="T248" s="103">
        <v>5.8714297068859196</v>
      </c>
    </row>
    <row r="249" spans="1:20" s="103" customFormat="1" x14ac:dyDescent="0.25">
      <c r="A249" s="103">
        <v>0.20249999999999999</v>
      </c>
      <c r="B249" s="103">
        <v>-8.7999999999999995E-2</v>
      </c>
      <c r="C249" s="103">
        <v>0.20249999999999999</v>
      </c>
      <c r="D249" s="103">
        <v>-0.53200000000000003</v>
      </c>
      <c r="E249" s="103">
        <v>0.20249999999999999</v>
      </c>
      <c r="F249" s="103">
        <v>0.17300000000000001</v>
      </c>
      <c r="H249" s="103">
        <v>0.20249999999999999</v>
      </c>
      <c r="I249" s="103">
        <v>-8.7999999999999995E-2</v>
      </c>
      <c r="J249" s="103">
        <v>0.20249999999999999</v>
      </c>
      <c r="K249" s="103">
        <v>-0.25900000000000001</v>
      </c>
      <c r="L249" s="103">
        <v>0.20249999999999999</v>
      </c>
      <c r="M249" s="103">
        <v>-0.28800000000000003</v>
      </c>
      <c r="O249" s="103">
        <v>0.20249999999999999</v>
      </c>
      <c r="P249" s="103">
        <v>-1.0157859833831499E-2</v>
      </c>
      <c r="Q249" s="103">
        <v>0.20249999999999999</v>
      </c>
      <c r="R249" s="103">
        <v>2.8007272727272698</v>
      </c>
      <c r="S249" s="103">
        <v>0.20249999999999999</v>
      </c>
      <c r="T249" s="103">
        <v>7.8175965515143302</v>
      </c>
    </row>
    <row r="250" spans="1:20" s="103" customFormat="1" x14ac:dyDescent="0.25">
      <c r="A250" s="103">
        <v>0.20333329999999999</v>
      </c>
      <c r="B250" s="103">
        <v>-8.2000000000000003E-2</v>
      </c>
      <c r="C250" s="103">
        <v>0.20333329999999999</v>
      </c>
      <c r="D250" s="103">
        <v>-0.53700000000000003</v>
      </c>
      <c r="E250" s="103">
        <v>0.20333329999999999</v>
      </c>
      <c r="F250" s="103">
        <v>0.184</v>
      </c>
      <c r="H250" s="103">
        <v>0.20333329999999999</v>
      </c>
      <c r="I250" s="103">
        <v>-8.2000000000000003E-2</v>
      </c>
      <c r="J250" s="103">
        <v>0.20333329999999999</v>
      </c>
      <c r="K250" s="103">
        <v>-0.26400000000000001</v>
      </c>
      <c r="L250" s="103">
        <v>0.20333329999999999</v>
      </c>
      <c r="M250" s="103">
        <v>-0.308</v>
      </c>
      <c r="O250" s="103">
        <v>0.20333329999999999</v>
      </c>
      <c r="P250" s="103">
        <v>1.26325761762389E-3</v>
      </c>
      <c r="Q250" s="103">
        <v>0.20333329999999999</v>
      </c>
      <c r="R250" s="103">
        <v>3.6933745309090997</v>
      </c>
      <c r="S250" s="103">
        <v>0.20333329999999999</v>
      </c>
      <c r="T250" s="103">
        <v>9.7807633961427403</v>
      </c>
    </row>
    <row r="251" spans="1:20" s="103" customFormat="1" x14ac:dyDescent="0.25">
      <c r="A251" s="103">
        <v>0.20416669999999998</v>
      </c>
      <c r="B251" s="103">
        <v>-7.4999999999999997E-2</v>
      </c>
      <c r="C251" s="103">
        <v>0.20416669999999998</v>
      </c>
      <c r="D251" s="103">
        <v>-0.54299999999999993</v>
      </c>
      <c r="E251" s="103">
        <v>0.20416669999999998</v>
      </c>
      <c r="F251" s="103">
        <v>0.192</v>
      </c>
      <c r="H251" s="103">
        <v>0.20416669999999998</v>
      </c>
      <c r="I251" s="103">
        <v>-7.4999999999999997E-2</v>
      </c>
      <c r="J251" s="103">
        <v>0.20416669999999998</v>
      </c>
      <c r="K251" s="103">
        <v>-0.27099999999999996</v>
      </c>
      <c r="L251" s="103">
        <v>0.20416669999999998</v>
      </c>
      <c r="M251" s="103">
        <v>-0.32200000000000001</v>
      </c>
      <c r="O251" s="103">
        <v>0.20416669999999998</v>
      </c>
      <c r="P251" s="103">
        <v>1.0684185595594E-2</v>
      </c>
      <c r="Q251" s="103">
        <v>0.20416669999999998</v>
      </c>
      <c r="R251" s="103">
        <v>4.5909891054545495</v>
      </c>
      <c r="S251" s="103">
        <v>0.20416669999999998</v>
      </c>
      <c r="T251" s="103">
        <v>11.608875178589999</v>
      </c>
    </row>
    <row r="252" spans="1:20" s="103" customFormat="1" x14ac:dyDescent="0.25">
      <c r="A252" s="103">
        <v>0.20499999999999999</v>
      </c>
      <c r="B252" s="103">
        <v>-6.7000000000000004E-2</v>
      </c>
      <c r="C252" s="103">
        <v>0.20499999999999999</v>
      </c>
      <c r="D252" s="103">
        <v>-0.55400000000000005</v>
      </c>
      <c r="E252" s="103">
        <v>0.20499999999999999</v>
      </c>
      <c r="F252" s="103">
        <v>0.19600000000000001</v>
      </c>
      <c r="H252" s="103">
        <v>0.20499999999999999</v>
      </c>
      <c r="I252" s="103">
        <v>-6.7000000000000004E-2</v>
      </c>
      <c r="J252" s="103">
        <v>0.20499999999999999</v>
      </c>
      <c r="K252" s="103">
        <v>-0.27900000000000003</v>
      </c>
      <c r="L252" s="103">
        <v>0.20499999999999999</v>
      </c>
      <c r="M252" s="103">
        <v>-0.32600000000000001</v>
      </c>
      <c r="O252" s="103">
        <v>0.20499999999999999</v>
      </c>
      <c r="P252" s="103">
        <v>1.91053030470494E-2</v>
      </c>
      <c r="Q252" s="103">
        <v>0.20499999999999999</v>
      </c>
      <c r="R252" s="103">
        <v>5.4366363636363699</v>
      </c>
      <c r="S252" s="103">
        <v>0.20499999999999999</v>
      </c>
      <c r="T252" s="103">
        <v>13.169042023218401</v>
      </c>
    </row>
    <row r="253" spans="1:20" s="103" customFormat="1" x14ac:dyDescent="0.25">
      <c r="A253" s="103">
        <v>0.20583330000000002</v>
      </c>
      <c r="B253" s="103">
        <v>-5.6000000000000001E-2</v>
      </c>
      <c r="C253" s="103">
        <v>0.20583330000000002</v>
      </c>
      <c r="D253" s="103">
        <v>-0.57300000000000006</v>
      </c>
      <c r="E253" s="103">
        <v>0.20583330000000002</v>
      </c>
      <c r="F253" s="103">
        <v>0.2</v>
      </c>
      <c r="H253" s="103">
        <v>0.20583330000000002</v>
      </c>
      <c r="I253" s="103">
        <v>-5.6000000000000001E-2</v>
      </c>
      <c r="J253" s="103">
        <v>0.20583330000000002</v>
      </c>
      <c r="K253" s="103">
        <v>-0.29300000000000004</v>
      </c>
      <c r="L253" s="103">
        <v>0.20583330000000002</v>
      </c>
      <c r="M253" s="103">
        <v>-0.32899999999999996</v>
      </c>
      <c r="O253" s="103">
        <v>0.20583330000000002</v>
      </c>
      <c r="P253" s="103">
        <v>2.75264204985044E-2</v>
      </c>
      <c r="Q253" s="103">
        <v>0.20583330000000002</v>
      </c>
      <c r="R253" s="103">
        <v>6.1832836218181706</v>
      </c>
      <c r="S253" s="103">
        <v>0.20583330000000002</v>
      </c>
      <c r="T253" s="103">
        <v>14.369208867846799</v>
      </c>
    </row>
    <row r="254" spans="1:20" s="103" customFormat="1" x14ac:dyDescent="0.25">
      <c r="A254" s="103">
        <v>0.20666669999999998</v>
      </c>
      <c r="B254" s="103">
        <v>-5.0999999999999997E-2</v>
      </c>
      <c r="C254" s="103">
        <v>0.20666669999999998</v>
      </c>
      <c r="D254" s="103">
        <v>-0.59500000000000008</v>
      </c>
      <c r="E254" s="103">
        <v>0.20666669999999998</v>
      </c>
      <c r="F254" s="103">
        <v>0.19799999999999998</v>
      </c>
      <c r="H254" s="103">
        <v>0.20666669999999998</v>
      </c>
      <c r="I254" s="103">
        <v>-5.0999999999999997E-2</v>
      </c>
      <c r="J254" s="103">
        <v>0.20666669999999998</v>
      </c>
      <c r="K254" s="103">
        <v>-0.313</v>
      </c>
      <c r="L254" s="103">
        <v>0.20666669999999998</v>
      </c>
      <c r="M254" s="103">
        <v>-0.33599999999999997</v>
      </c>
      <c r="O254" s="103">
        <v>0.20666669999999998</v>
      </c>
      <c r="P254" s="103">
        <v>3.2947348476475298E-2</v>
      </c>
      <c r="Q254" s="103">
        <v>0.20666669999999998</v>
      </c>
      <c r="R254" s="103">
        <v>6.7968981963636397</v>
      </c>
      <c r="S254" s="103">
        <v>0.20666669999999998</v>
      </c>
      <c r="T254" s="103">
        <v>15.1693206502941</v>
      </c>
    </row>
    <row r="255" spans="1:20" s="103" customFormat="1" x14ac:dyDescent="0.25">
      <c r="A255" s="103">
        <v>0.20750000000000002</v>
      </c>
      <c r="B255" s="103">
        <v>-6.0000000000000005E-2</v>
      </c>
      <c r="C255" s="103">
        <v>0.20750000000000002</v>
      </c>
      <c r="D255" s="103">
        <v>-0.61499999999999999</v>
      </c>
      <c r="E255" s="103">
        <v>0.20750000000000002</v>
      </c>
      <c r="F255" s="103">
        <v>0.189</v>
      </c>
      <c r="H255" s="103">
        <v>0.20750000000000002</v>
      </c>
      <c r="I255" s="103">
        <v>-6.0000000000000005E-2</v>
      </c>
      <c r="J255" s="103">
        <v>0.20750000000000002</v>
      </c>
      <c r="K255" s="103">
        <v>-0.33300000000000002</v>
      </c>
      <c r="L255" s="103">
        <v>0.20750000000000002</v>
      </c>
      <c r="M255" s="103">
        <v>-0.34799999999999998</v>
      </c>
      <c r="O255" s="103">
        <v>0.20750000000000002</v>
      </c>
      <c r="P255" s="103">
        <v>3.33684659279306E-2</v>
      </c>
      <c r="Q255" s="103">
        <v>0.20750000000000002</v>
      </c>
      <c r="R255" s="103">
        <v>7.2565454545454502</v>
      </c>
      <c r="S255" s="103">
        <v>0.20750000000000002</v>
      </c>
      <c r="T255" s="103">
        <v>15.5784874949225</v>
      </c>
    </row>
    <row r="256" spans="1:20" s="103" customFormat="1" x14ac:dyDescent="0.25">
      <c r="A256" s="103">
        <v>0.2083333</v>
      </c>
      <c r="B256" s="103">
        <v>-8.3000000000000004E-2</v>
      </c>
      <c r="C256" s="103">
        <v>0.2083333</v>
      </c>
      <c r="D256" s="103">
        <v>-0.628</v>
      </c>
      <c r="E256" s="103">
        <v>0.2083333</v>
      </c>
      <c r="F256" s="103">
        <v>0.17699999999999999</v>
      </c>
      <c r="H256" s="103">
        <v>0.2083333</v>
      </c>
      <c r="I256" s="103">
        <v>-8.3000000000000004E-2</v>
      </c>
      <c r="J256" s="103">
        <v>0.2083333</v>
      </c>
      <c r="K256" s="103">
        <v>-0.34299999999999997</v>
      </c>
      <c r="L256" s="103">
        <v>0.2083333</v>
      </c>
      <c r="M256" s="103">
        <v>-0.35300000000000004</v>
      </c>
      <c r="O256" s="103">
        <v>0.2083333</v>
      </c>
      <c r="P256" s="103">
        <v>2.97895833793861E-2</v>
      </c>
      <c r="Q256" s="103">
        <v>0.2083333</v>
      </c>
      <c r="R256" s="103">
        <v>7.5541927127272697</v>
      </c>
      <c r="S256" s="103">
        <v>0.2083333</v>
      </c>
      <c r="T256" s="103">
        <v>15.637654339550899</v>
      </c>
    </row>
    <row r="257" spans="1:20" s="103" customFormat="1" x14ac:dyDescent="0.25">
      <c r="A257" s="103">
        <v>0.20916670000000001</v>
      </c>
      <c r="B257" s="103">
        <v>-0.111</v>
      </c>
      <c r="C257" s="103">
        <v>0.20916670000000001</v>
      </c>
      <c r="D257" s="103">
        <v>-0.629</v>
      </c>
      <c r="E257" s="103">
        <v>0.20916670000000001</v>
      </c>
      <c r="F257" s="103">
        <v>0.16300000000000001</v>
      </c>
      <c r="H257" s="103">
        <v>0.20916670000000001</v>
      </c>
      <c r="I257" s="103">
        <v>-0.111</v>
      </c>
      <c r="J257" s="103">
        <v>0.20916670000000001</v>
      </c>
      <c r="K257" s="103">
        <v>-0.34200000000000003</v>
      </c>
      <c r="L257" s="103">
        <v>0.20916670000000001</v>
      </c>
      <c r="M257" s="103">
        <v>-0.34600000000000003</v>
      </c>
      <c r="O257" s="103">
        <v>0.20916670000000001</v>
      </c>
      <c r="P257" s="103">
        <v>2.3210511357356699E-2</v>
      </c>
      <c r="Q257" s="103">
        <v>0.20916670000000001</v>
      </c>
      <c r="R257" s="103">
        <v>7.6998072872727201</v>
      </c>
      <c r="S257" s="103">
        <v>0.20916670000000001</v>
      </c>
      <c r="T257" s="103">
        <v>15.409766121998199</v>
      </c>
    </row>
    <row r="258" spans="1:20" s="103" customFormat="1" x14ac:dyDescent="0.25">
      <c r="A258" s="103">
        <v>0.21000000000000002</v>
      </c>
      <c r="B258" s="103">
        <v>-0.13100000000000001</v>
      </c>
      <c r="C258" s="103">
        <v>0.21000000000000002</v>
      </c>
      <c r="D258" s="103">
        <v>-0.627</v>
      </c>
      <c r="E258" s="103">
        <v>0.21000000000000002</v>
      </c>
      <c r="F258" s="103">
        <v>0.155</v>
      </c>
      <c r="H258" s="103">
        <v>0.21000000000000002</v>
      </c>
      <c r="I258" s="103">
        <v>-0.13100000000000001</v>
      </c>
      <c r="J258" s="103">
        <v>0.21000000000000002</v>
      </c>
      <c r="K258" s="103">
        <v>-0.33599999999999997</v>
      </c>
      <c r="L258" s="103">
        <v>0.21000000000000002</v>
      </c>
      <c r="M258" s="103">
        <v>-0.33</v>
      </c>
      <c r="O258" s="103">
        <v>0.21000000000000002</v>
      </c>
      <c r="P258" s="103">
        <v>1.56316288088118E-2</v>
      </c>
      <c r="Q258" s="103">
        <v>0.21000000000000002</v>
      </c>
      <c r="R258" s="103">
        <v>7.7144545454545401</v>
      </c>
      <c r="S258" s="103">
        <v>0.21000000000000002</v>
      </c>
      <c r="T258" s="103">
        <v>14.959932966626601</v>
      </c>
    </row>
    <row r="259" spans="1:20" s="103" customFormat="1" x14ac:dyDescent="0.25">
      <c r="A259" s="103">
        <v>0.2108333</v>
      </c>
      <c r="B259" s="103">
        <v>-0.13799999999999998</v>
      </c>
      <c r="C259" s="103">
        <v>0.2108333</v>
      </c>
      <c r="D259" s="103">
        <v>-0.628</v>
      </c>
      <c r="E259" s="103">
        <v>0.2108333</v>
      </c>
      <c r="F259" s="103">
        <v>0.15100000000000002</v>
      </c>
      <c r="H259" s="103">
        <v>0.2108333</v>
      </c>
      <c r="I259" s="103">
        <v>-0.13799999999999998</v>
      </c>
      <c r="J259" s="103">
        <v>0.2108333</v>
      </c>
      <c r="K259" s="103">
        <v>-0.32500000000000001</v>
      </c>
      <c r="L259" s="103">
        <v>0.2108333</v>
      </c>
      <c r="M259" s="103">
        <v>-0.315</v>
      </c>
      <c r="O259" s="103">
        <v>0.2108333</v>
      </c>
      <c r="P259" s="103">
        <v>9.0527462602674E-3</v>
      </c>
      <c r="Q259" s="103">
        <v>0.2108333</v>
      </c>
      <c r="R259" s="103">
        <v>7.6301018036363599</v>
      </c>
      <c r="S259" s="103">
        <v>0.2108333</v>
      </c>
      <c r="T259" s="103">
        <v>14.355099811255</v>
      </c>
    </row>
    <row r="260" spans="1:20" s="103" customFormat="1" x14ac:dyDescent="0.25">
      <c r="A260" s="103">
        <v>0.21166670000000001</v>
      </c>
      <c r="B260" s="103">
        <v>-0.13600000000000001</v>
      </c>
      <c r="C260" s="103">
        <v>0.21166670000000001</v>
      </c>
      <c r="D260" s="103">
        <v>-0.63500000000000001</v>
      </c>
      <c r="E260" s="103">
        <v>0.21166670000000001</v>
      </c>
      <c r="F260" s="103">
        <v>0.153</v>
      </c>
      <c r="H260" s="103">
        <v>0.21166670000000001</v>
      </c>
      <c r="I260" s="103">
        <v>-0.13600000000000001</v>
      </c>
      <c r="J260" s="103">
        <v>0.21166670000000001</v>
      </c>
      <c r="K260" s="103">
        <v>-0.313</v>
      </c>
      <c r="L260" s="103">
        <v>0.21166670000000001</v>
      </c>
      <c r="M260" s="103">
        <v>-0.30399999999999999</v>
      </c>
      <c r="O260" s="103">
        <v>0.21166670000000001</v>
      </c>
      <c r="P260" s="103">
        <v>6.4736742382376202E-3</v>
      </c>
      <c r="Q260" s="103">
        <v>0.21166670000000001</v>
      </c>
      <c r="R260" s="103">
        <v>7.4797163781818092</v>
      </c>
      <c r="S260" s="103">
        <v>0.21166670000000001</v>
      </c>
      <c r="T260" s="103">
        <v>13.656211593702301</v>
      </c>
    </row>
    <row r="261" spans="1:20" s="103" customFormat="1" x14ac:dyDescent="0.25">
      <c r="A261" s="103">
        <v>0.21249999999999999</v>
      </c>
      <c r="B261" s="103">
        <v>-0.13200000000000001</v>
      </c>
      <c r="C261" s="103">
        <v>0.21249999999999999</v>
      </c>
      <c r="D261" s="103">
        <v>-0.64499999999999991</v>
      </c>
      <c r="E261" s="103">
        <v>0.21249999999999999</v>
      </c>
      <c r="F261" s="103">
        <v>0.154</v>
      </c>
      <c r="H261" s="103">
        <v>0.21249999999999999</v>
      </c>
      <c r="I261" s="103">
        <v>-0.13200000000000001</v>
      </c>
      <c r="J261" s="103">
        <v>0.21249999999999999</v>
      </c>
      <c r="K261" s="103">
        <v>-0.30399999999999999</v>
      </c>
      <c r="L261" s="103">
        <v>0.21249999999999999</v>
      </c>
      <c r="M261" s="103">
        <v>-0.29300000000000004</v>
      </c>
      <c r="O261" s="103">
        <v>0.21249999999999999</v>
      </c>
      <c r="P261" s="103">
        <v>5.8947916896931801E-3</v>
      </c>
      <c r="Q261" s="103">
        <v>0.21249999999999999</v>
      </c>
      <c r="R261" s="103">
        <v>7.29536363636364</v>
      </c>
      <c r="S261" s="103">
        <v>0.21249999999999999</v>
      </c>
      <c r="T261" s="103">
        <v>12.9213784383307</v>
      </c>
    </row>
    <row r="262" spans="1:20" s="103" customFormat="1" x14ac:dyDescent="0.25">
      <c r="A262" s="103">
        <v>0.2133333</v>
      </c>
      <c r="B262" s="103">
        <v>-0.13400000000000001</v>
      </c>
      <c r="C262" s="103">
        <v>0.2133333</v>
      </c>
      <c r="D262" s="103">
        <v>-0.65700000000000003</v>
      </c>
      <c r="E262" s="103">
        <v>0.2133333</v>
      </c>
      <c r="F262" s="103">
        <v>0.156</v>
      </c>
      <c r="H262" s="103">
        <v>0.2133333</v>
      </c>
      <c r="I262" s="103">
        <v>-0.13400000000000001</v>
      </c>
      <c r="J262" s="103">
        <v>0.2133333</v>
      </c>
      <c r="K262" s="103">
        <v>-0.3</v>
      </c>
      <c r="L262" s="103">
        <v>0.2133333</v>
      </c>
      <c r="M262" s="103">
        <v>-0.27500000000000002</v>
      </c>
      <c r="O262" s="103">
        <v>0.2133333</v>
      </c>
      <c r="P262" s="103">
        <v>6.3159091411484399E-3</v>
      </c>
      <c r="Q262" s="103">
        <v>0.2133333</v>
      </c>
      <c r="R262" s="103">
        <v>7.1000108945454503</v>
      </c>
      <c r="S262" s="103">
        <v>0.2133333</v>
      </c>
      <c r="T262" s="103">
        <v>12.201545282959099</v>
      </c>
    </row>
    <row r="263" spans="1:20" s="103" customFormat="1" x14ac:dyDescent="0.25">
      <c r="A263" s="103">
        <v>0.21416669999999999</v>
      </c>
      <c r="B263" s="103">
        <v>-0.14200000000000002</v>
      </c>
      <c r="C263" s="103">
        <v>0.21416669999999999</v>
      </c>
      <c r="D263" s="103">
        <v>-0.66699999999999993</v>
      </c>
      <c r="E263" s="103">
        <v>0.21416669999999999</v>
      </c>
      <c r="F263" s="103">
        <v>0.16</v>
      </c>
      <c r="H263" s="103">
        <v>0.21416669999999999</v>
      </c>
      <c r="I263" s="103">
        <v>-0.14200000000000002</v>
      </c>
      <c r="J263" s="103">
        <v>0.21416669999999999</v>
      </c>
      <c r="K263" s="103">
        <v>-0.30099999999999999</v>
      </c>
      <c r="L263" s="103">
        <v>0.21416669999999999</v>
      </c>
      <c r="M263" s="103">
        <v>-0.251</v>
      </c>
      <c r="O263" s="103">
        <v>0.21416669999999999</v>
      </c>
      <c r="P263" s="103">
        <v>5.7368371191189203E-3</v>
      </c>
      <c r="Q263" s="103">
        <v>0.21416669999999999</v>
      </c>
      <c r="R263" s="103">
        <v>6.9096254690909102</v>
      </c>
      <c r="S263" s="103">
        <v>0.21416669999999999</v>
      </c>
      <c r="T263" s="103">
        <v>11.538657065406399</v>
      </c>
    </row>
    <row r="264" spans="1:20" s="103" customFormat="1" x14ac:dyDescent="0.25">
      <c r="A264" s="103">
        <v>0.215</v>
      </c>
      <c r="B264" s="103">
        <v>-0.152</v>
      </c>
      <c r="C264" s="103">
        <v>0.215</v>
      </c>
      <c r="D264" s="103">
        <v>-0.66900000000000004</v>
      </c>
      <c r="E264" s="103">
        <v>0.215</v>
      </c>
      <c r="F264" s="103">
        <v>0.16600000000000001</v>
      </c>
      <c r="H264" s="103">
        <v>0.215</v>
      </c>
      <c r="I264" s="103">
        <v>-0.152</v>
      </c>
      <c r="J264" s="103">
        <v>0.215</v>
      </c>
      <c r="K264" s="103">
        <v>-0.29699999999999999</v>
      </c>
      <c r="L264" s="103">
        <v>0.215</v>
      </c>
      <c r="M264" s="103">
        <v>-0.22500000000000001</v>
      </c>
      <c r="O264" s="103">
        <v>0.215</v>
      </c>
      <c r="P264" s="103">
        <v>4.1579545705743501E-3</v>
      </c>
      <c r="Q264" s="103">
        <v>0.215</v>
      </c>
      <c r="R264" s="103">
        <v>6.7342727272727299</v>
      </c>
      <c r="S264" s="103">
        <v>0.215</v>
      </c>
      <c r="T264" s="103">
        <v>10.967823910034801</v>
      </c>
    </row>
    <row r="265" spans="1:20" s="103" customFormat="1" x14ac:dyDescent="0.25">
      <c r="A265" s="103">
        <v>0.21583329999999998</v>
      </c>
      <c r="B265" s="103">
        <v>-0.16</v>
      </c>
      <c r="C265" s="103">
        <v>0.21583329999999998</v>
      </c>
      <c r="D265" s="103">
        <v>-0.66100000000000003</v>
      </c>
      <c r="E265" s="103">
        <v>0.21583329999999998</v>
      </c>
      <c r="F265" s="103">
        <v>0.17100000000000001</v>
      </c>
      <c r="H265" s="103">
        <v>0.21583329999999998</v>
      </c>
      <c r="I265" s="103">
        <v>-0.16</v>
      </c>
      <c r="J265" s="103">
        <v>0.21583329999999998</v>
      </c>
      <c r="K265" s="103">
        <v>-0.28600000000000003</v>
      </c>
      <c r="L265" s="103">
        <v>0.21583329999999998</v>
      </c>
      <c r="M265" s="103">
        <v>-0.20200000000000001</v>
      </c>
      <c r="O265" s="103">
        <v>0.21583329999999998</v>
      </c>
      <c r="P265" s="103">
        <v>2.5790720220297799E-3</v>
      </c>
      <c r="Q265" s="103">
        <v>0.21583329999999998</v>
      </c>
      <c r="R265" s="103">
        <v>6.5799199854545494</v>
      </c>
      <c r="S265" s="103">
        <v>0.21583329999999998</v>
      </c>
      <c r="T265" s="103">
        <v>10.5129907546632</v>
      </c>
    </row>
    <row r="266" spans="1:20" s="103" customFormat="1" x14ac:dyDescent="0.25">
      <c r="A266" s="103">
        <v>0.21666669999999999</v>
      </c>
      <c r="B266" s="103">
        <v>-0.16600000000000001</v>
      </c>
      <c r="C266" s="103">
        <v>0.21666669999999999</v>
      </c>
      <c r="D266" s="103">
        <v>-0.64800000000000002</v>
      </c>
      <c r="E266" s="103">
        <v>0.21666669999999999</v>
      </c>
      <c r="F266" s="103">
        <v>0.17599999999999999</v>
      </c>
      <c r="H266" s="103">
        <v>0.21666669999999999</v>
      </c>
      <c r="I266" s="103">
        <v>-0.16600000000000001</v>
      </c>
      <c r="J266" s="103">
        <v>0.21666669999999999</v>
      </c>
      <c r="K266" s="103">
        <v>-0.27200000000000002</v>
      </c>
      <c r="L266" s="103">
        <v>0.21666669999999999</v>
      </c>
      <c r="M266" s="103">
        <v>-0.183</v>
      </c>
      <c r="O266" s="103">
        <v>0.21666669999999999</v>
      </c>
      <c r="P266" s="103">
        <v>0</v>
      </c>
      <c r="Q266" s="103">
        <v>0.21666669999999999</v>
      </c>
      <c r="R266" s="103">
        <v>6.4485345599999997</v>
      </c>
      <c r="S266" s="103">
        <v>0.21666669999999999</v>
      </c>
      <c r="T266" s="103">
        <v>10.1931025371105</v>
      </c>
    </row>
    <row r="267" spans="1:20" s="103" customFormat="1" x14ac:dyDescent="0.25">
      <c r="A267" s="103">
        <v>0.21749999999999997</v>
      </c>
      <c r="B267" s="103">
        <v>-0.17</v>
      </c>
      <c r="C267" s="103">
        <v>0.21749999999999997</v>
      </c>
      <c r="D267" s="103">
        <v>-0.63600000000000001</v>
      </c>
      <c r="E267" s="103">
        <v>0.21749999999999997</v>
      </c>
      <c r="F267" s="103">
        <v>0.183</v>
      </c>
      <c r="H267" s="103">
        <v>0.21749999999999997</v>
      </c>
      <c r="I267" s="103">
        <v>-0.17</v>
      </c>
      <c r="J267" s="103">
        <v>0.21749999999999997</v>
      </c>
      <c r="K267" s="103">
        <v>-0.26600000000000001</v>
      </c>
      <c r="L267" s="103">
        <v>0.21749999999999997</v>
      </c>
      <c r="M267" s="103">
        <v>-0.16500000000000001</v>
      </c>
      <c r="O267" s="103">
        <v>0.21749999999999997</v>
      </c>
      <c r="P267" s="103">
        <v>-7.1429673470947003E-4</v>
      </c>
      <c r="Q267" s="103">
        <v>0.21749999999999997</v>
      </c>
      <c r="R267" s="103">
        <v>6.33918181818182</v>
      </c>
      <c r="S267" s="103">
        <v>0.21749999999999997</v>
      </c>
      <c r="T267" s="103">
        <v>10.0182693817389</v>
      </c>
    </row>
    <row r="268" spans="1:20" s="103" customFormat="1" x14ac:dyDescent="0.25">
      <c r="A268" s="103">
        <v>0.21833330000000001</v>
      </c>
      <c r="B268" s="103">
        <v>-0.17100000000000001</v>
      </c>
      <c r="C268" s="103">
        <v>0.21833330000000001</v>
      </c>
      <c r="D268" s="103">
        <v>-0.625</v>
      </c>
      <c r="E268" s="103">
        <v>0.21833330000000001</v>
      </c>
      <c r="F268" s="103">
        <v>0.19799999999999998</v>
      </c>
      <c r="H268" s="103">
        <v>0.21833330000000001</v>
      </c>
      <c r="I268" s="103">
        <v>-0.17100000000000001</v>
      </c>
      <c r="J268" s="103">
        <v>0.21833330000000001</v>
      </c>
      <c r="K268" s="103">
        <v>-0.26699999999999996</v>
      </c>
      <c r="L268" s="103">
        <v>0.21833330000000001</v>
      </c>
      <c r="M268" s="103">
        <v>-0.14400000000000002</v>
      </c>
      <c r="O268" s="103">
        <v>0.21833330000000001</v>
      </c>
      <c r="P268" s="103">
        <v>5.7140653058089204E-4</v>
      </c>
      <c r="Q268" s="103">
        <v>0.21833330000000001</v>
      </c>
      <c r="R268" s="103">
        <v>6.2488290763636298</v>
      </c>
      <c r="S268" s="103">
        <v>0.21833330000000001</v>
      </c>
      <c r="T268" s="103">
        <v>9.9914362263672594</v>
      </c>
    </row>
    <row r="269" spans="1:20" s="103" customFormat="1" x14ac:dyDescent="0.25">
      <c r="A269" s="103">
        <v>0.21916669999999999</v>
      </c>
      <c r="B269" s="103">
        <v>-0.16899999999999998</v>
      </c>
      <c r="C269" s="103">
        <v>0.21916669999999999</v>
      </c>
      <c r="D269" s="103">
        <v>-0.61799999999999999</v>
      </c>
      <c r="E269" s="103">
        <v>0.21916669999999999</v>
      </c>
      <c r="F269" s="103">
        <v>0.221</v>
      </c>
      <c r="H269" s="103">
        <v>0.21916669999999999</v>
      </c>
      <c r="I269" s="103">
        <v>-0.16899999999999998</v>
      </c>
      <c r="J269" s="103">
        <v>0.21916669999999999</v>
      </c>
      <c r="K269" s="103">
        <v>-0.27200000000000002</v>
      </c>
      <c r="L269" s="103">
        <v>0.21916669999999999</v>
      </c>
      <c r="M269" s="103">
        <v>-0.127</v>
      </c>
      <c r="O269" s="103">
        <v>0.21916669999999999</v>
      </c>
      <c r="P269" s="103">
        <v>6.8571440816345098E-3</v>
      </c>
      <c r="Q269" s="103">
        <v>0.21916669999999999</v>
      </c>
      <c r="R269" s="103">
        <v>6.1784436509090899</v>
      </c>
      <c r="S269" s="103">
        <v>0.21916669999999999</v>
      </c>
      <c r="T269" s="103">
        <v>10.100548008814599</v>
      </c>
    </row>
    <row r="270" spans="1:20" s="103" customFormat="1" x14ac:dyDescent="0.25">
      <c r="A270" s="103">
        <v>0.22000000000000003</v>
      </c>
      <c r="B270" s="103">
        <v>-0.16600000000000001</v>
      </c>
      <c r="C270" s="103">
        <v>0.22000000000000003</v>
      </c>
      <c r="D270" s="103">
        <v>-0.6130000000000001</v>
      </c>
      <c r="E270" s="103">
        <v>0.22000000000000003</v>
      </c>
      <c r="F270" s="103">
        <v>0.24899999999999997</v>
      </c>
      <c r="H270" s="103">
        <v>0.22000000000000003</v>
      </c>
      <c r="I270" s="103">
        <v>-0.16600000000000001</v>
      </c>
      <c r="J270" s="103">
        <v>0.22000000000000003</v>
      </c>
      <c r="K270" s="103">
        <v>-0.27200000000000002</v>
      </c>
      <c r="L270" s="103">
        <v>0.22000000000000003</v>
      </c>
      <c r="M270" s="103">
        <v>-0.11799999999999999</v>
      </c>
      <c r="O270" s="103">
        <v>0.22000000000000003</v>
      </c>
      <c r="P270" s="103">
        <v>1.6142847346925102E-2</v>
      </c>
      <c r="Q270" s="103">
        <v>0.22000000000000003</v>
      </c>
      <c r="R270" s="103">
        <v>6.1290909090909</v>
      </c>
      <c r="S270" s="103">
        <v>0.22000000000000003</v>
      </c>
      <c r="T270" s="103">
        <v>10.323714853442899</v>
      </c>
    </row>
    <row r="271" spans="1:20" s="103" customFormat="1" x14ac:dyDescent="0.25">
      <c r="A271" s="103">
        <v>0.22083330000000001</v>
      </c>
      <c r="B271" s="103">
        <v>-0.16600000000000001</v>
      </c>
      <c r="C271" s="103">
        <v>0.22083330000000001</v>
      </c>
      <c r="D271" s="103">
        <v>-0.60799999999999998</v>
      </c>
      <c r="E271" s="103">
        <v>0.22083330000000001</v>
      </c>
      <c r="F271" s="103">
        <v>0.27700000000000002</v>
      </c>
      <c r="H271" s="103">
        <v>0.22083330000000001</v>
      </c>
      <c r="I271" s="103">
        <v>-0.16600000000000001</v>
      </c>
      <c r="J271" s="103">
        <v>0.22083330000000001</v>
      </c>
      <c r="K271" s="103">
        <v>-0.26600000000000001</v>
      </c>
      <c r="L271" s="103">
        <v>0.22083330000000001</v>
      </c>
      <c r="M271" s="103">
        <v>-0.11600000000000001</v>
      </c>
      <c r="O271" s="103">
        <v>0.22083330000000001</v>
      </c>
      <c r="P271" s="103">
        <v>2.6428550612215298E-2</v>
      </c>
      <c r="Q271" s="103">
        <v>0.22083330000000001</v>
      </c>
      <c r="R271" s="103">
        <v>6.1077381672727196</v>
      </c>
      <c r="S271" s="103">
        <v>0.22083330000000001</v>
      </c>
      <c r="T271" s="103">
        <v>10.6248816980714</v>
      </c>
    </row>
    <row r="272" spans="1:20" s="103" customFormat="1" x14ac:dyDescent="0.25">
      <c r="A272" s="103">
        <v>0.22166670000000002</v>
      </c>
      <c r="B272" s="103">
        <v>-0.16899999999999998</v>
      </c>
      <c r="C272" s="103">
        <v>0.22166670000000002</v>
      </c>
      <c r="D272" s="103">
        <v>-0.60499999999999998</v>
      </c>
      <c r="E272" s="103">
        <v>0.22166670000000002</v>
      </c>
      <c r="F272" s="103">
        <v>0.30299999999999999</v>
      </c>
      <c r="H272" s="103">
        <v>0.22166670000000002</v>
      </c>
      <c r="I272" s="103">
        <v>-0.16899999999999998</v>
      </c>
      <c r="J272" s="103">
        <v>0.22166670000000002</v>
      </c>
      <c r="K272" s="103">
        <v>-0.25800000000000001</v>
      </c>
      <c r="L272" s="103">
        <v>0.22166670000000002</v>
      </c>
      <c r="M272" s="103">
        <v>-0.12000000000000001</v>
      </c>
      <c r="O272" s="103">
        <v>0.22166670000000002</v>
      </c>
      <c r="P272" s="103">
        <v>3.8714288163268898E-2</v>
      </c>
      <c r="Q272" s="103">
        <v>0.22166670000000002</v>
      </c>
      <c r="R272" s="103">
        <v>6.1263527418181702</v>
      </c>
      <c r="S272" s="103">
        <v>0.22166670000000002</v>
      </c>
      <c r="T272" s="103">
        <v>10.965993480518598</v>
      </c>
    </row>
    <row r="273" spans="1:20" s="103" customFormat="1" x14ac:dyDescent="0.25">
      <c r="A273" s="103">
        <v>0.2225</v>
      </c>
      <c r="B273" s="103">
        <v>-0.17300000000000001</v>
      </c>
      <c r="C273" s="103">
        <v>0.2225</v>
      </c>
      <c r="D273" s="103">
        <v>-0.60599999999999998</v>
      </c>
      <c r="E273" s="103">
        <v>0.2225</v>
      </c>
      <c r="F273" s="103">
        <v>0.32800000000000001</v>
      </c>
      <c r="H273" s="103">
        <v>0.2225</v>
      </c>
      <c r="I273" s="103">
        <v>-0.17300000000000001</v>
      </c>
      <c r="J273" s="103">
        <v>0.2225</v>
      </c>
      <c r="K273" s="103">
        <v>-0.254</v>
      </c>
      <c r="L273" s="103">
        <v>0.2225</v>
      </c>
      <c r="M273" s="103">
        <v>-0.126</v>
      </c>
      <c r="O273" s="103">
        <v>0.2225</v>
      </c>
      <c r="P273" s="103">
        <v>4.99999914285593E-2</v>
      </c>
      <c r="Q273" s="103">
        <v>0.2225</v>
      </c>
      <c r="R273" s="103">
        <v>6.2069999999999999</v>
      </c>
      <c r="S273" s="103">
        <v>0.2225</v>
      </c>
      <c r="T273" s="103">
        <v>11.301160325147</v>
      </c>
    </row>
    <row r="274" spans="1:20" s="103" customFormat="1" x14ac:dyDescent="0.25">
      <c r="A274" s="103">
        <v>0.22333330000000001</v>
      </c>
      <c r="B274" s="103">
        <v>-0.17599999999999999</v>
      </c>
      <c r="C274" s="103">
        <v>0.22333330000000001</v>
      </c>
      <c r="D274" s="103">
        <v>-0.61</v>
      </c>
      <c r="E274" s="103">
        <v>0.22333330000000001</v>
      </c>
      <c r="F274" s="103">
        <v>0.34799999999999998</v>
      </c>
      <c r="H274" s="103">
        <v>0.22333330000000001</v>
      </c>
      <c r="I274" s="103">
        <v>-0.17599999999999999</v>
      </c>
      <c r="J274" s="103">
        <v>0.22333330000000001</v>
      </c>
      <c r="K274" s="103">
        <v>-0.25800000000000001</v>
      </c>
      <c r="L274" s="103">
        <v>0.22333330000000001</v>
      </c>
      <c r="M274" s="103">
        <v>-0.13400000000000001</v>
      </c>
      <c r="O274" s="103">
        <v>0.22333330000000001</v>
      </c>
      <c r="P274" s="103">
        <v>6.1285694693849695E-2</v>
      </c>
      <c r="Q274" s="103">
        <v>0.22333330000000001</v>
      </c>
      <c r="R274" s="103">
        <v>6.3686472581818201</v>
      </c>
      <c r="S274" s="103">
        <v>0.22333330000000001</v>
      </c>
      <c r="T274" s="103">
        <v>11.5873271697755</v>
      </c>
    </row>
    <row r="275" spans="1:20" s="103" customFormat="1" x14ac:dyDescent="0.25">
      <c r="A275" s="103">
        <v>0.2241667</v>
      </c>
      <c r="B275" s="103">
        <v>-0.17599999999999999</v>
      </c>
      <c r="C275" s="103">
        <v>0.2241667</v>
      </c>
      <c r="D275" s="103">
        <v>-0.6130000000000001</v>
      </c>
      <c r="E275" s="103">
        <v>0.2241667</v>
      </c>
      <c r="F275" s="103">
        <v>0.36299999999999999</v>
      </c>
      <c r="H275" s="103">
        <v>0.2241667</v>
      </c>
      <c r="I275" s="103">
        <v>-0.17599999999999999</v>
      </c>
      <c r="J275" s="103">
        <v>0.2241667</v>
      </c>
      <c r="K275" s="103">
        <v>-0.26800000000000002</v>
      </c>
      <c r="L275" s="103">
        <v>0.2241667</v>
      </c>
      <c r="M275" s="103">
        <v>-0.14200000000000002</v>
      </c>
      <c r="O275" s="103">
        <v>0.2241667</v>
      </c>
      <c r="P275" s="103">
        <v>7.0571432244903698E-2</v>
      </c>
      <c r="Q275" s="103">
        <v>0.2241667</v>
      </c>
      <c r="R275" s="103">
        <v>6.6252618327272703</v>
      </c>
      <c r="S275" s="103">
        <v>0.2241667</v>
      </c>
      <c r="T275" s="103">
        <v>11.783438952222701</v>
      </c>
    </row>
    <row r="276" spans="1:20" s="103" customFormat="1" x14ac:dyDescent="0.25">
      <c r="A276" s="103">
        <v>0.22500000000000001</v>
      </c>
      <c r="B276" s="103">
        <v>-0.16899999999999998</v>
      </c>
      <c r="C276" s="103">
        <v>0.22500000000000001</v>
      </c>
      <c r="D276" s="103">
        <v>-0.61699999999999999</v>
      </c>
      <c r="E276" s="103">
        <v>0.22500000000000001</v>
      </c>
      <c r="F276" s="103">
        <v>0.371</v>
      </c>
      <c r="H276" s="103">
        <v>0.22500000000000001</v>
      </c>
      <c r="I276" s="103">
        <v>-0.16899999999999998</v>
      </c>
      <c r="J276" s="103">
        <v>0.22500000000000001</v>
      </c>
      <c r="K276" s="103">
        <v>-0.27700000000000002</v>
      </c>
      <c r="L276" s="103">
        <v>0.22500000000000001</v>
      </c>
      <c r="M276" s="103">
        <v>-0.14899999999999999</v>
      </c>
      <c r="O276" s="103">
        <v>0.22500000000000001</v>
      </c>
      <c r="P276" s="103">
        <v>7.98571355101938E-2</v>
      </c>
      <c r="Q276" s="103">
        <v>0.22500000000000001</v>
      </c>
      <c r="R276" s="103">
        <v>6.9779090909090904</v>
      </c>
      <c r="S276" s="103">
        <v>0.22500000000000001</v>
      </c>
      <c r="T276" s="103">
        <v>11.856605796851101</v>
      </c>
    </row>
    <row r="277" spans="1:20" s="103" customFormat="1" x14ac:dyDescent="0.25">
      <c r="A277" s="103">
        <v>0.22583329999999999</v>
      </c>
      <c r="B277" s="103">
        <v>-0.161</v>
      </c>
      <c r="C277" s="103">
        <v>0.22583329999999999</v>
      </c>
      <c r="D277" s="103">
        <v>-0.625</v>
      </c>
      <c r="E277" s="103">
        <v>0.22583329999999999</v>
      </c>
      <c r="F277" s="103">
        <v>0.375</v>
      </c>
      <c r="H277" s="103">
        <v>0.22583329999999999</v>
      </c>
      <c r="I277" s="103">
        <v>-0.161</v>
      </c>
      <c r="J277" s="103">
        <v>0.22583329999999999</v>
      </c>
      <c r="K277" s="103">
        <v>-0.27399999999999997</v>
      </c>
      <c r="L277" s="103">
        <v>0.22583329999999999</v>
      </c>
      <c r="M277" s="103">
        <v>-0.157</v>
      </c>
      <c r="O277" s="103">
        <v>0.22583329999999999</v>
      </c>
      <c r="P277" s="103">
        <v>8.6142838775483996E-2</v>
      </c>
      <c r="Q277" s="103">
        <v>0.22583329999999999</v>
      </c>
      <c r="R277" s="103">
        <v>7.4185563490909097</v>
      </c>
      <c r="S277" s="103">
        <v>0.22583329999999999</v>
      </c>
      <c r="T277" s="103">
        <v>11.781772641479501</v>
      </c>
    </row>
    <row r="278" spans="1:20" s="103" customFormat="1" x14ac:dyDescent="0.25">
      <c r="A278" s="103">
        <v>0.2266667</v>
      </c>
      <c r="B278" s="103">
        <v>-0.158</v>
      </c>
      <c r="C278" s="103">
        <v>0.2266667</v>
      </c>
      <c r="D278" s="103">
        <v>-0.63300000000000001</v>
      </c>
      <c r="E278" s="103">
        <v>0.2266667</v>
      </c>
      <c r="F278" s="103">
        <v>0.378</v>
      </c>
      <c r="H278" s="103">
        <v>0.2266667</v>
      </c>
      <c r="I278" s="103">
        <v>-0.158</v>
      </c>
      <c r="J278" s="103">
        <v>0.2266667</v>
      </c>
      <c r="K278" s="103">
        <v>-0.25600000000000001</v>
      </c>
      <c r="L278" s="103">
        <v>0.2266667</v>
      </c>
      <c r="M278" s="103">
        <v>-0.16600000000000001</v>
      </c>
      <c r="O278" s="103">
        <v>0.2266667</v>
      </c>
      <c r="P278" s="103">
        <v>8.9428576326537598E-2</v>
      </c>
      <c r="Q278" s="103">
        <v>0.2266667</v>
      </c>
      <c r="R278" s="103">
        <v>7.9311709236363592</v>
      </c>
      <c r="S278" s="103">
        <v>0.2266667</v>
      </c>
      <c r="T278" s="103">
        <v>11.545884423926799</v>
      </c>
    </row>
    <row r="279" spans="1:20" s="103" customFormat="1" x14ac:dyDescent="0.25">
      <c r="A279" s="103">
        <v>0.22749999999999998</v>
      </c>
      <c r="B279" s="103">
        <v>-0.16300000000000001</v>
      </c>
      <c r="C279" s="103">
        <v>0.22749999999999998</v>
      </c>
      <c r="D279" s="103">
        <v>-0.63400000000000001</v>
      </c>
      <c r="E279" s="103">
        <v>0.22749999999999998</v>
      </c>
      <c r="F279" s="103">
        <v>0.38800000000000001</v>
      </c>
      <c r="H279" s="103">
        <v>0.22749999999999998</v>
      </c>
      <c r="I279" s="103">
        <v>-0.16300000000000001</v>
      </c>
      <c r="J279" s="103">
        <v>0.22749999999999998</v>
      </c>
      <c r="K279" s="103">
        <v>-0.23299999999999998</v>
      </c>
      <c r="L279" s="103">
        <v>0.22749999999999998</v>
      </c>
      <c r="M279" s="103">
        <v>-0.17399999999999999</v>
      </c>
      <c r="O279" s="103">
        <v>0.22749999999999998</v>
      </c>
      <c r="P279" s="103">
        <v>9.0714279591827998E-2</v>
      </c>
      <c r="Q279" s="103">
        <v>0.22749999999999998</v>
      </c>
      <c r="R279" s="103">
        <v>8.4858181818181802</v>
      </c>
      <c r="S279" s="103">
        <v>0.22749999999999998</v>
      </c>
      <c r="T279" s="103">
        <v>11.142051268555202</v>
      </c>
    </row>
    <row r="280" spans="1:20" s="103" customFormat="1" x14ac:dyDescent="0.25">
      <c r="A280" s="103">
        <v>0.22833329999999999</v>
      </c>
      <c r="B280" s="103">
        <v>-0.17</v>
      </c>
      <c r="C280" s="103">
        <v>0.22833329999999999</v>
      </c>
      <c r="D280" s="103">
        <v>-0.627</v>
      </c>
      <c r="E280" s="103">
        <v>0.22833329999999999</v>
      </c>
      <c r="F280" s="103">
        <v>0.40400000000000003</v>
      </c>
      <c r="H280" s="103">
        <v>0.22833329999999999</v>
      </c>
      <c r="I280" s="103">
        <v>-0.17</v>
      </c>
      <c r="J280" s="103">
        <v>0.22833329999999999</v>
      </c>
      <c r="K280" s="103">
        <v>-0.215</v>
      </c>
      <c r="L280" s="103">
        <v>0.22833329999999999</v>
      </c>
      <c r="M280" s="103">
        <v>-0.17399999999999999</v>
      </c>
      <c r="O280" s="103">
        <v>0.22833329999999999</v>
      </c>
      <c r="P280" s="103">
        <v>8.79999828571187E-2</v>
      </c>
      <c r="Q280" s="103">
        <v>0.22833329999999999</v>
      </c>
      <c r="R280" s="103">
        <v>9.0484654400000011</v>
      </c>
      <c r="S280" s="103">
        <v>0.22833329999999999</v>
      </c>
      <c r="T280" s="103">
        <v>10.575218113183601</v>
      </c>
    </row>
    <row r="281" spans="1:20" s="103" customFormat="1" x14ac:dyDescent="0.25">
      <c r="A281" s="103">
        <v>0.2291667</v>
      </c>
      <c r="B281" s="103">
        <v>-0.16899999999999998</v>
      </c>
      <c r="C281" s="103">
        <v>0.2291667</v>
      </c>
      <c r="D281" s="103">
        <v>-0.61899999999999999</v>
      </c>
      <c r="E281" s="103">
        <v>0.2291667</v>
      </c>
      <c r="F281" s="103">
        <v>0.42199999999999999</v>
      </c>
      <c r="H281" s="103">
        <v>0.2291667</v>
      </c>
      <c r="I281" s="103">
        <v>-0.16899999999999998</v>
      </c>
      <c r="J281" s="103">
        <v>0.2291667</v>
      </c>
      <c r="K281" s="103">
        <v>-0.20399999999999999</v>
      </c>
      <c r="L281" s="103">
        <v>0.2291667</v>
      </c>
      <c r="M281" s="103">
        <v>-0.161</v>
      </c>
      <c r="O281" s="103">
        <v>0.2291667</v>
      </c>
      <c r="P281" s="103">
        <v>8.1285720408172307E-2</v>
      </c>
      <c r="Q281" s="103">
        <v>0.2291667</v>
      </c>
      <c r="R281" s="103">
        <v>9.58108001454546</v>
      </c>
      <c r="S281" s="103">
        <v>0.2291667</v>
      </c>
      <c r="T281" s="103">
        <v>9.8523298956309091</v>
      </c>
    </row>
    <row r="282" spans="1:20" s="103" customFormat="1" x14ac:dyDescent="0.25">
      <c r="A282" s="103">
        <v>0.22999999999999998</v>
      </c>
      <c r="B282" s="103">
        <v>-0.154</v>
      </c>
      <c r="C282" s="103">
        <v>0.22999999999999998</v>
      </c>
      <c r="D282" s="103">
        <v>-0.60699999999999998</v>
      </c>
      <c r="E282" s="103">
        <v>0.22999999999999998</v>
      </c>
      <c r="F282" s="103">
        <v>0.437</v>
      </c>
      <c r="H282" s="103">
        <v>0.22999999999999998</v>
      </c>
      <c r="I282" s="103">
        <v>-0.154</v>
      </c>
      <c r="J282" s="103">
        <v>0.22999999999999998</v>
      </c>
      <c r="K282" s="103">
        <v>-0.19500000000000001</v>
      </c>
      <c r="L282" s="103">
        <v>0.22999999999999998</v>
      </c>
      <c r="M282" s="103">
        <v>-0.13300000000000001</v>
      </c>
      <c r="O282" s="103">
        <v>0.22999999999999998</v>
      </c>
      <c r="P282" s="103">
        <v>7.2571423673462601E-2</v>
      </c>
      <c r="Q282" s="103">
        <v>0.22999999999999998</v>
      </c>
      <c r="R282" s="103">
        <v>10.0487272727273</v>
      </c>
      <c r="S282" s="103">
        <v>0.22999999999999998</v>
      </c>
      <c r="T282" s="103">
        <v>8.9894967402593302</v>
      </c>
    </row>
    <row r="283" spans="1:20" s="103" customFormat="1" x14ac:dyDescent="0.25">
      <c r="A283" s="103">
        <v>0.23083330000000002</v>
      </c>
      <c r="B283" s="103">
        <v>-0.126</v>
      </c>
      <c r="C283" s="103">
        <v>0.23083330000000002</v>
      </c>
      <c r="D283" s="103">
        <v>-0.59299999999999997</v>
      </c>
      <c r="E283" s="103">
        <v>0.23083330000000002</v>
      </c>
      <c r="F283" s="103">
        <v>0.45100000000000001</v>
      </c>
      <c r="H283" s="103">
        <v>0.23083330000000002</v>
      </c>
      <c r="I283" s="103">
        <v>-0.126</v>
      </c>
      <c r="J283" s="103">
        <v>0.23083330000000002</v>
      </c>
      <c r="K283" s="103">
        <v>-0.18100000000000002</v>
      </c>
      <c r="L283" s="103">
        <v>0.23083330000000002</v>
      </c>
      <c r="M283" s="103">
        <v>-7.5999999999999998E-2</v>
      </c>
      <c r="O283" s="103">
        <v>0.23083330000000002</v>
      </c>
      <c r="P283" s="103">
        <v>6.2857126938752797E-2</v>
      </c>
      <c r="Q283" s="103">
        <v>0.23083330000000002</v>
      </c>
      <c r="R283" s="103">
        <v>10.4243745309091</v>
      </c>
      <c r="S283" s="103">
        <v>0.23083330000000002</v>
      </c>
      <c r="T283" s="103">
        <v>8.0046635848877106</v>
      </c>
    </row>
    <row r="284" spans="1:20" s="103" customFormat="1" x14ac:dyDescent="0.25">
      <c r="A284" s="103">
        <v>0.23166669999999998</v>
      </c>
      <c r="B284" s="103">
        <v>-9.2999999999999999E-2</v>
      </c>
      <c r="C284" s="103">
        <v>0.23166669999999998</v>
      </c>
      <c r="D284" s="103">
        <v>-0.57999999999999996</v>
      </c>
      <c r="E284" s="103">
        <v>0.23166669999999998</v>
      </c>
      <c r="F284" s="103">
        <v>0.46900000000000003</v>
      </c>
      <c r="H284" s="103">
        <v>0.23166669999999998</v>
      </c>
      <c r="I284" s="103">
        <v>-9.2999999999999999E-2</v>
      </c>
      <c r="J284" s="103">
        <v>0.23166669999999998</v>
      </c>
      <c r="K284" s="103">
        <v>-0.16300000000000001</v>
      </c>
      <c r="L284" s="103">
        <v>0.23166669999999998</v>
      </c>
      <c r="M284" s="103">
        <v>4.7E-2</v>
      </c>
      <c r="O284" s="103">
        <v>0.23166669999999998</v>
      </c>
      <c r="P284" s="103">
        <v>5.6142864489806502E-2</v>
      </c>
      <c r="Q284" s="103">
        <v>0.23166669999999998</v>
      </c>
      <c r="R284" s="103">
        <v>10.682989105454601</v>
      </c>
      <c r="S284" s="103">
        <v>0.23166669999999998</v>
      </c>
      <c r="T284" s="103">
        <v>6.9267753673350105</v>
      </c>
    </row>
    <row r="285" spans="1:20" s="103" customFormat="1" x14ac:dyDescent="0.25">
      <c r="A285" s="103">
        <v>0.23250000000000001</v>
      </c>
      <c r="B285" s="103">
        <v>-6.4999999999999988E-2</v>
      </c>
      <c r="C285" s="103">
        <v>0.23250000000000001</v>
      </c>
      <c r="D285" s="103">
        <v>-0.57200000000000006</v>
      </c>
      <c r="E285" s="103">
        <v>0.23250000000000001</v>
      </c>
      <c r="F285" s="103">
        <v>0.49399999999999999</v>
      </c>
      <c r="H285" s="103">
        <v>0.23250000000000001</v>
      </c>
      <c r="I285" s="103">
        <v>-6.4999999999999988E-2</v>
      </c>
      <c r="J285" s="103">
        <v>0.23250000000000001</v>
      </c>
      <c r="K285" s="103">
        <v>-0.13799999999999998</v>
      </c>
      <c r="L285" s="103">
        <v>0.23250000000000001</v>
      </c>
      <c r="M285" s="103">
        <v>0.316</v>
      </c>
      <c r="O285" s="103">
        <v>0.23250000000000001</v>
      </c>
      <c r="P285" s="103">
        <v>4.9428567755096603E-2</v>
      </c>
      <c r="Q285" s="103">
        <v>0.23250000000000001</v>
      </c>
      <c r="R285" s="103">
        <v>10.8096363636364</v>
      </c>
      <c r="S285" s="103">
        <v>0.23250000000000001</v>
      </c>
      <c r="T285" s="103">
        <v>5.7839422119634003</v>
      </c>
    </row>
    <row r="286" spans="1:20" s="103" customFormat="1" x14ac:dyDescent="0.25">
      <c r="A286" s="103">
        <v>0.23333330000000002</v>
      </c>
      <c r="B286" s="103">
        <v>-4.3000000000000003E-2</v>
      </c>
      <c r="C286" s="103">
        <v>0.23333330000000002</v>
      </c>
      <c r="D286" s="103">
        <v>-0.56999999999999995</v>
      </c>
      <c r="E286" s="103">
        <v>0.23333330000000002</v>
      </c>
      <c r="F286" s="103">
        <v>0.53799999999999992</v>
      </c>
      <c r="H286" s="103">
        <v>0.23333330000000002</v>
      </c>
      <c r="I286" s="103">
        <v>-4.3000000000000003E-2</v>
      </c>
      <c r="J286" s="103">
        <v>0.23333330000000002</v>
      </c>
      <c r="K286" s="103">
        <v>-0.112</v>
      </c>
      <c r="L286" s="103">
        <v>0.23333330000000002</v>
      </c>
      <c r="M286" s="103">
        <v>0.86599999999999999</v>
      </c>
      <c r="O286" s="103">
        <v>0.23333330000000002</v>
      </c>
      <c r="P286" s="103">
        <v>4.4714271020387102E-2</v>
      </c>
      <c r="Q286" s="103">
        <v>0.23333330000000002</v>
      </c>
      <c r="R286" s="103">
        <v>10.796283621818199</v>
      </c>
      <c r="S286" s="103">
        <v>0.23333330000000002</v>
      </c>
      <c r="T286" s="103">
        <v>4.60510905659181</v>
      </c>
    </row>
    <row r="287" spans="1:20" s="103" customFormat="1" x14ac:dyDescent="0.25">
      <c r="A287" s="103">
        <v>0.23416670000000001</v>
      </c>
      <c r="B287" s="103">
        <v>-2.9000000000000001E-2</v>
      </c>
      <c r="C287" s="103">
        <v>0.23416670000000001</v>
      </c>
      <c r="D287" s="103">
        <v>-0.56999999999999995</v>
      </c>
      <c r="E287" s="103">
        <v>0.23416670000000001</v>
      </c>
      <c r="F287" s="103">
        <v>0.61699999999999999</v>
      </c>
      <c r="H287" s="103">
        <v>0.23416670000000001</v>
      </c>
      <c r="I287" s="103">
        <v>-2.9000000000000001E-2</v>
      </c>
      <c r="J287" s="103">
        <v>0.23416670000000001</v>
      </c>
      <c r="K287" s="103">
        <v>-8.8999999999999996E-2</v>
      </c>
      <c r="L287" s="103">
        <v>0.23416670000000001</v>
      </c>
      <c r="M287" s="103">
        <v>1.9239999999999999</v>
      </c>
      <c r="O287" s="103">
        <v>0.23416670000000001</v>
      </c>
      <c r="P287" s="103">
        <v>4.0000008571440995E-2</v>
      </c>
      <c r="Q287" s="103">
        <v>0.23416670000000001</v>
      </c>
      <c r="R287" s="103">
        <v>10.641898196363599</v>
      </c>
      <c r="S287" s="103">
        <v>0.23416670000000001</v>
      </c>
      <c r="T287" s="103">
        <v>3.42422083903908</v>
      </c>
    </row>
    <row r="288" spans="1:20" s="103" customFormat="1" x14ac:dyDescent="0.25">
      <c r="A288" s="103">
        <v>0.23500000000000001</v>
      </c>
      <c r="B288" s="103">
        <v>-1.7000000000000001E-2</v>
      </c>
      <c r="C288" s="103">
        <v>0.23500000000000001</v>
      </c>
      <c r="D288" s="103">
        <v>-0.56700000000000006</v>
      </c>
      <c r="E288" s="103">
        <v>0.23500000000000001</v>
      </c>
      <c r="F288" s="103">
        <v>0.75800000000000001</v>
      </c>
      <c r="H288" s="103">
        <v>0.23500000000000001</v>
      </c>
      <c r="I288" s="103">
        <v>-1.7000000000000001E-2</v>
      </c>
      <c r="J288" s="103">
        <v>0.23500000000000001</v>
      </c>
      <c r="K288" s="103">
        <v>-7.3999999999999996E-2</v>
      </c>
      <c r="L288" s="103">
        <v>0.23500000000000001</v>
      </c>
      <c r="M288" s="103">
        <v>3.839</v>
      </c>
      <c r="O288" s="103">
        <v>0.23500000000000001</v>
      </c>
      <c r="P288" s="103">
        <v>3.4285711836731299E-2</v>
      </c>
      <c r="Q288" s="103">
        <v>0.23500000000000001</v>
      </c>
      <c r="R288" s="103">
        <v>10.353545454545401</v>
      </c>
      <c r="S288" s="103">
        <v>0.23500000000000001</v>
      </c>
      <c r="T288" s="103">
        <v>2.2843876836674899</v>
      </c>
    </row>
    <row r="289" spans="1:20" s="103" customFormat="1" x14ac:dyDescent="0.25">
      <c r="A289" s="103">
        <v>0.2358333</v>
      </c>
      <c r="B289" s="103">
        <v>-9.0000000000000011E-3</v>
      </c>
      <c r="C289" s="103">
        <v>0.2358333</v>
      </c>
      <c r="D289" s="103">
        <v>-0.55599999999999994</v>
      </c>
      <c r="E289" s="103">
        <v>0.2358333</v>
      </c>
      <c r="F289" s="103">
        <v>1.006</v>
      </c>
      <c r="H289" s="103">
        <v>0.2358333</v>
      </c>
      <c r="I289" s="103">
        <v>-9.0000000000000011E-3</v>
      </c>
      <c r="J289" s="103">
        <v>0.2358333</v>
      </c>
      <c r="K289" s="103">
        <v>-7.2999999999999995E-2</v>
      </c>
      <c r="L289" s="103">
        <v>0.2358333</v>
      </c>
      <c r="M289" s="103">
        <v>7.0970000000000004</v>
      </c>
      <c r="O289" s="103">
        <v>0.2358333</v>
      </c>
      <c r="P289" s="103">
        <v>2.6571415102021299E-2</v>
      </c>
      <c r="Q289" s="103">
        <v>0.2358333</v>
      </c>
      <c r="R289" s="103">
        <v>9.9421927127272696</v>
      </c>
      <c r="S289" s="103">
        <v>0.2358333</v>
      </c>
      <c r="T289" s="103">
        <v>1.2495545282959</v>
      </c>
    </row>
    <row r="290" spans="1:20" s="103" customFormat="1" x14ac:dyDescent="0.25">
      <c r="A290" s="103">
        <v>0.23666670000000001</v>
      </c>
      <c r="B290" s="103">
        <v>-7.0000000000000001E-3</v>
      </c>
      <c r="C290" s="103">
        <v>0.23666670000000001</v>
      </c>
      <c r="D290" s="103">
        <v>-0.53700000000000003</v>
      </c>
      <c r="E290" s="103">
        <v>0.23666670000000001</v>
      </c>
      <c r="F290" s="103">
        <v>1.456</v>
      </c>
      <c r="H290" s="103">
        <v>0.23666670000000001</v>
      </c>
      <c r="I290" s="103">
        <v>-7.0000000000000001E-3</v>
      </c>
      <c r="J290" s="103">
        <v>0.23666670000000001</v>
      </c>
      <c r="K290" s="103">
        <v>-7.9000000000000001E-2</v>
      </c>
      <c r="L290" s="103">
        <v>0.23666670000000001</v>
      </c>
      <c r="M290" s="103">
        <v>12.267999999999999</v>
      </c>
      <c r="O290" s="103">
        <v>0.23666670000000001</v>
      </c>
      <c r="P290" s="103">
        <v>1.88571526530752E-2</v>
      </c>
      <c r="Q290" s="103">
        <v>0.23666670000000001</v>
      </c>
      <c r="R290" s="103">
        <v>9.4258072872727201</v>
      </c>
      <c r="S290" s="103">
        <v>0.23666670000000001</v>
      </c>
      <c r="T290" s="103">
        <v>0.42166631074317501</v>
      </c>
    </row>
    <row r="291" spans="1:20" s="103" customFormat="1" x14ac:dyDescent="0.25">
      <c r="A291" s="103">
        <v>0.23749999999999999</v>
      </c>
      <c r="B291" s="103">
        <v>-5.0000000000000001E-3</v>
      </c>
      <c r="C291" s="103">
        <v>0.23749999999999999</v>
      </c>
      <c r="D291" s="103">
        <v>-0.51</v>
      </c>
      <c r="E291" s="103">
        <v>0.23749999999999999</v>
      </c>
      <c r="F291" s="103">
        <v>2.258</v>
      </c>
      <c r="H291" s="103">
        <v>0.23749999999999999</v>
      </c>
      <c r="I291" s="103">
        <v>-5.0000000000000001E-3</v>
      </c>
      <c r="J291" s="103">
        <v>0.23749999999999999</v>
      </c>
      <c r="K291" s="103">
        <v>-9.1999999999999998E-2</v>
      </c>
      <c r="L291" s="103">
        <v>0.23749999999999999</v>
      </c>
      <c r="M291" s="103">
        <v>19.893000000000001</v>
      </c>
      <c r="O291" s="103">
        <v>0.23749999999999999</v>
      </c>
      <c r="P291" s="103">
        <v>1.3142855918365099E-2</v>
      </c>
      <c r="Q291" s="103">
        <v>0.23749999999999999</v>
      </c>
      <c r="R291" s="103">
        <v>8.8224545454545389</v>
      </c>
      <c r="S291" s="103">
        <v>0.23749999999999999</v>
      </c>
      <c r="T291" s="103">
        <v>-5.5166844628411198E-2</v>
      </c>
    </row>
    <row r="292" spans="1:20" s="103" customFormat="1" x14ac:dyDescent="0.25">
      <c r="A292" s="103">
        <v>0.2383333</v>
      </c>
      <c r="B292" s="103">
        <v>4.0000000000000001E-3</v>
      </c>
      <c r="C292" s="103">
        <v>0.2383333</v>
      </c>
      <c r="D292" s="103">
        <v>-0.48500000000000004</v>
      </c>
      <c r="E292" s="103">
        <v>0.2383333</v>
      </c>
      <c r="F292" s="103">
        <v>3.625</v>
      </c>
      <c r="H292" s="103">
        <v>0.2383333</v>
      </c>
      <c r="I292" s="103">
        <v>4.0000000000000001E-3</v>
      </c>
      <c r="J292" s="103">
        <v>0.2383333</v>
      </c>
      <c r="K292" s="103">
        <v>-0.108</v>
      </c>
      <c r="L292" s="103">
        <v>0.2383333</v>
      </c>
      <c r="M292" s="103">
        <v>30.326999999999998</v>
      </c>
      <c r="O292" s="103">
        <v>0.2383333</v>
      </c>
      <c r="P292" s="103">
        <v>8.4285591836559693E-3</v>
      </c>
      <c r="Q292" s="103">
        <v>0.2383333</v>
      </c>
      <c r="R292" s="103">
        <v>8.1541018036363599</v>
      </c>
      <c r="S292" s="103">
        <v>0.2383333</v>
      </c>
      <c r="T292" s="103">
        <v>0</v>
      </c>
    </row>
    <row r="293" spans="1:20" s="103" customFormat="1" x14ac:dyDescent="0.25">
      <c r="A293" s="103">
        <v>0.23916670000000001</v>
      </c>
      <c r="B293" s="103">
        <v>1.5000000000000001E-2</v>
      </c>
      <c r="C293" s="103">
        <v>0.23916670000000001</v>
      </c>
      <c r="D293" s="103">
        <v>-0.46299999999999997</v>
      </c>
      <c r="E293" s="103">
        <v>0.23916670000000001</v>
      </c>
      <c r="F293" s="103">
        <v>5.8279999999999994</v>
      </c>
      <c r="H293" s="103">
        <v>0.23916670000000001</v>
      </c>
      <c r="I293" s="103">
        <v>1.5000000000000001E-2</v>
      </c>
      <c r="J293" s="103">
        <v>0.23916670000000001</v>
      </c>
      <c r="K293" s="103">
        <v>-0.12000000000000001</v>
      </c>
      <c r="L293" s="103">
        <v>0.23916670000000001</v>
      </c>
      <c r="M293" s="103">
        <v>43.58</v>
      </c>
      <c r="O293" s="103">
        <v>0.23916670000000001</v>
      </c>
      <c r="P293" s="103">
        <v>3.7142967347098699E-3</v>
      </c>
      <c r="Q293" s="103">
        <v>0.23916670000000001</v>
      </c>
      <c r="R293" s="103">
        <v>7.4397163781818199</v>
      </c>
      <c r="S293" s="103">
        <v>0.23916670000000001</v>
      </c>
      <c r="T293" s="103">
        <v>1.3398887796135801</v>
      </c>
    </row>
    <row r="294" spans="1:20" s="103" customFormat="1" x14ac:dyDescent="0.25">
      <c r="A294" s="103">
        <v>0.24</v>
      </c>
      <c r="B294" s="103">
        <v>2.5999999999999999E-2</v>
      </c>
      <c r="C294" s="103">
        <v>0.24</v>
      </c>
      <c r="D294" s="103">
        <v>-0.44600000000000001</v>
      </c>
      <c r="E294" s="103">
        <v>0.24</v>
      </c>
      <c r="F294" s="103">
        <v>9.19</v>
      </c>
      <c r="H294" s="103">
        <v>0.24</v>
      </c>
      <c r="I294" s="103">
        <v>2.5999999999999999E-2</v>
      </c>
      <c r="J294" s="103">
        <v>0.24</v>
      </c>
      <c r="K294" s="103">
        <v>-0.129</v>
      </c>
      <c r="L294" s="103">
        <v>0.24</v>
      </c>
      <c r="M294" s="103">
        <v>59.186999999999998</v>
      </c>
      <c r="O294" s="103">
        <v>0.24</v>
      </c>
      <c r="P294" s="103">
        <v>0</v>
      </c>
      <c r="Q294" s="103">
        <v>0.24</v>
      </c>
      <c r="R294" s="103">
        <v>6.6953636363636395</v>
      </c>
      <c r="S294" s="103">
        <v>0.24</v>
      </c>
      <c r="T294" s="103">
        <v>3.54176497358044</v>
      </c>
    </row>
    <row r="295" spans="1:20" s="103" customFormat="1" x14ac:dyDescent="0.25">
      <c r="A295" s="103">
        <v>0.24083329999999997</v>
      </c>
      <c r="B295" s="103">
        <v>3.3000000000000002E-2</v>
      </c>
      <c r="C295" s="103">
        <v>0.24083329999999997</v>
      </c>
      <c r="D295" s="103">
        <v>-0.432</v>
      </c>
      <c r="E295" s="103">
        <v>0.24083329999999997</v>
      </c>
      <c r="F295" s="103">
        <v>14.023000000000001</v>
      </c>
      <c r="H295" s="103">
        <v>0.24083329999999997</v>
      </c>
      <c r="I295" s="103">
        <v>3.3000000000000002E-2</v>
      </c>
      <c r="J295" s="103">
        <v>0.24083329999999997</v>
      </c>
      <c r="K295" s="103">
        <v>-0.13300000000000001</v>
      </c>
      <c r="L295" s="103">
        <v>0.24083329999999997</v>
      </c>
      <c r="M295" s="103">
        <v>76.202000000000012</v>
      </c>
      <c r="O295" s="103">
        <v>0.24083329999999997</v>
      </c>
      <c r="P295" s="103">
        <v>-6.7025975163214997E-3</v>
      </c>
      <c r="Q295" s="103">
        <v>0.24083329999999997</v>
      </c>
      <c r="R295" s="103">
        <v>5.9380108945454602</v>
      </c>
      <c r="S295" s="103">
        <v>0.24083329999999997</v>
      </c>
      <c r="T295" s="103">
        <v>6.6426411675473096</v>
      </c>
    </row>
    <row r="296" spans="1:20" s="103" customFormat="1" x14ac:dyDescent="0.25">
      <c r="A296" s="103">
        <v>0.24166669999999998</v>
      </c>
      <c r="B296" s="103">
        <v>3.4999999999999996E-2</v>
      </c>
      <c r="C296" s="103">
        <v>0.24166669999999998</v>
      </c>
      <c r="D296" s="103">
        <v>-0.41800000000000004</v>
      </c>
      <c r="E296" s="103">
        <v>0.24166669999999998</v>
      </c>
      <c r="F296" s="103">
        <v>20.558</v>
      </c>
      <c r="H296" s="103">
        <v>0.24166669999999998</v>
      </c>
      <c r="I296" s="103">
        <v>3.4999999999999996E-2</v>
      </c>
      <c r="J296" s="103">
        <v>0.24166669999999998</v>
      </c>
      <c r="K296" s="103">
        <v>-0.13699999999999998</v>
      </c>
      <c r="L296" s="103">
        <v>0.24166669999999998</v>
      </c>
      <c r="M296" s="103">
        <v>93.297000000000011</v>
      </c>
      <c r="O296" s="103">
        <v>0.24166669999999998</v>
      </c>
      <c r="P296" s="103">
        <v>-1.34055193573182E-2</v>
      </c>
      <c r="Q296" s="103">
        <v>0.24166669999999998</v>
      </c>
      <c r="R296" s="103">
        <v>5.1816254690909096</v>
      </c>
      <c r="S296" s="103">
        <v>0.24166669999999998</v>
      </c>
      <c r="T296" s="103">
        <v>10.5545299471609</v>
      </c>
    </row>
    <row r="297" spans="1:20" s="103" customFormat="1" x14ac:dyDescent="0.25">
      <c r="A297" s="103">
        <v>0.24249999999999999</v>
      </c>
      <c r="B297" s="103">
        <v>3.7999999999999999E-2</v>
      </c>
      <c r="C297" s="103">
        <v>0.24249999999999999</v>
      </c>
      <c r="D297" s="103">
        <v>-0.41100000000000003</v>
      </c>
      <c r="E297" s="103">
        <v>0.24249999999999999</v>
      </c>
      <c r="F297" s="103">
        <v>28.837999999999997</v>
      </c>
      <c r="H297" s="103">
        <v>0.24249999999999999</v>
      </c>
      <c r="I297" s="103">
        <v>3.7999999999999999E-2</v>
      </c>
      <c r="J297" s="103">
        <v>0.24249999999999999</v>
      </c>
      <c r="K297" s="103">
        <v>-0.13400000000000001</v>
      </c>
      <c r="L297" s="103">
        <v>0.24249999999999999</v>
      </c>
      <c r="M297" s="103">
        <v>109.002</v>
      </c>
      <c r="O297" s="103">
        <v>0.24249999999999999</v>
      </c>
      <c r="P297" s="103">
        <v>-1.6108116873639999E-2</v>
      </c>
      <c r="Q297" s="103">
        <v>0.24249999999999999</v>
      </c>
      <c r="R297" s="103">
        <v>4.4372727272727301</v>
      </c>
      <c r="S297" s="103">
        <v>0.24249999999999999</v>
      </c>
      <c r="T297" s="103">
        <v>15.0944061411278</v>
      </c>
    </row>
    <row r="298" spans="1:20" s="103" customFormat="1" x14ac:dyDescent="0.25">
      <c r="A298" s="103">
        <v>0.24333330000000003</v>
      </c>
      <c r="B298" s="103">
        <v>4.7E-2</v>
      </c>
      <c r="C298" s="103">
        <v>0.24333330000000003</v>
      </c>
      <c r="D298" s="103">
        <v>-0.40600000000000003</v>
      </c>
      <c r="E298" s="103">
        <v>0.24333330000000003</v>
      </c>
      <c r="F298" s="103">
        <v>38.684000000000005</v>
      </c>
      <c r="H298" s="103">
        <v>0.24333330000000003</v>
      </c>
      <c r="I298" s="103">
        <v>4.7E-2</v>
      </c>
      <c r="J298" s="103">
        <v>0.24333330000000003</v>
      </c>
      <c r="K298" s="103">
        <v>-0.12300000000000001</v>
      </c>
      <c r="L298" s="103">
        <v>0.24333330000000003</v>
      </c>
      <c r="M298" s="103">
        <v>121.96899999999999</v>
      </c>
      <c r="O298" s="103">
        <v>0.24333330000000003</v>
      </c>
      <c r="P298" s="103">
        <v>-1.3810714389961599E-2</v>
      </c>
      <c r="Q298" s="103">
        <v>0.24333330000000003</v>
      </c>
      <c r="R298" s="103">
        <v>3.7179199854545399</v>
      </c>
      <c r="S298" s="103">
        <v>0.24333330000000003</v>
      </c>
      <c r="T298" s="103">
        <v>20.049282335094599</v>
      </c>
    </row>
    <row r="299" spans="1:20" s="103" customFormat="1" x14ac:dyDescent="0.25">
      <c r="A299" s="103">
        <v>0.24416669999999999</v>
      </c>
      <c r="B299" s="103">
        <v>6.4999999999999988E-2</v>
      </c>
      <c r="C299" s="103">
        <v>0.24416669999999999</v>
      </c>
      <c r="D299" s="103">
        <v>-0.39500000000000002</v>
      </c>
      <c r="E299" s="103">
        <v>0.24416669999999999</v>
      </c>
      <c r="F299" s="103">
        <v>49.662999999999997</v>
      </c>
      <c r="H299" s="103">
        <v>0.24416669999999999</v>
      </c>
      <c r="I299" s="103">
        <v>6.4999999999999988E-2</v>
      </c>
      <c r="J299" s="103">
        <v>0.24416669999999999</v>
      </c>
      <c r="K299" s="103">
        <v>-9.8999999999999991E-2</v>
      </c>
      <c r="L299" s="103">
        <v>0.24416669999999999</v>
      </c>
      <c r="M299" s="103">
        <v>131.20499999999998</v>
      </c>
      <c r="O299" s="103">
        <v>0.24416669999999999</v>
      </c>
      <c r="P299" s="103">
        <v>-4.5136362309579296E-3</v>
      </c>
      <c r="Q299" s="103">
        <v>0.24416669999999999</v>
      </c>
      <c r="R299" s="103">
        <v>3.0305345600000102</v>
      </c>
      <c r="S299" s="103">
        <v>0.24416669999999999</v>
      </c>
      <c r="T299" s="103">
        <v>25.238171114708202</v>
      </c>
    </row>
    <row r="300" spans="1:20" s="103" customFormat="1" x14ac:dyDescent="0.25">
      <c r="A300" s="103">
        <v>0.24500000000000002</v>
      </c>
      <c r="B300" s="103">
        <v>8.3000000000000004E-2</v>
      </c>
      <c r="C300" s="103">
        <v>0.24500000000000002</v>
      </c>
      <c r="D300" s="103">
        <v>-0.37</v>
      </c>
      <c r="E300" s="103">
        <v>0.24500000000000002</v>
      </c>
      <c r="F300" s="103">
        <v>61.129999999999995</v>
      </c>
      <c r="H300" s="103">
        <v>0.24500000000000002</v>
      </c>
      <c r="I300" s="103">
        <v>8.3000000000000004E-2</v>
      </c>
      <c r="J300" s="103">
        <v>0.24500000000000002</v>
      </c>
      <c r="K300" s="103">
        <v>-5.8999999999999997E-2</v>
      </c>
      <c r="L300" s="103">
        <v>0.24500000000000002</v>
      </c>
      <c r="M300" s="103">
        <v>136.21199999999999</v>
      </c>
      <c r="O300" s="103">
        <v>0.24500000000000002</v>
      </c>
      <c r="P300" s="103">
        <v>8.78376625272018E-3</v>
      </c>
      <c r="Q300" s="103">
        <v>0.24500000000000002</v>
      </c>
      <c r="R300" s="103">
        <v>2.3831818181818099</v>
      </c>
      <c r="S300" s="103">
        <v>0.24500000000000002</v>
      </c>
      <c r="T300" s="103">
        <v>30.5320473086751</v>
      </c>
    </row>
    <row r="301" spans="1:20" s="103" customFormat="1" x14ac:dyDescent="0.25">
      <c r="A301" s="103">
        <v>0.2458333</v>
      </c>
      <c r="B301" s="103">
        <v>9.8000000000000004E-2</v>
      </c>
      <c r="C301" s="103">
        <v>0.2458333</v>
      </c>
      <c r="D301" s="103">
        <v>-0.33700000000000002</v>
      </c>
      <c r="E301" s="103">
        <v>0.2458333</v>
      </c>
      <c r="F301" s="103">
        <v>72.322999999999993</v>
      </c>
      <c r="H301" s="103">
        <v>0.2458333</v>
      </c>
      <c r="I301" s="103">
        <v>9.8000000000000004E-2</v>
      </c>
      <c r="J301" s="103">
        <v>0.2458333</v>
      </c>
      <c r="K301" s="103">
        <v>9.0000000000000011E-3</v>
      </c>
      <c r="L301" s="103">
        <v>0.2458333</v>
      </c>
      <c r="M301" s="103">
        <v>137</v>
      </c>
      <c r="O301" s="103">
        <v>0.2458333</v>
      </c>
      <c r="P301" s="103">
        <v>2.5081168736398301E-2</v>
      </c>
      <c r="Q301" s="103">
        <v>0.2458333</v>
      </c>
      <c r="R301" s="103">
        <v>1.7808290763636301</v>
      </c>
      <c r="S301" s="103">
        <v>0.2458333</v>
      </c>
      <c r="T301" s="103">
        <v>35.839923502642002</v>
      </c>
    </row>
    <row r="302" spans="1:20" s="103" customFormat="1" x14ac:dyDescent="0.25">
      <c r="A302" s="103">
        <v>0.24666670000000002</v>
      </c>
      <c r="B302" s="103">
        <v>0.11299999999999999</v>
      </c>
      <c r="C302" s="103">
        <v>0.24666670000000002</v>
      </c>
      <c r="D302" s="103">
        <v>-0.314</v>
      </c>
      <c r="E302" s="103">
        <v>0.24666670000000002</v>
      </c>
      <c r="F302" s="103">
        <v>82.475999999999999</v>
      </c>
      <c r="H302" s="103">
        <v>0.24666670000000002</v>
      </c>
      <c r="I302" s="103">
        <v>0.11299999999999999</v>
      </c>
      <c r="J302" s="103">
        <v>0.24666670000000002</v>
      </c>
      <c r="K302" s="103">
        <v>0.122</v>
      </c>
      <c r="L302" s="103">
        <v>0.24666670000000002</v>
      </c>
      <c r="M302" s="103">
        <v>134</v>
      </c>
      <c r="O302" s="103">
        <v>0.24666670000000002</v>
      </c>
      <c r="P302" s="103">
        <v>4.7378246895401994E-2</v>
      </c>
      <c r="Q302" s="103">
        <v>0.24666670000000002</v>
      </c>
      <c r="R302" s="103">
        <v>1.2314436509090898</v>
      </c>
      <c r="S302" s="103">
        <v>0.24666670000000002</v>
      </c>
      <c r="T302" s="103">
        <v>41.077812282255501</v>
      </c>
    </row>
    <row r="303" spans="1:20" s="103" customFormat="1" x14ac:dyDescent="0.25">
      <c r="A303" s="103">
        <v>0.2475</v>
      </c>
      <c r="B303" s="103">
        <v>0.13400000000000001</v>
      </c>
      <c r="C303" s="103">
        <v>0.2475</v>
      </c>
      <c r="D303" s="103">
        <v>-0.29899999999999999</v>
      </c>
      <c r="E303" s="103">
        <v>0.2475</v>
      </c>
      <c r="F303" s="103">
        <v>90.944999999999993</v>
      </c>
      <c r="H303" s="103">
        <v>0.2475</v>
      </c>
      <c r="I303" s="103">
        <v>0.13400000000000001</v>
      </c>
      <c r="J303" s="103">
        <v>0.2475</v>
      </c>
      <c r="K303" s="103">
        <v>0.317</v>
      </c>
      <c r="L303" s="103">
        <v>0.2475</v>
      </c>
      <c r="M303" s="103">
        <v>127.92100000000001</v>
      </c>
      <c r="O303" s="103">
        <v>0.2475</v>
      </c>
      <c r="P303" s="103">
        <v>7.3675649379080499E-2</v>
      </c>
      <c r="Q303" s="103">
        <v>0.2475</v>
      </c>
      <c r="R303" s="103">
        <v>0.74609090909090503</v>
      </c>
      <c r="S303" s="103">
        <v>0.2475</v>
      </c>
      <c r="T303" s="103">
        <v>46.141688476222399</v>
      </c>
    </row>
    <row r="304" spans="1:20" s="103" customFormat="1" x14ac:dyDescent="0.25">
      <c r="A304" s="103">
        <v>0.24833330000000001</v>
      </c>
      <c r="B304" s="103">
        <v>0.155</v>
      </c>
      <c r="C304" s="103">
        <v>0.24833330000000001</v>
      </c>
      <c r="D304" s="103">
        <v>-0.28499999999999998</v>
      </c>
      <c r="E304" s="103">
        <v>0.24833330000000001</v>
      </c>
      <c r="F304" s="103">
        <v>97.281000000000006</v>
      </c>
      <c r="H304" s="103">
        <v>0.24833330000000001</v>
      </c>
      <c r="I304" s="103">
        <v>0.155</v>
      </c>
      <c r="J304" s="103">
        <v>0.24833330000000001</v>
      </c>
      <c r="K304" s="103">
        <v>0.65300000000000002</v>
      </c>
      <c r="L304" s="103">
        <v>0.24833330000000001</v>
      </c>
      <c r="M304" s="103">
        <v>119.59699999999999</v>
      </c>
      <c r="O304" s="103">
        <v>0.24833330000000001</v>
      </c>
      <c r="P304" s="103">
        <v>0.104973051862758</v>
      </c>
      <c r="Q304" s="103">
        <v>0.24833330000000001</v>
      </c>
      <c r="R304" s="103">
        <v>0.34273816727272599</v>
      </c>
      <c r="S304" s="103">
        <v>0.24833330000000001</v>
      </c>
      <c r="T304" s="103">
        <v>50.910564670189295</v>
      </c>
    </row>
    <row r="305" spans="1:20" s="103" customFormat="1" x14ac:dyDescent="0.25">
      <c r="A305" s="103">
        <v>0.24916670000000002</v>
      </c>
      <c r="B305" s="103">
        <v>0.17300000000000001</v>
      </c>
      <c r="C305" s="103">
        <v>0.24916670000000002</v>
      </c>
      <c r="D305" s="103">
        <v>-0.26200000000000001</v>
      </c>
      <c r="E305" s="103">
        <v>0.24916670000000002</v>
      </c>
      <c r="F305" s="103">
        <v>101.26599999999999</v>
      </c>
      <c r="H305" s="103">
        <v>0.24916670000000002</v>
      </c>
      <c r="I305" s="103">
        <v>0.17300000000000001</v>
      </c>
      <c r="J305" s="103">
        <v>0.24916670000000002</v>
      </c>
      <c r="K305" s="103">
        <v>1.2310000000000001</v>
      </c>
      <c r="L305" s="103">
        <v>0.24916670000000002</v>
      </c>
      <c r="M305" s="103">
        <v>109.863</v>
      </c>
      <c r="O305" s="103">
        <v>0.24916670000000002</v>
      </c>
      <c r="P305" s="103">
        <v>0.138270130021762</v>
      </c>
      <c r="Q305" s="103">
        <v>0.24916670000000002</v>
      </c>
      <c r="R305" s="103">
        <v>6.2352741818178001E-2</v>
      </c>
      <c r="S305" s="103">
        <v>0.24916670000000002</v>
      </c>
      <c r="T305" s="103">
        <v>55.2554534498029</v>
      </c>
    </row>
    <row r="306" spans="1:20" s="103" customFormat="1" x14ac:dyDescent="0.25">
      <c r="A306" s="103">
        <v>0.25</v>
      </c>
      <c r="B306" s="103">
        <v>0.184</v>
      </c>
      <c r="C306" s="103">
        <v>0.25</v>
      </c>
      <c r="D306" s="103">
        <v>-0.22800000000000001</v>
      </c>
      <c r="E306" s="103">
        <v>0.25</v>
      </c>
      <c r="F306" s="103">
        <v>102.91</v>
      </c>
      <c r="H306" s="103">
        <v>0.25</v>
      </c>
      <c r="I306" s="103">
        <v>0.184</v>
      </c>
      <c r="J306" s="103">
        <v>0.25</v>
      </c>
      <c r="K306" s="103">
        <v>2.2109999999999999</v>
      </c>
      <c r="L306" s="103">
        <v>0.25</v>
      </c>
      <c r="M306" s="103">
        <v>99.457000000000008</v>
      </c>
      <c r="O306" s="103">
        <v>0.25</v>
      </c>
      <c r="P306" s="103">
        <v>0.16956753250544099</v>
      </c>
      <c r="Q306" s="103">
        <v>0.25</v>
      </c>
      <c r="R306" s="103">
        <v>0</v>
      </c>
      <c r="S306" s="103">
        <v>0.25</v>
      </c>
      <c r="T306" s="103">
        <v>59.067329643769696</v>
      </c>
    </row>
    <row r="307" spans="1:20" s="103" customFormat="1" x14ac:dyDescent="0.25">
      <c r="A307" s="103">
        <v>0.25083329999999998</v>
      </c>
      <c r="B307" s="103">
        <v>0.19</v>
      </c>
      <c r="C307" s="103">
        <v>0.25083329999999998</v>
      </c>
      <c r="D307" s="103">
        <v>-0.17899999999999999</v>
      </c>
      <c r="E307" s="103">
        <v>0.25083329999999998</v>
      </c>
      <c r="F307" s="103">
        <v>102.40299999999999</v>
      </c>
      <c r="H307" s="103">
        <v>0.25083329999999998</v>
      </c>
      <c r="I307" s="103">
        <v>0.19</v>
      </c>
      <c r="J307" s="103">
        <v>0.25083329999999998</v>
      </c>
      <c r="K307" s="103">
        <v>3.83</v>
      </c>
      <c r="L307" s="103">
        <v>0.25083329999999998</v>
      </c>
      <c r="M307" s="103">
        <v>88.983000000000004</v>
      </c>
      <c r="O307" s="103">
        <v>0.25083329999999998</v>
      </c>
      <c r="P307" s="103">
        <v>0.194864934989119</v>
      </c>
      <c r="Q307" s="103">
        <v>0.25083329999999998</v>
      </c>
      <c r="R307" s="103">
        <v>0.61756547478260992</v>
      </c>
      <c r="S307" s="103">
        <v>0.25083329999999998</v>
      </c>
      <c r="T307" s="103">
        <v>62.262205837736602</v>
      </c>
    </row>
    <row r="308" spans="1:20" s="103" customFormat="1" x14ac:dyDescent="0.25">
      <c r="A308" s="103">
        <v>0.25166670000000002</v>
      </c>
      <c r="B308" s="103">
        <v>0.188</v>
      </c>
      <c r="C308" s="103">
        <v>0.25166670000000002</v>
      </c>
      <c r="D308" s="103">
        <v>-9.2999999999999999E-2</v>
      </c>
      <c r="E308" s="103">
        <v>0.25166670000000002</v>
      </c>
      <c r="F308" s="103">
        <v>100.063</v>
      </c>
      <c r="H308" s="103">
        <v>0.25166670000000002</v>
      </c>
      <c r="I308" s="103">
        <v>0.188</v>
      </c>
      <c r="J308" s="103">
        <v>0.25166670000000002</v>
      </c>
      <c r="K308" s="103">
        <v>6.4140000000000006</v>
      </c>
      <c r="L308" s="103">
        <v>0.25166670000000002</v>
      </c>
      <c r="M308" s="103">
        <v>78.888000000000005</v>
      </c>
      <c r="O308" s="103">
        <v>0.25166670000000002</v>
      </c>
      <c r="P308" s="103">
        <v>0.215162013148122</v>
      </c>
      <c r="Q308" s="103">
        <v>0.25166670000000002</v>
      </c>
      <c r="R308" s="103">
        <v>1.98613017739131</v>
      </c>
      <c r="S308" s="103">
        <v>0.25166670000000002</v>
      </c>
      <c r="T308" s="103">
        <v>64.792094617350187</v>
      </c>
    </row>
    <row r="309" spans="1:20" s="103" customFormat="1" x14ac:dyDescent="0.25">
      <c r="A309" s="103">
        <v>0.2525</v>
      </c>
      <c r="B309" s="103">
        <v>0.17799999999999999</v>
      </c>
      <c r="C309" s="103">
        <v>0.2525</v>
      </c>
      <c r="D309" s="103">
        <v>6.6000000000000003E-2</v>
      </c>
      <c r="E309" s="103">
        <v>0.2525</v>
      </c>
      <c r="F309" s="103">
        <v>96.275000000000006</v>
      </c>
      <c r="H309" s="103">
        <v>0.2525</v>
      </c>
      <c r="I309" s="103">
        <v>0.17799999999999999</v>
      </c>
      <c r="J309" s="103">
        <v>0.2525</v>
      </c>
      <c r="K309" s="103">
        <v>10.331</v>
      </c>
      <c r="L309" s="103">
        <v>0.2525</v>
      </c>
      <c r="M309" s="103">
        <v>69.477000000000004</v>
      </c>
      <c r="O309" s="103">
        <v>0.2525</v>
      </c>
      <c r="P309" s="103">
        <v>0.228459415631801</v>
      </c>
      <c r="Q309" s="103">
        <v>0.2525</v>
      </c>
      <c r="R309" s="103">
        <v>4.5476956521739105</v>
      </c>
      <c r="S309" s="103">
        <v>0.2525</v>
      </c>
      <c r="T309" s="103">
        <v>66.648970811317</v>
      </c>
    </row>
    <row r="310" spans="1:20" s="103" customFormat="1" x14ac:dyDescent="0.25">
      <c r="A310" s="103">
        <v>0.25333329999999998</v>
      </c>
      <c r="B310" s="103">
        <v>0.16699999999999998</v>
      </c>
      <c r="C310" s="103">
        <v>0.25333329999999998</v>
      </c>
      <c r="D310" s="103">
        <v>0.35799999999999998</v>
      </c>
      <c r="E310" s="103">
        <v>0.25333329999999998</v>
      </c>
      <c r="F310" s="103">
        <v>91.433999999999997</v>
      </c>
      <c r="H310" s="103">
        <v>0.25333329999999998</v>
      </c>
      <c r="I310" s="103">
        <v>0.16699999999999998</v>
      </c>
      <c r="J310" s="103">
        <v>0.25333329999999998</v>
      </c>
      <c r="K310" s="103">
        <v>15.927</v>
      </c>
      <c r="L310" s="103">
        <v>0.25333329999999998</v>
      </c>
      <c r="M310" s="103">
        <v>60.922999999999995</v>
      </c>
      <c r="O310" s="103">
        <v>0.25333329999999998</v>
      </c>
      <c r="P310" s="103">
        <v>0.237756818115479</v>
      </c>
      <c r="Q310" s="103">
        <v>0.25333329999999998</v>
      </c>
      <c r="R310" s="103">
        <v>8.7042611269565189</v>
      </c>
      <c r="S310" s="103">
        <v>0.25333329999999998</v>
      </c>
      <c r="T310" s="103">
        <v>67.857847005283901</v>
      </c>
    </row>
    <row r="311" spans="1:20" s="103" customFormat="1" x14ac:dyDescent="0.25">
      <c r="A311" s="103">
        <v>0.25416669999999997</v>
      </c>
      <c r="B311" s="103">
        <v>0.159</v>
      </c>
      <c r="C311" s="103">
        <v>0.25416669999999997</v>
      </c>
      <c r="D311" s="103">
        <v>0.86099999999999999</v>
      </c>
      <c r="E311" s="103">
        <v>0.25416669999999997</v>
      </c>
      <c r="F311" s="103">
        <v>85.916999999999987</v>
      </c>
      <c r="H311" s="103">
        <v>0.25416669999999997</v>
      </c>
      <c r="I311" s="103">
        <v>0.159</v>
      </c>
      <c r="J311" s="103">
        <v>0.25416669999999997</v>
      </c>
      <c r="K311" s="103">
        <v>23.411000000000001</v>
      </c>
      <c r="L311" s="103">
        <v>0.25416669999999997</v>
      </c>
      <c r="M311" s="103">
        <v>53.296999999999997</v>
      </c>
      <c r="O311" s="103">
        <v>0.25416669999999997</v>
      </c>
      <c r="P311" s="103">
        <v>0.24405389627448201</v>
      </c>
      <c r="Q311" s="103">
        <v>0.25416669999999997</v>
      </c>
      <c r="R311" s="103">
        <v>14.6118258295652</v>
      </c>
      <c r="S311" s="103">
        <v>0.25416669999999997</v>
      </c>
      <c r="T311" s="103">
        <v>68.467735784897499</v>
      </c>
    </row>
    <row r="312" spans="1:20" s="103" customFormat="1" x14ac:dyDescent="0.25">
      <c r="A312" s="103">
        <v>0.255</v>
      </c>
      <c r="B312" s="103">
        <v>0.153</v>
      </c>
      <c r="C312" s="103">
        <v>0.255</v>
      </c>
      <c r="D312" s="103">
        <v>1.6850000000000001</v>
      </c>
      <c r="E312" s="103">
        <v>0.255</v>
      </c>
      <c r="F312" s="103">
        <v>80.051999999999992</v>
      </c>
      <c r="H312" s="103">
        <v>0.255</v>
      </c>
      <c r="I312" s="103">
        <v>0.153</v>
      </c>
      <c r="J312" s="103">
        <v>0.255</v>
      </c>
      <c r="K312" s="103">
        <v>32.751000000000005</v>
      </c>
      <c r="L312" s="103">
        <v>0.255</v>
      </c>
      <c r="M312" s="103">
        <v>46.600999999999999</v>
      </c>
      <c r="O312" s="103">
        <v>0.255</v>
      </c>
      <c r="P312" s="103">
        <v>0.24735129875816098</v>
      </c>
      <c r="Q312" s="103">
        <v>0.255</v>
      </c>
      <c r="R312" s="103">
        <v>22.0523913043478</v>
      </c>
      <c r="S312" s="103">
        <v>0.255</v>
      </c>
      <c r="T312" s="103">
        <v>68.543611978864391</v>
      </c>
    </row>
    <row r="313" spans="1:20" s="103" customFormat="1" x14ac:dyDescent="0.25">
      <c r="A313" s="103">
        <v>0.25583330000000004</v>
      </c>
      <c r="B313" s="103">
        <v>0.14499999999999999</v>
      </c>
      <c r="C313" s="103">
        <v>0.25583330000000004</v>
      </c>
      <c r="D313" s="103">
        <v>2.9630000000000001</v>
      </c>
      <c r="E313" s="103">
        <v>0.25583330000000004</v>
      </c>
      <c r="F313" s="103">
        <v>74.103999999999999</v>
      </c>
      <c r="H313" s="103">
        <v>0.25583330000000004</v>
      </c>
      <c r="I313" s="103">
        <v>0.14499999999999999</v>
      </c>
      <c r="J313" s="103">
        <v>0.25583330000000004</v>
      </c>
      <c r="K313" s="103">
        <v>43.609000000000002</v>
      </c>
      <c r="L313" s="103">
        <v>0.25583330000000004</v>
      </c>
      <c r="M313" s="103">
        <v>40.798000000000002</v>
      </c>
      <c r="O313" s="103">
        <v>0.25583330000000004</v>
      </c>
      <c r="P313" s="103">
        <v>0.24664870124183899</v>
      </c>
      <c r="Q313" s="103">
        <v>0.25583330000000004</v>
      </c>
      <c r="R313" s="103">
        <v>30.468956779130401</v>
      </c>
      <c r="S313" s="103">
        <v>0.25583330000000004</v>
      </c>
      <c r="T313" s="103">
        <v>68.158488172831198</v>
      </c>
    </row>
    <row r="314" spans="1:20" s="103" customFormat="1" x14ac:dyDescent="0.25">
      <c r="A314" s="103">
        <v>0.25666669999999997</v>
      </c>
      <c r="B314" s="103">
        <v>0.13500000000000001</v>
      </c>
      <c r="C314" s="103">
        <v>0.25666669999999997</v>
      </c>
      <c r="D314" s="103">
        <v>4.8410000000000002</v>
      </c>
      <c r="E314" s="103">
        <v>0.25666669999999997</v>
      </c>
      <c r="F314" s="103">
        <v>68.277000000000001</v>
      </c>
      <c r="H314" s="103">
        <v>0.25666669999999997</v>
      </c>
      <c r="I314" s="103">
        <v>0.13500000000000001</v>
      </c>
      <c r="J314" s="103">
        <v>0.25666669999999997</v>
      </c>
      <c r="K314" s="103">
        <v>55.341000000000001</v>
      </c>
      <c r="L314" s="103">
        <v>0.25666669999999997</v>
      </c>
      <c r="M314" s="103">
        <v>35.83</v>
      </c>
      <c r="O314" s="103">
        <v>0.25666669999999997</v>
      </c>
      <c r="P314" s="103">
        <v>0.241945779400842</v>
      </c>
      <c r="Q314" s="103">
        <v>0.25666669999999997</v>
      </c>
      <c r="R314" s="103">
        <v>39.145521481739102</v>
      </c>
      <c r="S314" s="103">
        <v>0.25666669999999997</v>
      </c>
      <c r="T314" s="103">
        <v>67.389376952444806</v>
      </c>
    </row>
    <row r="315" spans="1:20" s="103" customFormat="1" x14ac:dyDescent="0.25">
      <c r="A315" s="103">
        <v>0.25750000000000001</v>
      </c>
      <c r="B315" s="103">
        <v>0.124</v>
      </c>
      <c r="C315" s="103">
        <v>0.25750000000000001</v>
      </c>
      <c r="D315" s="103">
        <v>7.4609999999999994</v>
      </c>
      <c r="E315" s="103">
        <v>0.25750000000000001</v>
      </c>
      <c r="F315" s="103">
        <v>62.715000000000003</v>
      </c>
      <c r="H315" s="103">
        <v>0.25750000000000001</v>
      </c>
      <c r="I315" s="103">
        <v>0.124</v>
      </c>
      <c r="J315" s="103">
        <v>0.25750000000000001</v>
      </c>
      <c r="K315" s="103">
        <v>67.072999999999993</v>
      </c>
      <c r="L315" s="103">
        <v>0.25750000000000001</v>
      </c>
      <c r="M315" s="103">
        <v>31.616</v>
      </c>
      <c r="O315" s="103">
        <v>0.25750000000000001</v>
      </c>
      <c r="P315" s="103">
        <v>0.23124318188452098</v>
      </c>
      <c r="Q315" s="103">
        <v>0.25750000000000001</v>
      </c>
      <c r="R315" s="103">
        <v>47.415086956521698</v>
      </c>
      <c r="S315" s="103">
        <v>0.25750000000000001</v>
      </c>
      <c r="T315" s="103">
        <v>66.302253146411687</v>
      </c>
    </row>
    <row r="316" spans="1:20" s="103" customFormat="1" x14ac:dyDescent="0.25">
      <c r="A316" s="103">
        <v>0.25833329999999999</v>
      </c>
      <c r="B316" s="103">
        <v>0.108</v>
      </c>
      <c r="C316" s="103">
        <v>0.25833329999999999</v>
      </c>
      <c r="D316" s="103">
        <v>10.932</v>
      </c>
      <c r="E316" s="103">
        <v>0.25833329999999999</v>
      </c>
      <c r="F316" s="103">
        <v>57.509</v>
      </c>
      <c r="H316" s="103">
        <v>0.25833329999999999</v>
      </c>
      <c r="I316" s="103">
        <v>0.108</v>
      </c>
      <c r="J316" s="103">
        <v>0.25833329999999999</v>
      </c>
      <c r="K316" s="103">
        <v>77.835999999999999</v>
      </c>
      <c r="L316" s="103">
        <v>0.25833329999999999</v>
      </c>
      <c r="M316" s="103">
        <v>28.061</v>
      </c>
      <c r="O316" s="103">
        <v>0.25833329999999999</v>
      </c>
      <c r="P316" s="103">
        <v>0.21454058436819901</v>
      </c>
      <c r="Q316" s="103">
        <v>0.25833329999999999</v>
      </c>
      <c r="R316" s="103">
        <v>54.788652431304399</v>
      </c>
      <c r="S316" s="103">
        <v>0.25833329999999999</v>
      </c>
      <c r="T316" s="103">
        <v>64.957129340378501</v>
      </c>
    </row>
    <row r="317" spans="1:20" s="103" customFormat="1" x14ac:dyDescent="0.25">
      <c r="A317" s="103">
        <v>0.25916670000000003</v>
      </c>
      <c r="B317" s="103">
        <v>8.8999999999999996E-2</v>
      </c>
      <c r="C317" s="103">
        <v>0.25916670000000003</v>
      </c>
      <c r="D317" s="103">
        <v>15.296000000000001</v>
      </c>
      <c r="E317" s="103">
        <v>0.25916670000000003</v>
      </c>
      <c r="F317" s="103">
        <v>52.713000000000001</v>
      </c>
      <c r="H317" s="103">
        <v>0.25916670000000003</v>
      </c>
      <c r="I317" s="103">
        <v>8.8999999999999996E-2</v>
      </c>
      <c r="J317" s="103">
        <v>0.25916670000000003</v>
      </c>
      <c r="K317" s="103">
        <v>86.736999999999995</v>
      </c>
      <c r="L317" s="103">
        <v>0.25916670000000003</v>
      </c>
      <c r="M317" s="103">
        <v>25.062999999999999</v>
      </c>
      <c r="O317" s="103">
        <v>0.25916670000000003</v>
      </c>
      <c r="P317" s="103">
        <v>0.194837662527203</v>
      </c>
      <c r="Q317" s="103">
        <v>0.25916670000000003</v>
      </c>
      <c r="R317" s="103">
        <v>60.999217133913</v>
      </c>
      <c r="S317" s="103">
        <v>0.25916670000000003</v>
      </c>
      <c r="T317" s="103">
        <v>63.402018119992107</v>
      </c>
    </row>
    <row r="318" spans="1:20" s="103" customFormat="1" x14ac:dyDescent="0.25">
      <c r="A318" s="103">
        <v>0.26</v>
      </c>
      <c r="B318" s="103">
        <v>6.7000000000000004E-2</v>
      </c>
      <c r="C318" s="103">
        <v>0.26</v>
      </c>
      <c r="D318" s="103">
        <v>20.507999999999999</v>
      </c>
      <c r="E318" s="103">
        <v>0.26</v>
      </c>
      <c r="F318" s="103">
        <v>48.349999999999994</v>
      </c>
      <c r="H318" s="103">
        <v>0.26</v>
      </c>
      <c r="I318" s="103">
        <v>6.7000000000000004E-2</v>
      </c>
      <c r="J318" s="103">
        <v>0.26</v>
      </c>
      <c r="K318" s="103">
        <v>93.10499999999999</v>
      </c>
      <c r="L318" s="103">
        <v>0.26</v>
      </c>
      <c r="M318" s="103">
        <v>22.515000000000001</v>
      </c>
      <c r="O318" s="103">
        <v>0.26</v>
      </c>
      <c r="P318" s="103">
        <v>0.174135065010881</v>
      </c>
      <c r="Q318" s="103">
        <v>0.26</v>
      </c>
      <c r="R318" s="103">
        <v>65.971782608695705</v>
      </c>
      <c r="S318" s="103">
        <v>0.26</v>
      </c>
      <c r="T318" s="103">
        <v>61.680894313958994</v>
      </c>
    </row>
    <row r="319" spans="1:20" s="103" customFormat="1" x14ac:dyDescent="0.25">
      <c r="A319" s="103">
        <v>0.26083329999999999</v>
      </c>
      <c r="B319" s="103">
        <v>4.5999999999999999E-2</v>
      </c>
      <c r="C319" s="103">
        <v>0.26083329999999999</v>
      </c>
      <c r="D319" s="103">
        <v>26.433000000000003</v>
      </c>
      <c r="E319" s="103">
        <v>0.26083329999999999</v>
      </c>
      <c r="F319" s="103">
        <v>44.417999999999999</v>
      </c>
      <c r="H319" s="103">
        <v>0.26083329999999999</v>
      </c>
      <c r="I319" s="103">
        <v>4.5999999999999999E-2</v>
      </c>
      <c r="J319" s="103">
        <v>0.26083329999999999</v>
      </c>
      <c r="K319" s="103">
        <v>96.582000000000008</v>
      </c>
      <c r="L319" s="103">
        <v>0.26083329999999999</v>
      </c>
      <c r="M319" s="103">
        <v>20.327999999999999</v>
      </c>
      <c r="O319" s="103">
        <v>0.26083329999999999</v>
      </c>
      <c r="P319" s="103">
        <v>0.15243246749455899</v>
      </c>
      <c r="Q319" s="103">
        <v>0.26083329999999999</v>
      </c>
      <c r="R319" s="103">
        <v>69.768348083478301</v>
      </c>
      <c r="S319" s="103">
        <v>0.26083329999999999</v>
      </c>
      <c r="T319" s="103">
        <v>59.835770507925901</v>
      </c>
    </row>
    <row r="320" spans="1:20" s="103" customFormat="1" x14ac:dyDescent="0.25">
      <c r="A320" s="103">
        <v>0.26166670000000003</v>
      </c>
      <c r="B320" s="103">
        <v>2.8000000000000001E-2</v>
      </c>
      <c r="C320" s="103">
        <v>0.26166670000000003</v>
      </c>
      <c r="D320" s="103">
        <v>32.838999999999999</v>
      </c>
      <c r="E320" s="103">
        <v>0.26166670000000003</v>
      </c>
      <c r="F320" s="103">
        <v>40.895000000000003</v>
      </c>
      <c r="H320" s="103">
        <v>0.26166670000000003</v>
      </c>
      <c r="I320" s="103">
        <v>2.8000000000000001E-2</v>
      </c>
      <c r="J320" s="103">
        <v>0.26166670000000003</v>
      </c>
      <c r="K320" s="103">
        <v>97.126000000000005</v>
      </c>
      <c r="L320" s="103">
        <v>0.26166670000000003</v>
      </c>
      <c r="M320" s="103">
        <v>18.425000000000001</v>
      </c>
      <c r="O320" s="103">
        <v>0.26166670000000003</v>
      </c>
      <c r="P320" s="103">
        <v>0.13172954565356298</v>
      </c>
      <c r="Q320" s="103">
        <v>0.26166670000000003</v>
      </c>
      <c r="R320" s="103">
        <v>72.521912786087</v>
      </c>
      <c r="S320" s="103">
        <v>0.26166670000000003</v>
      </c>
      <c r="T320" s="103">
        <v>57.900659287539405</v>
      </c>
    </row>
    <row r="321" spans="1:20" s="103" customFormat="1" x14ac:dyDescent="0.25">
      <c r="A321" s="103">
        <v>0.26250000000000001</v>
      </c>
      <c r="B321" s="103">
        <v>1.5000000000000001E-2</v>
      </c>
      <c r="C321" s="103">
        <v>0.26250000000000001</v>
      </c>
      <c r="D321" s="103">
        <v>39.421999999999997</v>
      </c>
      <c r="E321" s="103">
        <v>0.26250000000000001</v>
      </c>
      <c r="F321" s="103">
        <v>37.743000000000002</v>
      </c>
      <c r="H321" s="103">
        <v>0.26250000000000001</v>
      </c>
      <c r="I321" s="103">
        <v>1.5000000000000001E-2</v>
      </c>
      <c r="J321" s="103">
        <v>0.26250000000000001</v>
      </c>
      <c r="K321" s="103">
        <v>94.974000000000004</v>
      </c>
      <c r="L321" s="103">
        <v>0.26250000000000001</v>
      </c>
      <c r="M321" s="103">
        <v>16.760000000000002</v>
      </c>
      <c r="O321" s="103">
        <v>0.26250000000000001</v>
      </c>
      <c r="P321" s="103">
        <v>0.11102694813724101</v>
      </c>
      <c r="Q321" s="103">
        <v>0.26250000000000001</v>
      </c>
      <c r="R321" s="103">
        <v>74.394478260869604</v>
      </c>
      <c r="S321" s="103">
        <v>0.26250000000000001</v>
      </c>
      <c r="T321" s="103">
        <v>55.910535481506301</v>
      </c>
    </row>
    <row r="322" spans="1:20" s="103" customFormat="1" x14ac:dyDescent="0.25">
      <c r="A322" s="103">
        <v>0.26333329999999999</v>
      </c>
      <c r="B322" s="103">
        <v>7.0000000000000001E-3</v>
      </c>
      <c r="C322" s="103">
        <v>0.26333329999999999</v>
      </c>
      <c r="D322" s="103">
        <v>45.835000000000001</v>
      </c>
      <c r="E322" s="103">
        <v>0.26333329999999999</v>
      </c>
      <c r="F322" s="103">
        <v>34.922000000000004</v>
      </c>
      <c r="H322" s="103">
        <v>0.26333329999999999</v>
      </c>
      <c r="I322" s="103">
        <v>7.0000000000000001E-3</v>
      </c>
      <c r="J322" s="103">
        <v>0.26333329999999999</v>
      </c>
      <c r="K322" s="103">
        <v>90.566999999999993</v>
      </c>
      <c r="L322" s="103">
        <v>0.26333329999999999</v>
      </c>
      <c r="M322" s="103">
        <v>15.291</v>
      </c>
      <c r="O322" s="103">
        <v>0.26333329999999999</v>
      </c>
      <c r="P322" s="103">
        <v>9.3324350620919497E-2</v>
      </c>
      <c r="Q322" s="103">
        <v>0.26333329999999999</v>
      </c>
      <c r="R322" s="103">
        <v>75.543043735652191</v>
      </c>
      <c r="S322" s="103">
        <v>0.26333329999999999</v>
      </c>
      <c r="T322" s="103">
        <v>53.892411675473198</v>
      </c>
    </row>
    <row r="323" spans="1:20" s="103" customFormat="1" x14ac:dyDescent="0.25">
      <c r="A323" s="103">
        <v>0.26416669999999998</v>
      </c>
      <c r="B323" s="103">
        <v>3.0000000000000001E-3</v>
      </c>
      <c r="C323" s="103">
        <v>0.26416669999999998</v>
      </c>
      <c r="D323" s="103">
        <v>51.728000000000002</v>
      </c>
      <c r="E323" s="103">
        <v>0.26416669999999998</v>
      </c>
      <c r="F323" s="103">
        <v>32.395000000000003</v>
      </c>
      <c r="H323" s="103">
        <v>0.26416669999999998</v>
      </c>
      <c r="I323" s="103">
        <v>3.0000000000000001E-3</v>
      </c>
      <c r="J323" s="103">
        <v>0.26416669999999998</v>
      </c>
      <c r="K323" s="103">
        <v>84.466999999999999</v>
      </c>
      <c r="L323" s="103">
        <v>0.26416669999999998</v>
      </c>
      <c r="M323" s="103">
        <v>13.987</v>
      </c>
      <c r="O323" s="103">
        <v>0.26416669999999998</v>
      </c>
      <c r="P323" s="103">
        <v>7.8621428779923092E-2</v>
      </c>
      <c r="Q323" s="103">
        <v>0.26416669999999998</v>
      </c>
      <c r="R323" s="103">
        <v>76.098608438260896</v>
      </c>
      <c r="S323" s="103">
        <v>0.26416669999999998</v>
      </c>
      <c r="T323" s="103">
        <v>51.868300455086803</v>
      </c>
    </row>
    <row r="324" spans="1:20" s="103" customFormat="1" x14ac:dyDescent="0.25">
      <c r="A324" s="103">
        <v>0.26500000000000001</v>
      </c>
      <c r="B324" s="103">
        <v>-3.0000000000000001E-3</v>
      </c>
      <c r="C324" s="103">
        <v>0.26500000000000001</v>
      </c>
      <c r="D324" s="103">
        <v>56.786999999999999</v>
      </c>
      <c r="E324" s="103">
        <v>0.26500000000000001</v>
      </c>
      <c r="F324" s="103">
        <v>30.13</v>
      </c>
      <c r="H324" s="103">
        <v>0.26500000000000001</v>
      </c>
      <c r="I324" s="103">
        <v>-3.0000000000000001E-3</v>
      </c>
      <c r="J324" s="103">
        <v>0.26500000000000001</v>
      </c>
      <c r="K324" s="103">
        <v>77.268000000000001</v>
      </c>
      <c r="L324" s="103">
        <v>0.26500000000000001</v>
      </c>
      <c r="M324" s="103">
        <v>12.821999999999999</v>
      </c>
      <c r="O324" s="103">
        <v>0.26500000000000001</v>
      </c>
      <c r="P324" s="103">
        <v>6.4918831263601498E-2</v>
      </c>
      <c r="Q324" s="103">
        <v>0.26500000000000001</v>
      </c>
      <c r="R324" s="103">
        <v>76.160173913043494</v>
      </c>
      <c r="S324" s="103">
        <v>0.26500000000000001</v>
      </c>
      <c r="T324" s="103">
        <v>49.855176649053597</v>
      </c>
    </row>
    <row r="325" spans="1:20" s="103" customFormat="1" x14ac:dyDescent="0.25">
      <c r="A325" s="103">
        <v>0.26583329999999999</v>
      </c>
      <c r="B325" s="103">
        <v>-1.5000000000000001E-2</v>
      </c>
      <c r="C325" s="103">
        <v>0.26583329999999999</v>
      </c>
      <c r="D325" s="103">
        <v>60.754000000000005</v>
      </c>
      <c r="E325" s="103">
        <v>0.26583329999999999</v>
      </c>
      <c r="F325" s="103">
        <v>28.101000000000003</v>
      </c>
      <c r="H325" s="103">
        <v>0.26583329999999999</v>
      </c>
      <c r="I325" s="103">
        <v>-1.5000000000000001E-2</v>
      </c>
      <c r="J325" s="103">
        <v>0.26583329999999999</v>
      </c>
      <c r="K325" s="103">
        <v>69.524000000000001</v>
      </c>
      <c r="L325" s="103">
        <v>0.26583329999999999</v>
      </c>
      <c r="M325" s="103">
        <v>11.771000000000001</v>
      </c>
      <c r="O325" s="103">
        <v>0.26583329999999999</v>
      </c>
      <c r="P325" s="103">
        <v>5.2216233747279697E-2</v>
      </c>
      <c r="Q325" s="103">
        <v>0.26583329999999999</v>
      </c>
      <c r="R325" s="103">
        <v>75.794739387826098</v>
      </c>
      <c r="S325" s="103">
        <v>0.26583329999999999</v>
      </c>
      <c r="T325" s="103">
        <v>47.8620528430205</v>
      </c>
    </row>
    <row r="326" spans="1:20" s="103" customFormat="1" x14ac:dyDescent="0.25">
      <c r="A326" s="103">
        <v>0.26666669999999998</v>
      </c>
      <c r="B326" s="103">
        <v>-3.2000000000000001E-2</v>
      </c>
      <c r="C326" s="103">
        <v>0.26666669999999998</v>
      </c>
      <c r="D326" s="103">
        <v>63.462000000000003</v>
      </c>
      <c r="E326" s="103">
        <v>0.26666669999999998</v>
      </c>
      <c r="F326" s="103">
        <v>26.280999999999999</v>
      </c>
      <c r="H326" s="103">
        <v>0.26666669999999998</v>
      </c>
      <c r="I326" s="103">
        <v>-3.2000000000000001E-2</v>
      </c>
      <c r="J326" s="103">
        <v>0.26666669999999998</v>
      </c>
      <c r="K326" s="103">
        <v>61.699999999999996</v>
      </c>
      <c r="L326" s="103">
        <v>0.26666669999999998</v>
      </c>
      <c r="M326" s="103">
        <v>10.82</v>
      </c>
      <c r="O326" s="103">
        <v>0.26666669999999998</v>
      </c>
      <c r="P326" s="103">
        <v>3.95133119062831E-2</v>
      </c>
      <c r="Q326" s="103">
        <v>0.26666669999999998</v>
      </c>
      <c r="R326" s="103">
        <v>75.039304090434797</v>
      </c>
      <c r="S326" s="103">
        <v>0.26666669999999998</v>
      </c>
      <c r="T326" s="103">
        <v>45.889941622634097</v>
      </c>
    </row>
    <row r="327" spans="1:20" s="103" customFormat="1" x14ac:dyDescent="0.25">
      <c r="A327" s="103">
        <v>0.26749999999999996</v>
      </c>
      <c r="B327" s="103">
        <v>-0.05</v>
      </c>
      <c r="C327" s="103">
        <v>0.26749999999999996</v>
      </c>
      <c r="D327" s="103">
        <v>64.840999999999994</v>
      </c>
      <c r="E327" s="103">
        <v>0.26749999999999996</v>
      </c>
      <c r="F327" s="103">
        <v>24.645</v>
      </c>
      <c r="H327" s="103">
        <v>0.26749999999999996</v>
      </c>
      <c r="I327" s="103">
        <v>-0.05</v>
      </c>
      <c r="J327" s="103">
        <v>0.26749999999999996</v>
      </c>
      <c r="K327" s="103">
        <v>54.154000000000003</v>
      </c>
      <c r="L327" s="103">
        <v>0.26749999999999996</v>
      </c>
      <c r="M327" s="103">
        <v>9.952</v>
      </c>
      <c r="O327" s="103">
        <v>0.26749999999999996</v>
      </c>
      <c r="P327" s="103">
        <v>2.7810714389961803E-2</v>
      </c>
      <c r="Q327" s="103">
        <v>0.26749999999999996</v>
      </c>
      <c r="R327" s="103">
        <v>73.915869565217392</v>
      </c>
      <c r="S327" s="103">
        <v>0.26749999999999996</v>
      </c>
      <c r="T327" s="103">
        <v>43.934817816600898</v>
      </c>
    </row>
    <row r="328" spans="1:20" s="103" customFormat="1" x14ac:dyDescent="0.25">
      <c r="A328" s="103">
        <v>0.2683333</v>
      </c>
      <c r="B328" s="103">
        <v>-6.0999999999999999E-2</v>
      </c>
      <c r="C328" s="103">
        <v>0.2683333</v>
      </c>
      <c r="D328" s="103">
        <v>64.921999999999997</v>
      </c>
      <c r="E328" s="103">
        <v>0.2683333</v>
      </c>
      <c r="F328" s="103">
        <v>23.167000000000002</v>
      </c>
      <c r="H328" s="103">
        <v>0.2683333</v>
      </c>
      <c r="I328" s="103">
        <v>-6.0999999999999999E-2</v>
      </c>
      <c r="J328" s="103">
        <v>0.2683333</v>
      </c>
      <c r="K328" s="103">
        <v>47.137</v>
      </c>
      <c r="L328" s="103">
        <v>0.2683333</v>
      </c>
      <c r="M328" s="103">
        <v>9.1649999999999991</v>
      </c>
      <c r="O328" s="103">
        <v>0.2683333</v>
      </c>
      <c r="P328" s="103">
        <v>1.7108116873639698E-2</v>
      </c>
      <c r="Q328" s="103">
        <v>0.2683333</v>
      </c>
      <c r="R328" s="103">
        <v>72.441435040000002</v>
      </c>
      <c r="S328" s="103">
        <v>0.2683333</v>
      </c>
      <c r="T328" s="103">
        <v>41.992694010567803</v>
      </c>
    </row>
    <row r="329" spans="1:20" s="103" customFormat="1" x14ac:dyDescent="0.25">
      <c r="A329" s="103">
        <v>0.26916669999999998</v>
      </c>
      <c r="B329" s="103">
        <v>-6.8999999999999992E-2</v>
      </c>
      <c r="C329" s="103">
        <v>0.26916669999999998</v>
      </c>
      <c r="D329" s="103">
        <v>63.82</v>
      </c>
      <c r="E329" s="103">
        <v>0.26916669999999998</v>
      </c>
      <c r="F329" s="103">
        <v>21.824999999999999</v>
      </c>
      <c r="H329" s="103">
        <v>0.26916669999999998</v>
      </c>
      <c r="I329" s="103">
        <v>-6.8999999999999992E-2</v>
      </c>
      <c r="J329" s="103">
        <v>0.26916669999999998</v>
      </c>
      <c r="K329" s="103">
        <v>40.798999999999999</v>
      </c>
      <c r="L329" s="103">
        <v>0.26916669999999998</v>
      </c>
      <c r="M329" s="103">
        <v>8.4559999999999995</v>
      </c>
      <c r="O329" s="103">
        <v>0.26916669999999998</v>
      </c>
      <c r="P329" s="103">
        <v>8.4051950326431996E-3</v>
      </c>
      <c r="Q329" s="103">
        <v>0.26916669999999998</v>
      </c>
      <c r="R329" s="103">
        <v>70.632999742608703</v>
      </c>
      <c r="S329" s="103">
        <v>0.26916669999999998</v>
      </c>
      <c r="T329" s="103">
        <v>40.061582790181397</v>
      </c>
    </row>
    <row r="330" spans="1:20" s="103" customFormat="1" x14ac:dyDescent="0.25">
      <c r="A330" s="103">
        <v>0.27</v>
      </c>
      <c r="B330" s="103">
        <v>-7.3999999999999996E-2</v>
      </c>
      <c r="C330" s="103">
        <v>0.27</v>
      </c>
      <c r="D330" s="103">
        <v>61.707000000000001</v>
      </c>
      <c r="E330" s="103">
        <v>0.27</v>
      </c>
      <c r="F330" s="103">
        <v>20.606999999999999</v>
      </c>
      <c r="H330" s="103">
        <v>0.27</v>
      </c>
      <c r="I330" s="103">
        <v>-7.3999999999999996E-2</v>
      </c>
      <c r="J330" s="103">
        <v>0.27</v>
      </c>
      <c r="K330" s="103">
        <v>35.204999999999998</v>
      </c>
      <c r="L330" s="103">
        <v>0.27</v>
      </c>
      <c r="M330" s="103">
        <v>7.823999999999999</v>
      </c>
      <c r="O330" s="103">
        <v>0.27</v>
      </c>
      <c r="P330" s="103">
        <v>2.7025975163213999E-3</v>
      </c>
      <c r="Q330" s="103">
        <v>0.27</v>
      </c>
      <c r="R330" s="103">
        <v>68.512565217391298</v>
      </c>
      <c r="S330" s="103">
        <v>0.27</v>
      </c>
      <c r="T330" s="103">
        <v>38.141458984148301</v>
      </c>
    </row>
    <row r="331" spans="1:20" s="103" customFormat="1" x14ac:dyDescent="0.25">
      <c r="A331" s="103">
        <v>0.2708333</v>
      </c>
      <c r="B331" s="103">
        <v>-0.08</v>
      </c>
      <c r="C331" s="103">
        <v>0.2708333</v>
      </c>
      <c r="D331" s="103">
        <v>58.786000000000001</v>
      </c>
      <c r="E331" s="103">
        <v>0.2708333</v>
      </c>
      <c r="F331" s="103">
        <v>19.5</v>
      </c>
      <c r="H331" s="103">
        <v>0.2708333</v>
      </c>
      <c r="I331" s="103">
        <v>-0.08</v>
      </c>
      <c r="J331" s="103">
        <v>0.2708333</v>
      </c>
      <c r="K331" s="103">
        <v>30.355</v>
      </c>
      <c r="L331" s="103">
        <v>0.2708333</v>
      </c>
      <c r="M331" s="103">
        <v>7.2620000000000005</v>
      </c>
      <c r="O331" s="103">
        <v>0.2708333</v>
      </c>
      <c r="P331" s="103">
        <v>0</v>
      </c>
      <c r="Q331" s="103">
        <v>0.2708333</v>
      </c>
      <c r="R331" s="103">
        <v>66.106130692173906</v>
      </c>
      <c r="S331" s="103">
        <v>0.2708333</v>
      </c>
      <c r="T331" s="103">
        <v>36.231335178115103</v>
      </c>
    </row>
    <row r="332" spans="1:20" s="103" customFormat="1" x14ac:dyDescent="0.25">
      <c r="A332" s="103">
        <v>0.27166670000000004</v>
      </c>
      <c r="B332" s="103">
        <v>-8.7999999999999995E-2</v>
      </c>
      <c r="C332" s="103">
        <v>0.27166670000000004</v>
      </c>
      <c r="D332" s="103">
        <v>55.274999999999999</v>
      </c>
      <c r="E332" s="103">
        <v>0.27166670000000004</v>
      </c>
      <c r="F332" s="103">
        <v>18.492000000000001</v>
      </c>
      <c r="H332" s="103">
        <v>0.27166670000000004</v>
      </c>
      <c r="I332" s="103">
        <v>-8.7999999999999995E-2</v>
      </c>
      <c r="J332" s="103">
        <v>0.27166670000000004</v>
      </c>
      <c r="K332" s="103">
        <v>26.207999999999998</v>
      </c>
      <c r="L332" s="103">
        <v>0.27166670000000004</v>
      </c>
      <c r="M332" s="103">
        <v>6.7609999999999992</v>
      </c>
      <c r="O332" s="103">
        <v>0.27166670000000004</v>
      </c>
      <c r="P332" s="103">
        <v>4.1114400000002004E-3</v>
      </c>
      <c r="Q332" s="103">
        <v>0.27166670000000004</v>
      </c>
      <c r="R332" s="103">
        <v>63.452695394782602</v>
      </c>
      <c r="S332" s="103">
        <v>0.27166670000000004</v>
      </c>
      <c r="T332" s="103">
        <v>34.337223957728703</v>
      </c>
    </row>
    <row r="333" spans="1:20" s="103" customFormat="1" x14ac:dyDescent="0.25">
      <c r="A333" s="103">
        <v>0.27250000000000002</v>
      </c>
      <c r="B333" s="103">
        <v>-9.8999999999999991E-2</v>
      </c>
      <c r="C333" s="103">
        <v>0.27250000000000002</v>
      </c>
      <c r="D333" s="103">
        <v>51.390999999999998</v>
      </c>
      <c r="E333" s="103">
        <v>0.27250000000000002</v>
      </c>
      <c r="F333" s="103">
        <v>17.57</v>
      </c>
      <c r="H333" s="103">
        <v>0.27250000000000002</v>
      </c>
      <c r="I333" s="103">
        <v>-9.8999999999999991E-2</v>
      </c>
      <c r="J333" s="103">
        <v>0.27250000000000002</v>
      </c>
      <c r="K333" s="103">
        <v>22.695</v>
      </c>
      <c r="L333" s="103">
        <v>0.27250000000000002</v>
      </c>
      <c r="M333" s="103">
        <v>6.3090000000000002</v>
      </c>
      <c r="O333" s="103">
        <v>0.27250000000000002</v>
      </c>
      <c r="P333" s="103">
        <v>6.2223866666667399E-3</v>
      </c>
      <c r="Q333" s="103">
        <v>0.27250000000000002</v>
      </c>
      <c r="R333" s="103">
        <v>60.593260869565199</v>
      </c>
      <c r="S333" s="103">
        <v>0.27250000000000002</v>
      </c>
      <c r="T333" s="103">
        <v>32.462100151695601</v>
      </c>
    </row>
    <row r="334" spans="1:20" s="103" customFormat="1" x14ac:dyDescent="0.25">
      <c r="A334" s="103">
        <v>0.2733333</v>
      </c>
      <c r="B334" s="103">
        <v>-0.11</v>
      </c>
      <c r="C334" s="103">
        <v>0.2733333</v>
      </c>
      <c r="D334" s="103">
        <v>47.326999999999998</v>
      </c>
      <c r="E334" s="103">
        <v>0.2733333</v>
      </c>
      <c r="F334" s="103">
        <v>16.726000000000003</v>
      </c>
      <c r="H334" s="103">
        <v>0.2733333</v>
      </c>
      <c r="I334" s="103">
        <v>-0.11</v>
      </c>
      <c r="J334" s="103">
        <v>0.2733333</v>
      </c>
      <c r="K334" s="103">
        <v>19.740000000000002</v>
      </c>
      <c r="L334" s="103">
        <v>0.2733333</v>
      </c>
      <c r="M334" s="103">
        <v>5.8900000000000006</v>
      </c>
      <c r="O334" s="103">
        <v>0.2733333</v>
      </c>
      <c r="P334" s="103">
        <v>4.3333333333336202E-3</v>
      </c>
      <c r="Q334" s="103">
        <v>0.2733333</v>
      </c>
      <c r="R334" s="103">
        <v>57.574826344347805</v>
      </c>
      <c r="S334" s="103">
        <v>0.2733333</v>
      </c>
      <c r="T334" s="103">
        <v>30.615976345662503</v>
      </c>
    </row>
    <row r="335" spans="1:20" s="103" customFormat="1" x14ac:dyDescent="0.25">
      <c r="A335" s="103">
        <v>0.27416669999999999</v>
      </c>
      <c r="B335" s="103">
        <v>-0.12300000000000001</v>
      </c>
      <c r="C335" s="103">
        <v>0.27416669999999999</v>
      </c>
      <c r="D335" s="103">
        <v>43.246000000000002</v>
      </c>
      <c r="E335" s="103">
        <v>0.27416669999999999</v>
      </c>
      <c r="F335" s="103">
        <v>15.953999999999999</v>
      </c>
      <c r="H335" s="103">
        <v>0.27416669999999999</v>
      </c>
      <c r="I335" s="103">
        <v>-0.12300000000000001</v>
      </c>
      <c r="J335" s="103">
        <v>0.27416669999999999</v>
      </c>
      <c r="K335" s="103">
        <v>17.266000000000002</v>
      </c>
      <c r="L335" s="103">
        <v>0.27416669999999999</v>
      </c>
      <c r="M335" s="103">
        <v>5.5009999999999994</v>
      </c>
      <c r="O335" s="103">
        <v>0.27416669999999999</v>
      </c>
      <c r="P335" s="103">
        <v>4.4477333333318601E-4</v>
      </c>
      <c r="Q335" s="103">
        <v>0.27416669999999999</v>
      </c>
      <c r="R335" s="103">
        <v>54.447391046956497</v>
      </c>
      <c r="S335" s="103">
        <v>0.27416669999999999</v>
      </c>
      <c r="T335" s="103">
        <v>28.806865125275998</v>
      </c>
    </row>
    <row r="336" spans="1:20" s="103" customFormat="1" x14ac:dyDescent="0.25">
      <c r="A336" s="103">
        <v>0.27500000000000002</v>
      </c>
      <c r="B336" s="103">
        <v>-0.13500000000000001</v>
      </c>
      <c r="C336" s="103">
        <v>0.27500000000000002</v>
      </c>
      <c r="D336" s="103">
        <v>39.271999999999998</v>
      </c>
      <c r="E336" s="103">
        <v>0.27500000000000002</v>
      </c>
      <c r="F336" s="103">
        <v>15.243</v>
      </c>
      <c r="H336" s="103">
        <v>0.27500000000000002</v>
      </c>
      <c r="I336" s="103">
        <v>-0.13500000000000001</v>
      </c>
      <c r="J336" s="103">
        <v>0.27500000000000002</v>
      </c>
      <c r="K336" s="103">
        <v>15.193</v>
      </c>
      <c r="L336" s="103">
        <v>0.27500000000000002</v>
      </c>
      <c r="M336" s="103">
        <v>5.141</v>
      </c>
      <c r="O336" s="103">
        <v>0.27500000000000002</v>
      </c>
      <c r="P336" s="103">
        <v>-4.4442799999999004E-3</v>
      </c>
      <c r="Q336" s="103">
        <v>0.27500000000000002</v>
      </c>
      <c r="R336" s="103">
        <v>51.259956521739099</v>
      </c>
      <c r="S336" s="103">
        <v>0.27500000000000002</v>
      </c>
      <c r="T336" s="103">
        <v>27.043741319242898</v>
      </c>
    </row>
    <row r="337" spans="1:20" s="103" customFormat="1" x14ac:dyDescent="0.25">
      <c r="A337" s="103">
        <v>0.2758333</v>
      </c>
      <c r="B337" s="103">
        <v>-0.14699999999999999</v>
      </c>
      <c r="C337" s="103">
        <v>0.2758333</v>
      </c>
      <c r="D337" s="103">
        <v>35.503</v>
      </c>
      <c r="E337" s="103">
        <v>0.2758333</v>
      </c>
      <c r="F337" s="103">
        <v>14.592000000000001</v>
      </c>
      <c r="H337" s="103">
        <v>0.2758333</v>
      </c>
      <c r="I337" s="103">
        <v>-0.14699999999999999</v>
      </c>
      <c r="J337" s="103">
        <v>0.2758333</v>
      </c>
      <c r="K337" s="103">
        <v>13.446</v>
      </c>
      <c r="L337" s="103">
        <v>0.2758333</v>
      </c>
      <c r="M337" s="103">
        <v>4.8159999999999998</v>
      </c>
      <c r="O337" s="103">
        <v>0.2758333</v>
      </c>
      <c r="P337" s="103">
        <v>-5.3333333333333201E-3</v>
      </c>
      <c r="Q337" s="103">
        <v>0.2758333</v>
      </c>
      <c r="R337" s="103">
        <v>48.064521996521698</v>
      </c>
      <c r="S337" s="103">
        <v>0.2758333</v>
      </c>
      <c r="T337" s="103">
        <v>25.3316175132098</v>
      </c>
    </row>
    <row r="338" spans="1:20" s="103" customFormat="1" x14ac:dyDescent="0.25">
      <c r="A338" s="103">
        <v>0.27666669999999999</v>
      </c>
      <c r="B338" s="103">
        <v>-0.158</v>
      </c>
      <c r="C338" s="103">
        <v>0.27666669999999999</v>
      </c>
      <c r="D338" s="103">
        <v>32.002000000000002</v>
      </c>
      <c r="E338" s="103">
        <v>0.27666669999999999</v>
      </c>
      <c r="F338" s="103">
        <v>13.997</v>
      </c>
      <c r="H338" s="103">
        <v>0.27666669999999999</v>
      </c>
      <c r="I338" s="103">
        <v>-0.158</v>
      </c>
      <c r="J338" s="103">
        <v>0.27666669999999999</v>
      </c>
      <c r="K338" s="103">
        <v>11.959</v>
      </c>
      <c r="L338" s="103">
        <v>0.27666669999999999</v>
      </c>
      <c r="M338" s="103">
        <v>4.5250000000000004</v>
      </c>
      <c r="O338" s="103">
        <v>0.27666669999999999</v>
      </c>
      <c r="P338" s="103">
        <v>-5.2218933333332204E-3</v>
      </c>
      <c r="Q338" s="103">
        <v>0.27666669999999999</v>
      </c>
      <c r="R338" s="103">
        <v>44.904086699130403</v>
      </c>
      <c r="S338" s="103">
        <v>0.27666669999999999</v>
      </c>
      <c r="T338" s="103">
        <v>23.6785062928234</v>
      </c>
    </row>
    <row r="339" spans="1:20" s="103" customFormat="1" x14ac:dyDescent="0.25">
      <c r="A339" s="103">
        <v>0.27749999999999997</v>
      </c>
      <c r="B339" s="103">
        <v>-0.16600000000000001</v>
      </c>
      <c r="C339" s="103">
        <v>0.27749999999999997</v>
      </c>
      <c r="D339" s="103">
        <v>28.797000000000001</v>
      </c>
      <c r="E339" s="103">
        <v>0.27749999999999997</v>
      </c>
      <c r="F339" s="103">
        <v>13.452999999999999</v>
      </c>
      <c r="H339" s="103">
        <v>0.27749999999999997</v>
      </c>
      <c r="I339" s="103">
        <v>-0.16600000000000001</v>
      </c>
      <c r="J339" s="103">
        <v>0.27749999999999997</v>
      </c>
      <c r="K339" s="103">
        <v>10.682</v>
      </c>
      <c r="L339" s="103">
        <v>0.27749999999999997</v>
      </c>
      <c r="M339" s="103">
        <v>4.2640000000000002</v>
      </c>
      <c r="O339" s="103">
        <v>0.27749999999999997</v>
      </c>
      <c r="P339" s="103">
        <v>-2.1109466666665399E-3</v>
      </c>
      <c r="Q339" s="103">
        <v>0.27749999999999997</v>
      </c>
      <c r="R339" s="103">
        <v>41.814652173913004</v>
      </c>
      <c r="S339" s="103">
        <v>0.27749999999999997</v>
      </c>
      <c r="T339" s="103">
        <v>22.0893824867902</v>
      </c>
    </row>
    <row r="340" spans="1:20" s="103" customFormat="1" x14ac:dyDescent="0.25">
      <c r="A340" s="103">
        <v>0.27833330000000001</v>
      </c>
      <c r="B340" s="103">
        <v>-0.17100000000000001</v>
      </c>
      <c r="C340" s="103">
        <v>0.27833330000000001</v>
      </c>
      <c r="D340" s="103">
        <v>25.902000000000001</v>
      </c>
      <c r="E340" s="103">
        <v>0.27833330000000001</v>
      </c>
      <c r="F340" s="103">
        <v>12.946</v>
      </c>
      <c r="H340" s="103">
        <v>0.27833330000000001</v>
      </c>
      <c r="I340" s="103">
        <v>-0.17100000000000001</v>
      </c>
      <c r="J340" s="103">
        <v>0.27833330000000001</v>
      </c>
      <c r="K340" s="103">
        <v>9.5839999999999996</v>
      </c>
      <c r="L340" s="103">
        <v>0.27833330000000001</v>
      </c>
      <c r="M340" s="103">
        <v>4.0229999999999997</v>
      </c>
      <c r="O340" s="103">
        <v>0.27833330000000001</v>
      </c>
      <c r="P340" s="103">
        <v>-9.9999999999969905E-4</v>
      </c>
      <c r="Q340" s="103">
        <v>0.27833330000000001</v>
      </c>
      <c r="R340" s="103">
        <v>38.827217648695601</v>
      </c>
      <c r="S340" s="103">
        <v>0.27833330000000001</v>
      </c>
      <c r="T340" s="103">
        <v>20.568258680757101</v>
      </c>
    </row>
    <row r="341" spans="1:20" s="103" customFormat="1" x14ac:dyDescent="0.25">
      <c r="A341" s="103">
        <v>0.27916669999999999</v>
      </c>
      <c r="B341" s="103">
        <v>-0.17100000000000001</v>
      </c>
      <c r="C341" s="103">
        <v>0.27916669999999999</v>
      </c>
      <c r="D341" s="103">
        <v>23.312999999999999</v>
      </c>
      <c r="E341" s="103">
        <v>0.27916669999999999</v>
      </c>
      <c r="F341" s="103">
        <v>12.468</v>
      </c>
      <c r="H341" s="103">
        <v>0.27916669999999999</v>
      </c>
      <c r="I341" s="103">
        <v>-0.17100000000000001</v>
      </c>
      <c r="J341" s="103">
        <v>0.27916669999999999</v>
      </c>
      <c r="K341" s="103">
        <v>8.6379999999999999</v>
      </c>
      <c r="L341" s="103">
        <v>0.27916669999999999</v>
      </c>
      <c r="M341" s="103">
        <v>3.794</v>
      </c>
      <c r="O341" s="103">
        <v>0.27916669999999999</v>
      </c>
      <c r="P341" s="103">
        <v>-1.8885600000001701E-3</v>
      </c>
      <c r="Q341" s="103">
        <v>0.27916669999999999</v>
      </c>
      <c r="R341" s="103">
        <v>35.963782351304296</v>
      </c>
      <c r="S341" s="103">
        <v>0.27916669999999999</v>
      </c>
      <c r="T341" s="103">
        <v>19.118147460370697</v>
      </c>
    </row>
    <row r="342" spans="1:20" s="103" customFormat="1" x14ac:dyDescent="0.25">
      <c r="A342" s="103">
        <v>0.27999999999999997</v>
      </c>
      <c r="B342" s="103">
        <v>-0.16899999999999998</v>
      </c>
      <c r="C342" s="103">
        <v>0.27999999999999997</v>
      </c>
      <c r="D342" s="103">
        <v>21.012</v>
      </c>
      <c r="E342" s="103">
        <v>0.27999999999999997</v>
      </c>
      <c r="F342" s="103">
        <v>12.023999999999999</v>
      </c>
      <c r="H342" s="103">
        <v>0.27999999999999997</v>
      </c>
      <c r="I342" s="103">
        <v>-0.16899999999999998</v>
      </c>
      <c r="J342" s="103">
        <v>0.27999999999999997</v>
      </c>
      <c r="K342" s="103">
        <v>7.8250000000000002</v>
      </c>
      <c r="L342" s="103">
        <v>0.27999999999999997</v>
      </c>
      <c r="M342" s="103">
        <v>3.5750000000000002</v>
      </c>
      <c r="O342" s="103">
        <v>0.27999999999999997</v>
      </c>
      <c r="P342" s="103">
        <v>-4.7776133333334199E-3</v>
      </c>
      <c r="Q342" s="103">
        <v>0.27999999999999997</v>
      </c>
      <c r="R342" s="103">
        <v>33.242347826087006</v>
      </c>
      <c r="S342" s="103">
        <v>0.27999999999999997</v>
      </c>
      <c r="T342" s="103">
        <v>17.746023654337499</v>
      </c>
    </row>
    <row r="343" spans="1:20" s="103" customFormat="1" x14ac:dyDescent="0.25">
      <c r="A343" s="103">
        <v>0.28083330000000001</v>
      </c>
      <c r="B343" s="103">
        <v>-0.16500000000000001</v>
      </c>
      <c r="C343" s="103">
        <v>0.28083330000000001</v>
      </c>
      <c r="D343" s="103">
        <v>18.974999999999998</v>
      </c>
      <c r="E343" s="103">
        <v>0.28083330000000001</v>
      </c>
      <c r="F343" s="103">
        <v>11.613</v>
      </c>
      <c r="H343" s="103">
        <v>0.28083330000000001</v>
      </c>
      <c r="I343" s="103">
        <v>-0.16500000000000001</v>
      </c>
      <c r="J343" s="103">
        <v>0.28083330000000001</v>
      </c>
      <c r="K343" s="103">
        <v>7.1209999999999996</v>
      </c>
      <c r="L343" s="103">
        <v>0.28083330000000001</v>
      </c>
      <c r="M343" s="103">
        <v>3.3690000000000002</v>
      </c>
      <c r="O343" s="103">
        <v>0.28083330000000001</v>
      </c>
      <c r="P343" s="103">
        <v>-7.6666666666662404E-3</v>
      </c>
      <c r="Q343" s="103">
        <v>0.28083330000000001</v>
      </c>
      <c r="R343" s="103">
        <v>30.669913300869599</v>
      </c>
      <c r="S343" s="103">
        <v>0.28083330000000001</v>
      </c>
      <c r="T343" s="103">
        <v>16.459899848304399</v>
      </c>
    </row>
    <row r="344" spans="1:20" s="103" customFormat="1" x14ac:dyDescent="0.25">
      <c r="A344" s="103">
        <v>0.28166669999999999</v>
      </c>
      <c r="B344" s="103">
        <v>-0.158</v>
      </c>
      <c r="C344" s="103">
        <v>0.28166669999999999</v>
      </c>
      <c r="D344" s="103">
        <v>17.175000000000001</v>
      </c>
      <c r="E344" s="103">
        <v>0.28166669999999999</v>
      </c>
      <c r="F344" s="103">
        <v>11.24</v>
      </c>
      <c r="H344" s="103">
        <v>0.28166669999999999</v>
      </c>
      <c r="I344" s="103">
        <v>-0.158</v>
      </c>
      <c r="J344" s="103">
        <v>0.28166669999999999</v>
      </c>
      <c r="K344" s="103">
        <v>6.5069999999999997</v>
      </c>
      <c r="L344" s="103">
        <v>0.28166669999999999</v>
      </c>
      <c r="M344" s="103">
        <v>3.1819999999999999</v>
      </c>
      <c r="O344" s="103">
        <v>0.28166669999999999</v>
      </c>
      <c r="P344" s="103">
        <v>-1.0555226666666501E-2</v>
      </c>
      <c r="Q344" s="103">
        <v>0.28166669999999999</v>
      </c>
      <c r="R344" s="103">
        <v>28.249478003478298</v>
      </c>
      <c r="S344" s="103">
        <v>0.28166669999999999</v>
      </c>
      <c r="T344" s="103">
        <v>15.265788627917999</v>
      </c>
    </row>
    <row r="345" spans="1:20" s="103" customFormat="1" x14ac:dyDescent="0.25">
      <c r="A345" s="103">
        <v>0.28250000000000003</v>
      </c>
      <c r="B345" s="103">
        <v>-0.15</v>
      </c>
      <c r="C345" s="103">
        <v>0.28250000000000003</v>
      </c>
      <c r="D345" s="103">
        <v>15.594999999999999</v>
      </c>
      <c r="E345" s="103">
        <v>0.28250000000000003</v>
      </c>
      <c r="F345" s="103">
        <v>10.9</v>
      </c>
      <c r="H345" s="103">
        <v>0.28250000000000003</v>
      </c>
      <c r="I345" s="103">
        <v>-0.15</v>
      </c>
      <c r="J345" s="103">
        <v>0.28250000000000003</v>
      </c>
      <c r="K345" s="103">
        <v>5.9670000000000005</v>
      </c>
      <c r="L345" s="103">
        <v>0.28250000000000003</v>
      </c>
      <c r="M345" s="103">
        <v>3.0129999999999999</v>
      </c>
      <c r="O345" s="103">
        <v>0.28250000000000003</v>
      </c>
      <c r="P345" s="103">
        <v>-1.2444279999999698E-2</v>
      </c>
      <c r="Q345" s="103">
        <v>0.28250000000000003</v>
      </c>
      <c r="R345" s="103">
        <v>25.976043478260902</v>
      </c>
      <c r="S345" s="103">
        <v>0.28250000000000003</v>
      </c>
      <c r="T345" s="103">
        <v>14.172664821884901</v>
      </c>
    </row>
    <row r="346" spans="1:20" s="103" customFormat="1" x14ac:dyDescent="0.25">
      <c r="A346" s="103">
        <v>0.28333330000000001</v>
      </c>
      <c r="B346" s="103">
        <v>-0.14400000000000002</v>
      </c>
      <c r="C346" s="103">
        <v>0.28333330000000001</v>
      </c>
      <c r="D346" s="103">
        <v>14.211</v>
      </c>
      <c r="E346" s="103">
        <v>0.28333330000000001</v>
      </c>
      <c r="F346" s="103">
        <v>10.58</v>
      </c>
      <c r="H346" s="103">
        <v>0.28333330000000001</v>
      </c>
      <c r="I346" s="103">
        <v>-0.14400000000000002</v>
      </c>
      <c r="J346" s="103">
        <v>0.28333330000000001</v>
      </c>
      <c r="K346" s="103">
        <v>5.4889999999999999</v>
      </c>
      <c r="L346" s="103">
        <v>0.28333330000000001</v>
      </c>
      <c r="M346" s="103">
        <v>2.8609999999999998</v>
      </c>
      <c r="O346" s="103">
        <v>0.28333330000000001</v>
      </c>
      <c r="P346" s="103">
        <v>-1.33333333333331E-2</v>
      </c>
      <c r="Q346" s="103">
        <v>0.28333330000000001</v>
      </c>
      <c r="R346" s="103">
        <v>23.842608953043499</v>
      </c>
      <c r="S346" s="103">
        <v>0.28333330000000001</v>
      </c>
      <c r="T346" s="103">
        <v>13.189541015851699</v>
      </c>
    </row>
    <row r="347" spans="1:20" s="103" customFormat="1" x14ac:dyDescent="0.25">
      <c r="A347" s="103">
        <v>0.28416669999999999</v>
      </c>
      <c r="B347" s="103">
        <v>-0.14200000000000002</v>
      </c>
      <c r="C347" s="103">
        <v>0.28416669999999999</v>
      </c>
      <c r="D347" s="103">
        <v>12.997</v>
      </c>
      <c r="E347" s="103">
        <v>0.28416669999999999</v>
      </c>
      <c r="F347" s="103">
        <v>10.276</v>
      </c>
      <c r="H347" s="103">
        <v>0.28416669999999999</v>
      </c>
      <c r="I347" s="103">
        <v>-0.14200000000000002</v>
      </c>
      <c r="J347" s="103">
        <v>0.28416669999999999</v>
      </c>
      <c r="K347" s="103">
        <v>5.0659999999999998</v>
      </c>
      <c r="L347" s="103">
        <v>0.28416669999999999</v>
      </c>
      <c r="M347" s="103">
        <v>2.7210000000000001</v>
      </c>
      <c r="O347" s="103">
        <v>0.28416669999999999</v>
      </c>
      <c r="P347" s="103">
        <v>-1.3221893333333399E-2</v>
      </c>
      <c r="Q347" s="103">
        <v>0.28416669999999999</v>
      </c>
      <c r="R347" s="103">
        <v>21.843173655652201</v>
      </c>
      <c r="S347" s="103">
        <v>0.28416669999999999</v>
      </c>
      <c r="T347" s="103">
        <v>12.3234297954653</v>
      </c>
    </row>
    <row r="348" spans="1:20" s="103" customFormat="1" x14ac:dyDescent="0.25">
      <c r="A348" s="103">
        <v>0.28500000000000003</v>
      </c>
      <c r="B348" s="103">
        <v>-0.14400000000000002</v>
      </c>
      <c r="C348" s="103">
        <v>0.28500000000000003</v>
      </c>
      <c r="D348" s="103">
        <v>11.927999999999999</v>
      </c>
      <c r="E348" s="103">
        <v>0.28500000000000003</v>
      </c>
      <c r="F348" s="103">
        <v>9.9819999999999993</v>
      </c>
      <c r="H348" s="103">
        <v>0.28500000000000003</v>
      </c>
      <c r="I348" s="103">
        <v>-0.14400000000000002</v>
      </c>
      <c r="J348" s="103">
        <v>0.28500000000000003</v>
      </c>
      <c r="K348" s="103">
        <v>4.6950000000000003</v>
      </c>
      <c r="L348" s="103">
        <v>0.28500000000000003</v>
      </c>
      <c r="M348" s="103">
        <v>2.589</v>
      </c>
      <c r="O348" s="103">
        <v>0.28500000000000003</v>
      </c>
      <c r="P348" s="103">
        <v>-1.31109466666663E-2</v>
      </c>
      <c r="Q348" s="103">
        <v>0.28500000000000003</v>
      </c>
      <c r="R348" s="103">
        <v>19.9697391304348</v>
      </c>
      <c r="S348" s="103">
        <v>0.28500000000000003</v>
      </c>
      <c r="T348" s="103">
        <v>11.5783059894322</v>
      </c>
    </row>
    <row r="349" spans="1:20" s="103" customFormat="1" x14ac:dyDescent="0.25">
      <c r="A349" s="103">
        <v>0.28583330000000001</v>
      </c>
      <c r="B349" s="103">
        <v>-0.15</v>
      </c>
      <c r="C349" s="103">
        <v>0.28583330000000001</v>
      </c>
      <c r="D349" s="103">
        <v>10.975999999999999</v>
      </c>
      <c r="E349" s="103">
        <v>0.28583330000000001</v>
      </c>
      <c r="F349" s="103">
        <v>9.7059999999999995</v>
      </c>
      <c r="H349" s="103">
        <v>0.28583330000000001</v>
      </c>
      <c r="I349" s="103">
        <v>-0.15</v>
      </c>
      <c r="J349" s="103">
        <v>0.28583330000000001</v>
      </c>
      <c r="K349" s="103">
        <v>4.3689999999999998</v>
      </c>
      <c r="L349" s="103">
        <v>0.28583330000000001</v>
      </c>
      <c r="M349" s="103">
        <v>2.468</v>
      </c>
      <c r="O349" s="103">
        <v>0.28583330000000001</v>
      </c>
      <c r="P349" s="103">
        <v>-1.2999999999999999E-2</v>
      </c>
      <c r="Q349" s="103">
        <v>0.28583330000000001</v>
      </c>
      <c r="R349" s="103">
        <v>18.213304605217399</v>
      </c>
      <c r="S349" s="103">
        <v>0.28583330000000001</v>
      </c>
      <c r="T349" s="103">
        <v>10.948182183399101</v>
      </c>
    </row>
    <row r="350" spans="1:20" s="103" customFormat="1" x14ac:dyDescent="0.25">
      <c r="A350" s="103">
        <v>0.2866667</v>
      </c>
      <c r="B350" s="103">
        <v>-0.156</v>
      </c>
      <c r="C350" s="103">
        <v>0.2866667</v>
      </c>
      <c r="D350" s="103">
        <v>10.131</v>
      </c>
      <c r="E350" s="103">
        <v>0.2866667</v>
      </c>
      <c r="F350" s="103">
        <v>9.4490000000000016</v>
      </c>
      <c r="H350" s="103">
        <v>0.2866667</v>
      </c>
      <c r="I350" s="103">
        <v>-0.156</v>
      </c>
      <c r="J350" s="103">
        <v>0.2866667</v>
      </c>
      <c r="K350" s="103">
        <v>4.08</v>
      </c>
      <c r="L350" s="103">
        <v>0.2866667</v>
      </c>
      <c r="M350" s="103">
        <v>2.3559999999999999</v>
      </c>
      <c r="O350" s="103">
        <v>0.2866667</v>
      </c>
      <c r="P350" s="103">
        <v>-1.18885599999998E-2</v>
      </c>
      <c r="Q350" s="103">
        <v>0.2866667</v>
      </c>
      <c r="R350" s="103">
        <v>16.567869307826101</v>
      </c>
      <c r="S350" s="103">
        <v>0.2866667</v>
      </c>
      <c r="T350" s="103">
        <v>10.4210709630126</v>
      </c>
    </row>
    <row r="351" spans="1:20" s="103" customFormat="1" x14ac:dyDescent="0.25">
      <c r="A351" s="103">
        <v>0.28749999999999998</v>
      </c>
      <c r="B351" s="103">
        <v>-0.16300000000000001</v>
      </c>
      <c r="C351" s="103">
        <v>0.28749999999999998</v>
      </c>
      <c r="D351" s="103">
        <v>9.3779999999999983</v>
      </c>
      <c r="E351" s="103">
        <v>0.28749999999999998</v>
      </c>
      <c r="F351" s="103">
        <v>9.2140000000000004</v>
      </c>
      <c r="H351" s="103">
        <v>0.28749999999999998</v>
      </c>
      <c r="I351" s="103">
        <v>-0.16300000000000001</v>
      </c>
      <c r="J351" s="103">
        <v>0.28749999999999998</v>
      </c>
      <c r="K351" s="103">
        <v>3.8180000000000001</v>
      </c>
      <c r="L351" s="103">
        <v>0.28749999999999998</v>
      </c>
      <c r="M351" s="103">
        <v>2.2529999999999997</v>
      </c>
      <c r="O351" s="103">
        <v>0.28749999999999998</v>
      </c>
      <c r="P351" s="103">
        <v>-1.1777613333333001E-2</v>
      </c>
      <c r="Q351" s="103">
        <v>0.28749999999999998</v>
      </c>
      <c r="R351" s="103">
        <v>15.024434782608699</v>
      </c>
      <c r="S351" s="103">
        <v>0.28749999999999998</v>
      </c>
      <c r="T351" s="103">
        <v>9.9769471569795005</v>
      </c>
    </row>
    <row r="352" spans="1:20" s="103" customFormat="1" x14ac:dyDescent="0.25">
      <c r="A352" s="103">
        <v>0.28833330000000001</v>
      </c>
      <c r="B352" s="103">
        <v>-0.17</v>
      </c>
      <c r="C352" s="103">
        <v>0.28833330000000001</v>
      </c>
      <c r="D352" s="103">
        <v>8.7119999999999997</v>
      </c>
      <c r="E352" s="103">
        <v>0.28833330000000001</v>
      </c>
      <c r="F352" s="103">
        <v>8.9969999999999999</v>
      </c>
      <c r="H352" s="103">
        <v>0.28833330000000001</v>
      </c>
      <c r="I352" s="103">
        <v>-0.17</v>
      </c>
      <c r="J352" s="103">
        <v>0.28833330000000001</v>
      </c>
      <c r="K352" s="103">
        <v>3.577</v>
      </c>
      <c r="L352" s="103">
        <v>0.28833330000000001</v>
      </c>
      <c r="M352" s="103">
        <v>2.1619999999999999</v>
      </c>
      <c r="O352" s="103">
        <v>0.28833330000000001</v>
      </c>
      <c r="P352" s="103">
        <v>-1.1666666666666801E-2</v>
      </c>
      <c r="Q352" s="103">
        <v>0.28833330000000001</v>
      </c>
      <c r="R352" s="103">
        <v>13.575000257391299</v>
      </c>
      <c r="S352" s="103">
        <v>0.28833330000000001</v>
      </c>
      <c r="T352" s="103">
        <v>9.5948233509463705</v>
      </c>
    </row>
    <row r="353" spans="1:20" s="103" customFormat="1" x14ac:dyDescent="0.25">
      <c r="A353" s="103">
        <v>0.2891667</v>
      </c>
      <c r="B353" s="103">
        <v>-0.17699999999999999</v>
      </c>
      <c r="C353" s="103">
        <v>0.2891667</v>
      </c>
      <c r="D353" s="103">
        <v>8.1229999999999993</v>
      </c>
      <c r="E353" s="103">
        <v>0.2891667</v>
      </c>
      <c r="F353" s="103">
        <v>8.793000000000001</v>
      </c>
      <c r="H353" s="103">
        <v>0.2891667</v>
      </c>
      <c r="I353" s="103">
        <v>-0.17699999999999999</v>
      </c>
      <c r="J353" s="103">
        <v>0.2891667</v>
      </c>
      <c r="K353" s="103">
        <v>3.355</v>
      </c>
      <c r="L353" s="103">
        <v>0.2891667</v>
      </c>
      <c r="M353" s="103">
        <v>2.085</v>
      </c>
      <c r="O353" s="103">
        <v>0.2891667</v>
      </c>
      <c r="P353" s="103">
        <v>-1.1555226666666701E-2</v>
      </c>
      <c r="Q353" s="103">
        <v>0.2891667</v>
      </c>
      <c r="R353" s="103">
        <v>12.214564960000001</v>
      </c>
      <c r="S353" s="103">
        <v>0.2891667</v>
      </c>
      <c r="T353" s="103">
        <v>9.2497121305599403</v>
      </c>
    </row>
    <row r="354" spans="1:20" s="103" customFormat="1" x14ac:dyDescent="0.25">
      <c r="A354" s="103">
        <v>0.28999999999999998</v>
      </c>
      <c r="B354" s="103">
        <v>-0.17799999999999999</v>
      </c>
      <c r="C354" s="103">
        <v>0.28999999999999998</v>
      </c>
      <c r="D354" s="103">
        <v>7.601</v>
      </c>
      <c r="E354" s="103">
        <v>0.28999999999999998</v>
      </c>
      <c r="F354" s="103">
        <v>8.5960000000000001</v>
      </c>
      <c r="H354" s="103">
        <v>0.28999999999999998</v>
      </c>
      <c r="I354" s="103">
        <v>-0.17799999999999999</v>
      </c>
      <c r="J354" s="103">
        <v>0.28999999999999998</v>
      </c>
      <c r="K354" s="103">
        <v>3.1519999999999997</v>
      </c>
      <c r="L354" s="103">
        <v>0.28999999999999998</v>
      </c>
      <c r="M354" s="103">
        <v>2.024</v>
      </c>
      <c r="O354" s="103">
        <v>0.28999999999999998</v>
      </c>
      <c r="P354" s="103">
        <v>-1.0444279999999799E-2</v>
      </c>
      <c r="Q354" s="103">
        <v>0.28999999999999998</v>
      </c>
      <c r="R354" s="103">
        <v>10.9351304347826</v>
      </c>
      <c r="S354" s="103">
        <v>0.28999999999999998</v>
      </c>
      <c r="T354" s="103">
        <v>8.9235883245268095</v>
      </c>
    </row>
    <row r="355" spans="1:20" s="103" customFormat="1" x14ac:dyDescent="0.25">
      <c r="A355" s="103">
        <v>0.29083329999999996</v>
      </c>
      <c r="B355" s="103">
        <v>-0.17499999999999999</v>
      </c>
      <c r="C355" s="103">
        <v>0.29083329999999996</v>
      </c>
      <c r="D355" s="103">
        <v>7.133</v>
      </c>
      <c r="E355" s="103">
        <v>0.29083329999999996</v>
      </c>
      <c r="F355" s="103">
        <v>8.407</v>
      </c>
      <c r="H355" s="103">
        <v>0.29083329999999996</v>
      </c>
      <c r="I355" s="103">
        <v>-0.17499999999999999</v>
      </c>
      <c r="J355" s="103">
        <v>0.29083329999999996</v>
      </c>
      <c r="K355" s="103">
        <v>2.9659999999999997</v>
      </c>
      <c r="L355" s="103">
        <v>0.29083329999999996</v>
      </c>
      <c r="M355" s="103">
        <v>1.9729999999999999</v>
      </c>
      <c r="O355" s="103">
        <v>0.29083329999999996</v>
      </c>
      <c r="P355" s="103">
        <v>-1.1333333333333201E-2</v>
      </c>
      <c r="Q355" s="103">
        <v>0.29083329999999996</v>
      </c>
      <c r="R355" s="103">
        <v>9.7316959095652198</v>
      </c>
      <c r="S355" s="103">
        <v>0.29083329999999996</v>
      </c>
      <c r="T355" s="103">
        <v>8.5984645184936905</v>
      </c>
    </row>
    <row r="356" spans="1:20" s="103" customFormat="1" x14ac:dyDescent="0.25">
      <c r="A356" s="103">
        <v>0.2916667</v>
      </c>
      <c r="B356" s="103">
        <v>-0.17499999999999999</v>
      </c>
      <c r="C356" s="103">
        <v>0.2916667</v>
      </c>
      <c r="D356" s="103">
        <v>6.7050000000000001</v>
      </c>
      <c r="E356" s="103">
        <v>0.2916667</v>
      </c>
      <c r="F356" s="103">
        <v>8.2270000000000003</v>
      </c>
      <c r="H356" s="103">
        <v>0.2916667</v>
      </c>
      <c r="I356" s="103">
        <v>-0.17499999999999999</v>
      </c>
      <c r="J356" s="103">
        <v>0.2916667</v>
      </c>
      <c r="K356" s="103">
        <v>2.794</v>
      </c>
      <c r="L356" s="103">
        <v>0.2916667</v>
      </c>
      <c r="M356" s="103">
        <v>1.9300000000000002</v>
      </c>
      <c r="O356" s="103">
        <v>0.2916667</v>
      </c>
      <c r="P356" s="103">
        <v>-1.2221893333333301E-2</v>
      </c>
      <c r="Q356" s="103">
        <v>0.2916667</v>
      </c>
      <c r="R356" s="103">
        <v>8.6022606121739091</v>
      </c>
      <c r="S356" s="103">
        <v>0.2916667</v>
      </c>
      <c r="T356" s="103">
        <v>8.2673532981072597</v>
      </c>
    </row>
    <row r="357" spans="1:20" s="103" customFormat="1" x14ac:dyDescent="0.25">
      <c r="A357" s="103">
        <v>0.29249999999999998</v>
      </c>
      <c r="B357" s="103">
        <v>-0.18000000000000002</v>
      </c>
      <c r="C357" s="103">
        <v>0.29249999999999998</v>
      </c>
      <c r="D357" s="103">
        <v>6.3120000000000003</v>
      </c>
      <c r="E357" s="103">
        <v>0.29249999999999998</v>
      </c>
      <c r="F357" s="103">
        <v>8.0619999999999994</v>
      </c>
      <c r="H357" s="103">
        <v>0.29249999999999998</v>
      </c>
      <c r="I357" s="103">
        <v>-0.18000000000000002</v>
      </c>
      <c r="J357" s="103">
        <v>0.29249999999999998</v>
      </c>
      <c r="K357" s="103">
        <v>2.6339999999999999</v>
      </c>
      <c r="L357" s="103">
        <v>0.29249999999999998</v>
      </c>
      <c r="M357" s="103">
        <v>1.89</v>
      </c>
      <c r="O357" s="103">
        <v>0.29249999999999998</v>
      </c>
      <c r="P357" s="103">
        <v>-1.2110946666666601E-2</v>
      </c>
      <c r="Q357" s="103">
        <v>0.29249999999999998</v>
      </c>
      <c r="R357" s="103">
        <v>7.5448260869565207</v>
      </c>
      <c r="S357" s="103">
        <v>0.29249999999999998</v>
      </c>
      <c r="T357" s="103">
        <v>7.9282294920741299</v>
      </c>
    </row>
    <row r="358" spans="1:20" s="103" customFormat="1" x14ac:dyDescent="0.25">
      <c r="A358" s="103">
        <v>0.29333330000000002</v>
      </c>
      <c r="B358" s="103">
        <v>-0.192</v>
      </c>
      <c r="C358" s="103">
        <v>0.29333330000000002</v>
      </c>
      <c r="D358" s="103">
        <v>5.9560000000000004</v>
      </c>
      <c r="E358" s="103">
        <v>0.29333330000000002</v>
      </c>
      <c r="F358" s="103">
        <v>7.91</v>
      </c>
      <c r="H358" s="103">
        <v>0.29333330000000002</v>
      </c>
      <c r="I358" s="103">
        <v>-0.192</v>
      </c>
      <c r="J358" s="103">
        <v>0.29333330000000002</v>
      </c>
      <c r="K358" s="103">
        <v>2.4859999999999998</v>
      </c>
      <c r="L358" s="103">
        <v>0.29333330000000002</v>
      </c>
      <c r="M358" s="103">
        <v>1.86</v>
      </c>
      <c r="O358" s="103">
        <v>0.29333330000000002</v>
      </c>
      <c r="P358" s="103">
        <v>-8.9999999999994598E-3</v>
      </c>
      <c r="Q358" s="103">
        <v>0.29333330000000002</v>
      </c>
      <c r="R358" s="103">
        <v>6.5593915617391305</v>
      </c>
      <c r="S358" s="103">
        <v>0.29333330000000002</v>
      </c>
      <c r="T358" s="103">
        <v>7.58710568604101</v>
      </c>
    </row>
    <row r="359" spans="1:20" s="103" customFormat="1" x14ac:dyDescent="0.25">
      <c r="A359" s="103">
        <v>0.2941667</v>
      </c>
      <c r="B359" s="103">
        <v>-0.20599999999999999</v>
      </c>
      <c r="C359" s="103">
        <v>0.2941667</v>
      </c>
      <c r="D359" s="103">
        <v>5.6369999999999996</v>
      </c>
      <c r="E359" s="103">
        <v>0.2941667</v>
      </c>
      <c r="F359" s="103">
        <v>7.7640000000000002</v>
      </c>
      <c r="H359" s="103">
        <v>0.2941667</v>
      </c>
      <c r="I359" s="103">
        <v>-0.20599999999999999</v>
      </c>
      <c r="J359" s="103">
        <v>0.2941667</v>
      </c>
      <c r="K359" s="103">
        <v>2.351</v>
      </c>
      <c r="L359" s="103">
        <v>0.2941667</v>
      </c>
      <c r="M359" s="103">
        <v>1.841</v>
      </c>
      <c r="O359" s="103">
        <v>0.2941667</v>
      </c>
      <c r="P359" s="103">
        <v>-5.8885599999998301E-3</v>
      </c>
      <c r="Q359" s="103">
        <v>0.2941667</v>
      </c>
      <c r="R359" s="103">
        <v>5.6409562643478193</v>
      </c>
      <c r="S359" s="103">
        <v>0.2941667</v>
      </c>
      <c r="T359" s="103">
        <v>7.2519944656545805</v>
      </c>
    </row>
    <row r="360" spans="1:20" s="103" customFormat="1" x14ac:dyDescent="0.25">
      <c r="A360" s="103">
        <v>0.29500000000000004</v>
      </c>
      <c r="B360" s="103">
        <v>-0.219</v>
      </c>
      <c r="C360" s="103">
        <v>0.29500000000000004</v>
      </c>
      <c r="D360" s="103">
        <v>5.3570000000000002</v>
      </c>
      <c r="E360" s="103">
        <v>0.29500000000000004</v>
      </c>
      <c r="F360" s="103">
        <v>7.6210000000000004</v>
      </c>
      <c r="H360" s="103">
        <v>0.29500000000000004</v>
      </c>
      <c r="I360" s="103">
        <v>-0.219</v>
      </c>
      <c r="J360" s="103">
        <v>0.29500000000000004</v>
      </c>
      <c r="K360" s="103">
        <v>2.226</v>
      </c>
      <c r="L360" s="103">
        <v>0.29500000000000004</v>
      </c>
      <c r="M360" s="103">
        <v>1.841</v>
      </c>
      <c r="O360" s="103">
        <v>0.29500000000000004</v>
      </c>
      <c r="P360" s="103">
        <v>-2.7776133333327199E-3</v>
      </c>
      <c r="Q360" s="103">
        <v>0.29500000000000004</v>
      </c>
      <c r="R360" s="103">
        <v>4.78652173913044</v>
      </c>
      <c r="S360" s="103">
        <v>0.29500000000000004</v>
      </c>
      <c r="T360" s="103">
        <v>6.9298706596214599</v>
      </c>
    </row>
    <row r="361" spans="1:20" s="103" customFormat="1" x14ac:dyDescent="0.25">
      <c r="A361" s="103">
        <v>0.29583330000000002</v>
      </c>
      <c r="B361" s="103">
        <v>-0.22900000000000001</v>
      </c>
      <c r="C361" s="103">
        <v>0.29583330000000002</v>
      </c>
      <c r="D361" s="103">
        <v>5.1100000000000003</v>
      </c>
      <c r="E361" s="103">
        <v>0.29583330000000002</v>
      </c>
      <c r="F361" s="103">
        <v>7.4820000000000002</v>
      </c>
      <c r="H361" s="103">
        <v>0.29583330000000002</v>
      </c>
      <c r="I361" s="103">
        <v>-0.22900000000000001</v>
      </c>
      <c r="J361" s="103">
        <v>0.29583330000000002</v>
      </c>
      <c r="K361" s="103">
        <v>2.1139999999999999</v>
      </c>
      <c r="L361" s="103">
        <v>0.29583330000000002</v>
      </c>
      <c r="M361" s="103">
        <v>1.8560000000000001</v>
      </c>
      <c r="O361" s="103">
        <v>0.29583330000000002</v>
      </c>
      <c r="P361" s="103">
        <v>-1.6666666666667398E-3</v>
      </c>
      <c r="Q361" s="103">
        <v>0.29583330000000002</v>
      </c>
      <c r="R361" s="103">
        <v>3.9930872139130402</v>
      </c>
      <c r="S361" s="103">
        <v>0.29583330000000002</v>
      </c>
      <c r="T361" s="103">
        <v>6.6277468535883299</v>
      </c>
    </row>
    <row r="362" spans="1:20" s="103" customFormat="1" x14ac:dyDescent="0.25">
      <c r="A362" s="103">
        <v>0.29666670000000001</v>
      </c>
      <c r="B362" s="103">
        <v>-0.23499999999999999</v>
      </c>
      <c r="C362" s="103">
        <v>0.29666670000000001</v>
      </c>
      <c r="D362" s="103">
        <v>4.8869999999999996</v>
      </c>
      <c r="E362" s="103">
        <v>0.29666670000000001</v>
      </c>
      <c r="F362" s="103">
        <v>7.3559999999999999</v>
      </c>
      <c r="H362" s="103">
        <v>0.29666670000000001</v>
      </c>
      <c r="I362" s="103">
        <v>-0.23499999999999999</v>
      </c>
      <c r="J362" s="103">
        <v>0.29666670000000001</v>
      </c>
      <c r="K362" s="103">
        <v>2.012</v>
      </c>
      <c r="L362" s="103">
        <v>0.29666670000000001</v>
      </c>
      <c r="M362" s="103">
        <v>1.879</v>
      </c>
      <c r="O362" s="103">
        <v>0.29666670000000001</v>
      </c>
      <c r="P362" s="103">
        <v>-2.55522666666634E-3</v>
      </c>
      <c r="Q362" s="103">
        <v>0.29666670000000001</v>
      </c>
      <c r="R362" s="103">
        <v>3.2596519165217401</v>
      </c>
      <c r="S362" s="103">
        <v>0.29666670000000001</v>
      </c>
      <c r="T362" s="103">
        <v>6.3486356332018996</v>
      </c>
    </row>
    <row r="363" spans="1:20" s="103" customFormat="1" x14ac:dyDescent="0.25">
      <c r="A363" s="103">
        <v>0.29749999999999999</v>
      </c>
      <c r="B363" s="103">
        <v>-0.23499999999999999</v>
      </c>
      <c r="C363" s="103">
        <v>0.29749999999999999</v>
      </c>
      <c r="D363" s="103">
        <v>4.6769999999999996</v>
      </c>
      <c r="E363" s="103">
        <v>0.29749999999999999</v>
      </c>
      <c r="F363" s="103">
        <v>7.2409999999999997</v>
      </c>
      <c r="H363" s="103">
        <v>0.29749999999999999</v>
      </c>
      <c r="I363" s="103">
        <v>-0.23499999999999999</v>
      </c>
      <c r="J363" s="103">
        <v>0.29749999999999999</v>
      </c>
      <c r="K363" s="103">
        <v>1.9159999999999999</v>
      </c>
      <c r="L363" s="103">
        <v>0.29749999999999999</v>
      </c>
      <c r="M363" s="103">
        <v>1.9</v>
      </c>
      <c r="O363" s="103">
        <v>0.29749999999999999</v>
      </c>
      <c r="P363" s="103">
        <v>-3.4442799999997702E-3</v>
      </c>
      <c r="Q363" s="103">
        <v>0.29749999999999999</v>
      </c>
      <c r="R363" s="103">
        <v>2.5932173913043499</v>
      </c>
      <c r="S363" s="103">
        <v>0.29749999999999999</v>
      </c>
      <c r="T363" s="103">
        <v>6.08751182716877</v>
      </c>
    </row>
    <row r="364" spans="1:20" s="103" customFormat="1" x14ac:dyDescent="0.25">
      <c r="A364" s="103">
        <v>0.29833330000000002</v>
      </c>
      <c r="B364" s="103">
        <v>-0.22599999999999998</v>
      </c>
      <c r="C364" s="103">
        <v>0.29833330000000002</v>
      </c>
      <c r="D364" s="103">
        <v>4.4730000000000008</v>
      </c>
      <c r="E364" s="103">
        <v>0.29833330000000002</v>
      </c>
      <c r="F364" s="103">
        <v>7.14</v>
      </c>
      <c r="H364" s="103">
        <v>0.29833330000000002</v>
      </c>
      <c r="I364" s="103">
        <v>-0.22599999999999998</v>
      </c>
      <c r="J364" s="103">
        <v>0.29833330000000002</v>
      </c>
      <c r="K364" s="103">
        <v>1.8169999999999999</v>
      </c>
      <c r="L364" s="103">
        <v>0.29833330000000002</v>
      </c>
      <c r="M364" s="103">
        <v>1.9159999999999999</v>
      </c>
      <c r="O364" s="103">
        <v>0.29833330000000002</v>
      </c>
      <c r="P364" s="103">
        <v>-2.33333333333335E-3</v>
      </c>
      <c r="Q364" s="103">
        <v>0.29833330000000002</v>
      </c>
      <c r="R364" s="103">
        <v>1.9957828660869601</v>
      </c>
      <c r="S364" s="103">
        <v>0.29833330000000002</v>
      </c>
      <c r="T364" s="103">
        <v>5.8433880211356399</v>
      </c>
    </row>
    <row r="365" spans="1:20" s="103" customFormat="1" x14ac:dyDescent="0.25">
      <c r="A365" s="103">
        <v>0.29916670000000001</v>
      </c>
      <c r="B365" s="103">
        <v>-0.214</v>
      </c>
      <c r="C365" s="103">
        <v>0.29916670000000001</v>
      </c>
      <c r="D365" s="103">
        <v>4.28</v>
      </c>
      <c r="E365" s="103">
        <v>0.29916670000000001</v>
      </c>
      <c r="F365" s="103">
        <v>7.056</v>
      </c>
      <c r="H365" s="103">
        <v>0.29916670000000001</v>
      </c>
      <c r="I365" s="103">
        <v>-0.214</v>
      </c>
      <c r="J365" s="103">
        <v>0.29916670000000001</v>
      </c>
      <c r="K365" s="103">
        <v>1.7110000000000001</v>
      </c>
      <c r="L365" s="103">
        <v>0.29916670000000001</v>
      </c>
      <c r="M365" s="103">
        <v>1.9279999999999999</v>
      </c>
      <c r="O365" s="103">
        <v>0.29916670000000001</v>
      </c>
      <c r="P365" s="103">
        <v>-2.2218933333328201E-3</v>
      </c>
      <c r="Q365" s="103">
        <v>0.29916670000000001</v>
      </c>
      <c r="R365" s="103">
        <v>1.47034756869565</v>
      </c>
      <c r="S365" s="103">
        <v>0.29916670000000001</v>
      </c>
      <c r="T365" s="103">
        <v>5.6092768007492202</v>
      </c>
    </row>
    <row r="366" spans="1:20" s="103" customFormat="1" x14ac:dyDescent="0.25">
      <c r="A366" s="103">
        <v>0.3</v>
      </c>
      <c r="B366" s="103">
        <v>-0.20599999999999999</v>
      </c>
      <c r="C366" s="103">
        <v>0.3</v>
      </c>
      <c r="D366" s="103">
        <v>4.0979999999999999</v>
      </c>
      <c r="E366" s="103">
        <v>0.3</v>
      </c>
      <c r="F366" s="103">
        <v>6.9809999999999999</v>
      </c>
      <c r="H366" s="103">
        <v>0.3</v>
      </c>
      <c r="I366" s="103">
        <v>-0.20599999999999999</v>
      </c>
      <c r="J366" s="103">
        <v>0.3</v>
      </c>
      <c r="K366" s="103">
        <v>1.6039999999999999</v>
      </c>
      <c r="L366" s="103">
        <v>0.3</v>
      </c>
      <c r="M366" s="103">
        <v>1.929</v>
      </c>
      <c r="O366" s="103">
        <v>0.3</v>
      </c>
      <c r="P366" s="103">
        <v>-1.11094666666641E-3</v>
      </c>
      <c r="Q366" s="103">
        <v>0.3</v>
      </c>
      <c r="R366" s="103">
        <v>1.01991304347826</v>
      </c>
      <c r="S366" s="103">
        <v>0.3</v>
      </c>
      <c r="T366" s="103">
        <v>5.3801529947160898</v>
      </c>
    </row>
    <row r="367" spans="1:20" s="103" customFormat="1" x14ac:dyDescent="0.25">
      <c r="A367" s="103">
        <v>0.30083329999999997</v>
      </c>
      <c r="B367" s="103">
        <v>-0.20499999999999999</v>
      </c>
      <c r="C367" s="103">
        <v>0.30083329999999997</v>
      </c>
      <c r="D367" s="103">
        <v>3.9279999999999999</v>
      </c>
      <c r="E367" s="103">
        <v>0.30083329999999997</v>
      </c>
      <c r="F367" s="103">
        <v>6.9049999999999994</v>
      </c>
      <c r="H367" s="103">
        <v>0.30083329999999997</v>
      </c>
      <c r="I367" s="103">
        <v>-0.20499999999999999</v>
      </c>
      <c r="J367" s="103">
        <v>0.30083329999999997</v>
      </c>
      <c r="K367" s="103">
        <v>1.5050000000000001</v>
      </c>
      <c r="L367" s="103">
        <v>0.30083329999999997</v>
      </c>
      <c r="M367" s="103">
        <v>1.9159999999999999</v>
      </c>
      <c r="O367" s="103">
        <v>0.30083329999999997</v>
      </c>
      <c r="P367" s="103">
        <v>0</v>
      </c>
      <c r="Q367" s="103">
        <v>0.30083329999999997</v>
      </c>
      <c r="R367" s="103">
        <v>0.647478518260868</v>
      </c>
      <c r="S367" s="103">
        <v>0.30083329999999997</v>
      </c>
      <c r="T367" s="103">
        <v>5.1490291886829604</v>
      </c>
    </row>
    <row r="368" spans="1:20" s="103" customFormat="1" x14ac:dyDescent="0.25">
      <c r="A368" s="103">
        <v>0.30166670000000001</v>
      </c>
      <c r="B368" s="103">
        <v>-0.20599999999999999</v>
      </c>
      <c r="C368" s="103">
        <v>0.30166670000000001</v>
      </c>
      <c r="D368" s="103">
        <v>3.7680000000000002</v>
      </c>
      <c r="E368" s="103">
        <v>0.30166670000000001</v>
      </c>
      <c r="F368" s="103">
        <v>6.8280000000000003</v>
      </c>
      <c r="H368" s="103">
        <v>0.30166670000000001</v>
      </c>
      <c r="I368" s="103">
        <v>-0.20599999999999999</v>
      </c>
      <c r="J368" s="103">
        <v>0.30166670000000001</v>
      </c>
      <c r="K368" s="103">
        <v>1.423</v>
      </c>
      <c r="L368" s="103">
        <v>0.30166670000000001</v>
      </c>
      <c r="M368" s="103">
        <v>1.8819999999999999</v>
      </c>
      <c r="O368" s="103">
        <v>0.30166670000000001</v>
      </c>
      <c r="P368" s="103">
        <v>-3.9265653605170996E-3</v>
      </c>
      <c r="Q368" s="103">
        <v>0.30166670000000001</v>
      </c>
      <c r="R368" s="103">
        <v>0.35304322086956302</v>
      </c>
      <c r="S368" s="103">
        <v>0.30166670000000001</v>
      </c>
      <c r="T368" s="103">
        <v>4.9049179682965294</v>
      </c>
    </row>
    <row r="369" spans="1:20" s="103" customFormat="1" x14ac:dyDescent="0.25">
      <c r="A369" s="103">
        <v>0.30249999999999999</v>
      </c>
      <c r="B369" s="103">
        <v>-0.20100000000000001</v>
      </c>
      <c r="C369" s="103">
        <v>0.30249999999999999</v>
      </c>
      <c r="D369" s="103">
        <v>3.6150000000000002</v>
      </c>
      <c r="E369" s="103">
        <v>0.30249999999999999</v>
      </c>
      <c r="F369" s="103">
        <v>6.7519999999999998</v>
      </c>
      <c r="H369" s="103">
        <v>0.30249999999999999</v>
      </c>
      <c r="I369" s="103">
        <v>-0.20100000000000001</v>
      </c>
      <c r="J369" s="103">
        <v>0.30249999999999999</v>
      </c>
      <c r="K369" s="103">
        <v>1.3539999999999999</v>
      </c>
      <c r="L369" s="103">
        <v>0.30249999999999999</v>
      </c>
      <c r="M369" s="103">
        <v>1.8320000000000001</v>
      </c>
      <c r="O369" s="103">
        <v>0.30249999999999999</v>
      </c>
      <c r="P369" s="103">
        <v>-7.8530195420853394E-3</v>
      </c>
      <c r="Q369" s="103">
        <v>0.30249999999999999</v>
      </c>
      <c r="R369" s="103">
        <v>0.13560869565217401</v>
      </c>
      <c r="S369" s="103">
        <v>0.30249999999999999</v>
      </c>
      <c r="T369" s="103">
        <v>4.6457941622634102</v>
      </c>
    </row>
    <row r="370" spans="1:20" s="103" customFormat="1" x14ac:dyDescent="0.25">
      <c r="A370" s="103">
        <v>0.30333329999999997</v>
      </c>
      <c r="B370" s="103">
        <v>-0.191</v>
      </c>
      <c r="C370" s="103">
        <v>0.30333329999999997</v>
      </c>
      <c r="D370" s="103">
        <v>3.47</v>
      </c>
      <c r="E370" s="103">
        <v>0.30333329999999997</v>
      </c>
      <c r="F370" s="103">
        <v>6.6779999999999999</v>
      </c>
      <c r="H370" s="103">
        <v>0.30333329999999997</v>
      </c>
      <c r="I370" s="103">
        <v>-0.191</v>
      </c>
      <c r="J370" s="103">
        <v>0.30333329999999997</v>
      </c>
      <c r="K370" s="103">
        <v>1.296</v>
      </c>
      <c r="L370" s="103">
        <v>0.30333329999999997</v>
      </c>
      <c r="M370" s="103">
        <v>1.7669999999999999</v>
      </c>
      <c r="O370" s="103">
        <v>0.30333329999999997</v>
      </c>
      <c r="P370" s="103">
        <v>-1.0779473723653401E-2</v>
      </c>
      <c r="Q370" s="103">
        <v>0.30333329999999997</v>
      </c>
      <c r="R370" s="103">
        <v>-6.8258295652171E-3</v>
      </c>
      <c r="S370" s="103">
        <v>0.30333329999999997</v>
      </c>
      <c r="T370" s="103">
        <v>4.3676703562302803</v>
      </c>
    </row>
    <row r="371" spans="1:20" s="103" customFormat="1" x14ac:dyDescent="0.25">
      <c r="A371" s="103">
        <v>0.30416670000000001</v>
      </c>
      <c r="B371" s="103">
        <v>-0.18000000000000002</v>
      </c>
      <c r="C371" s="103">
        <v>0.30416670000000001</v>
      </c>
      <c r="D371" s="103">
        <v>3.327</v>
      </c>
      <c r="E371" s="103">
        <v>0.30416670000000001</v>
      </c>
      <c r="F371" s="103">
        <v>6.6030000000000006</v>
      </c>
      <c r="H371" s="103">
        <v>0.30416670000000001</v>
      </c>
      <c r="I371" s="103">
        <v>-0.18000000000000002</v>
      </c>
      <c r="J371" s="103">
        <v>0.30416670000000001</v>
      </c>
      <c r="K371" s="103">
        <v>1.242</v>
      </c>
      <c r="L371" s="103">
        <v>0.30416670000000001</v>
      </c>
      <c r="M371" s="103">
        <v>1.694</v>
      </c>
      <c r="O371" s="103">
        <v>0.30416670000000001</v>
      </c>
      <c r="P371" s="103">
        <v>-1.27060390841707E-2</v>
      </c>
      <c r="Q371" s="103">
        <v>0.30416670000000001</v>
      </c>
      <c r="R371" s="103">
        <v>-8.2261126956521796E-2</v>
      </c>
      <c r="S371" s="103">
        <v>0.30416670000000001</v>
      </c>
      <c r="T371" s="103">
        <v>4.07255913584385</v>
      </c>
    </row>
    <row r="372" spans="1:20" s="103" customFormat="1" x14ac:dyDescent="0.25">
      <c r="A372" s="103">
        <v>0.30499999999999999</v>
      </c>
      <c r="B372" s="103">
        <v>-0.16799999999999998</v>
      </c>
      <c r="C372" s="103">
        <v>0.30499999999999999</v>
      </c>
      <c r="D372" s="103">
        <v>3.1920000000000002</v>
      </c>
      <c r="E372" s="103">
        <v>0.30499999999999999</v>
      </c>
      <c r="F372" s="103">
        <v>6.5270000000000001</v>
      </c>
      <c r="H372" s="103">
        <v>0.30499999999999999</v>
      </c>
      <c r="I372" s="103">
        <v>-0.16799999999999998</v>
      </c>
      <c r="J372" s="103">
        <v>0.30499999999999999</v>
      </c>
      <c r="K372" s="103">
        <v>1.1919999999999999</v>
      </c>
      <c r="L372" s="103">
        <v>0.30499999999999999</v>
      </c>
      <c r="M372" s="103">
        <v>1.6160000000000001</v>
      </c>
      <c r="O372" s="103">
        <v>0.30499999999999999</v>
      </c>
      <c r="P372" s="103">
        <v>-1.46324932657387E-2</v>
      </c>
      <c r="Q372" s="103">
        <v>0.30499999999999999</v>
      </c>
      <c r="R372" s="103">
        <v>-0.10369565217391299</v>
      </c>
      <c r="S372" s="103">
        <v>0.30499999999999999</v>
      </c>
      <c r="T372" s="103">
        <v>3.7624353298107303</v>
      </c>
    </row>
    <row r="373" spans="1:20" s="103" customFormat="1" x14ac:dyDescent="0.25">
      <c r="A373" s="103">
        <v>0.30583330000000003</v>
      </c>
      <c r="B373" s="103">
        <v>-0.156</v>
      </c>
      <c r="C373" s="103">
        <v>0.30583330000000003</v>
      </c>
      <c r="D373" s="103">
        <v>3.0669999999999997</v>
      </c>
      <c r="E373" s="103">
        <v>0.30583330000000003</v>
      </c>
      <c r="F373" s="103">
        <v>6.452</v>
      </c>
      <c r="H373" s="103">
        <v>0.30583330000000003</v>
      </c>
      <c r="I373" s="103">
        <v>-0.156</v>
      </c>
      <c r="J373" s="103">
        <v>0.30583330000000003</v>
      </c>
      <c r="K373" s="103">
        <v>1.1460000000000001</v>
      </c>
      <c r="L373" s="103">
        <v>0.30583330000000003</v>
      </c>
      <c r="M373" s="103">
        <v>1.536</v>
      </c>
      <c r="O373" s="103">
        <v>0.30583330000000003</v>
      </c>
      <c r="P373" s="103">
        <v>-1.6558947447307099E-2</v>
      </c>
      <c r="Q373" s="103">
        <v>0.30583330000000003</v>
      </c>
      <c r="R373" s="103">
        <v>-8.6130177391306698E-2</v>
      </c>
      <c r="S373" s="103">
        <v>0.30583330000000003</v>
      </c>
      <c r="T373" s="103">
        <v>3.4393115237776</v>
      </c>
    </row>
    <row r="374" spans="1:20" s="103" customFormat="1" x14ac:dyDescent="0.25">
      <c r="A374" s="103">
        <v>0.30666669999999996</v>
      </c>
      <c r="B374" s="103">
        <v>-0.14200000000000002</v>
      </c>
      <c r="C374" s="103">
        <v>0.30666669999999996</v>
      </c>
      <c r="D374" s="103">
        <v>2.9520000000000004</v>
      </c>
      <c r="E374" s="103">
        <v>0.30666669999999996</v>
      </c>
      <c r="F374" s="103">
        <v>6.3790000000000004</v>
      </c>
      <c r="H374" s="103">
        <v>0.30666669999999996</v>
      </c>
      <c r="I374" s="103">
        <v>-0.14200000000000002</v>
      </c>
      <c r="J374" s="103">
        <v>0.30666669999999996</v>
      </c>
      <c r="K374" s="103">
        <v>1.099</v>
      </c>
      <c r="L374" s="103">
        <v>0.30666669999999996</v>
      </c>
      <c r="M374" s="103">
        <v>1.4549999999999998</v>
      </c>
      <c r="O374" s="103">
        <v>0.30666669999999996</v>
      </c>
      <c r="P374" s="103">
        <v>-1.84855128078244E-2</v>
      </c>
      <c r="Q374" s="103">
        <v>0.30666669999999996</v>
      </c>
      <c r="R374" s="103">
        <v>-4.5565474782609902E-2</v>
      </c>
      <c r="S374" s="103">
        <v>0.30666669999999996</v>
      </c>
      <c r="T374" s="103">
        <v>3.1062003033911703</v>
      </c>
    </row>
    <row r="375" spans="1:20" s="103" customFormat="1" x14ac:dyDescent="0.25">
      <c r="A375" s="103">
        <v>0.3075</v>
      </c>
      <c r="B375" s="103">
        <v>-0.13100000000000001</v>
      </c>
      <c r="C375" s="103">
        <v>0.3075</v>
      </c>
      <c r="D375" s="103">
        <v>2.8460000000000001</v>
      </c>
      <c r="E375" s="103">
        <v>0.3075</v>
      </c>
      <c r="F375" s="103">
        <v>6.306</v>
      </c>
      <c r="H375" s="103">
        <v>0.3075</v>
      </c>
      <c r="I375" s="103">
        <v>-0.13100000000000001</v>
      </c>
      <c r="J375" s="103">
        <v>0.3075</v>
      </c>
      <c r="K375" s="103">
        <v>1.046</v>
      </c>
      <c r="L375" s="103">
        <v>0.3075</v>
      </c>
      <c r="M375" s="103">
        <v>1.369</v>
      </c>
      <c r="O375" s="103">
        <v>0.3075</v>
      </c>
      <c r="P375" s="103">
        <v>-1.9411966989392598E-2</v>
      </c>
      <c r="Q375" s="103">
        <v>0.3075</v>
      </c>
      <c r="R375" s="103">
        <v>0</v>
      </c>
      <c r="S375" s="103">
        <v>0.3075</v>
      </c>
      <c r="T375" s="103">
        <v>2.7660764973580498</v>
      </c>
    </row>
    <row r="376" spans="1:20" s="103" customFormat="1" x14ac:dyDescent="0.25">
      <c r="A376" s="103">
        <v>0.30833330000000003</v>
      </c>
      <c r="B376" s="103">
        <v>-0.124</v>
      </c>
      <c r="C376" s="103">
        <v>0.30833330000000003</v>
      </c>
      <c r="D376" s="103">
        <v>2.7480000000000002</v>
      </c>
      <c r="E376" s="103">
        <v>0.30833330000000003</v>
      </c>
      <c r="F376" s="103">
        <v>6.2319999999999993</v>
      </c>
      <c r="H376" s="103">
        <v>0.30833330000000003</v>
      </c>
      <c r="I376" s="103">
        <v>-0.124</v>
      </c>
      <c r="J376" s="103">
        <v>0.30833330000000003</v>
      </c>
      <c r="K376" s="103">
        <v>0.98199999999999998</v>
      </c>
      <c r="L376" s="103">
        <v>0.30833330000000003</v>
      </c>
      <c r="M376" s="103">
        <v>1.2849999999999999</v>
      </c>
      <c r="O376" s="103">
        <v>0.30833330000000003</v>
      </c>
      <c r="P376" s="103">
        <v>-1.9338421170960799E-2</v>
      </c>
      <c r="Q376" s="103">
        <v>0.30833330000000003</v>
      </c>
      <c r="R376" s="103">
        <v>0.13141952858533601</v>
      </c>
      <c r="S376" s="103">
        <v>0.30833330000000003</v>
      </c>
      <c r="T376" s="103">
        <v>2.42295269132492</v>
      </c>
    </row>
    <row r="377" spans="1:20" s="103" customFormat="1" x14ac:dyDescent="0.25">
      <c r="A377" s="103">
        <v>0.30916670000000002</v>
      </c>
      <c r="B377" s="103">
        <v>-0.11699999999999999</v>
      </c>
      <c r="C377" s="103">
        <v>0.30916670000000002</v>
      </c>
      <c r="D377" s="103">
        <v>2.66</v>
      </c>
      <c r="E377" s="103">
        <v>0.30916670000000002</v>
      </c>
      <c r="F377" s="103">
        <v>6.1460000000000008</v>
      </c>
      <c r="H377" s="103">
        <v>0.30916670000000002</v>
      </c>
      <c r="I377" s="103">
        <v>-0.11699999999999999</v>
      </c>
      <c r="J377" s="103">
        <v>0.30916670000000002</v>
      </c>
      <c r="K377" s="103">
        <v>0.91900000000000004</v>
      </c>
      <c r="L377" s="103">
        <v>0.30916670000000002</v>
      </c>
      <c r="M377" s="103">
        <v>1.202</v>
      </c>
      <c r="O377" s="103">
        <v>0.30916670000000002</v>
      </c>
      <c r="P377" s="103">
        <v>-1.8264986531478102E-2</v>
      </c>
      <c r="Q377" s="103">
        <v>0.30916670000000002</v>
      </c>
      <c r="R377" s="103">
        <v>0.24484930792413898</v>
      </c>
      <c r="S377" s="103">
        <v>0.30916670000000002</v>
      </c>
      <c r="T377" s="103">
        <v>2.0808414709384899</v>
      </c>
    </row>
    <row r="378" spans="1:20" s="103" customFormat="1" x14ac:dyDescent="0.25">
      <c r="A378" s="103">
        <v>0.31</v>
      </c>
      <c r="B378" s="103">
        <v>-0.11699999999999999</v>
      </c>
      <c r="C378" s="103">
        <v>0.31</v>
      </c>
      <c r="D378" s="103">
        <v>2.5779999999999998</v>
      </c>
      <c r="E378" s="103">
        <v>0.31</v>
      </c>
      <c r="F378" s="103">
        <v>6.0510000000000002</v>
      </c>
      <c r="H378" s="103">
        <v>0.31</v>
      </c>
      <c r="I378" s="103">
        <v>-0.11699999999999999</v>
      </c>
      <c r="J378" s="103">
        <v>0.31</v>
      </c>
      <c r="K378" s="103">
        <v>0.86699999999999999</v>
      </c>
      <c r="L378" s="103">
        <v>0.31</v>
      </c>
      <c r="M378" s="103">
        <v>1.1260000000000001</v>
      </c>
      <c r="O378" s="103">
        <v>0.31</v>
      </c>
      <c r="P378" s="103">
        <v>-1.71914407130461E-2</v>
      </c>
      <c r="Q378" s="103">
        <v>0.31</v>
      </c>
      <c r="R378" s="103">
        <v>0.33026883650947797</v>
      </c>
      <c r="S378" s="103">
        <v>0.31</v>
      </c>
      <c r="T378" s="103">
        <v>1.7397176649053698</v>
      </c>
    </row>
    <row r="379" spans="1:20" s="103" customFormat="1" x14ac:dyDescent="0.25">
      <c r="A379" s="103">
        <v>0.31083329999999998</v>
      </c>
      <c r="B379" s="103">
        <v>-0.124</v>
      </c>
      <c r="C379" s="103">
        <v>0.31083329999999998</v>
      </c>
      <c r="D379" s="103">
        <v>2.4979999999999998</v>
      </c>
      <c r="E379" s="103">
        <v>0.31083329999999998</v>
      </c>
      <c r="F379" s="103">
        <v>5.9539999999999997</v>
      </c>
      <c r="H379" s="103">
        <v>0.31083329999999998</v>
      </c>
      <c r="I379" s="103">
        <v>-0.124</v>
      </c>
      <c r="J379" s="103">
        <v>0.31083329999999998</v>
      </c>
      <c r="K379" s="103">
        <v>0.82700000000000007</v>
      </c>
      <c r="L379" s="103">
        <v>0.31083329999999998</v>
      </c>
      <c r="M379" s="103">
        <v>1.0640000000000001</v>
      </c>
      <c r="O379" s="103">
        <v>0.31083329999999998</v>
      </c>
      <c r="P379" s="103">
        <v>-1.71178948946147E-2</v>
      </c>
      <c r="Q379" s="103">
        <v>0.31083329999999998</v>
      </c>
      <c r="R379" s="103">
        <v>0.38068836509482296</v>
      </c>
      <c r="S379" s="103">
        <v>0.31083329999999998</v>
      </c>
      <c r="T379" s="103">
        <v>1.4065938588722302</v>
      </c>
    </row>
    <row r="380" spans="1:20" s="103" customFormat="1" x14ac:dyDescent="0.25">
      <c r="A380" s="103">
        <v>0.31166670000000002</v>
      </c>
      <c r="B380" s="103">
        <v>-0.13799999999999998</v>
      </c>
      <c r="C380" s="103">
        <v>0.31166670000000002</v>
      </c>
      <c r="D380" s="103">
        <v>2.42</v>
      </c>
      <c r="E380" s="103">
        <v>0.31166670000000002</v>
      </c>
      <c r="F380" s="103">
        <v>5.8580000000000005</v>
      </c>
      <c r="H380" s="103">
        <v>0.31166670000000002</v>
      </c>
      <c r="I380" s="103">
        <v>-0.13799999999999998</v>
      </c>
      <c r="J380" s="103">
        <v>0.31166670000000002</v>
      </c>
      <c r="K380" s="103">
        <v>0.79800000000000004</v>
      </c>
      <c r="L380" s="103">
        <v>0.31166670000000002</v>
      </c>
      <c r="M380" s="103">
        <v>1.014</v>
      </c>
      <c r="O380" s="103">
        <v>0.31166670000000002</v>
      </c>
      <c r="P380" s="103">
        <v>-1.5044460255131798E-2</v>
      </c>
      <c r="Q380" s="103">
        <v>0.31166670000000002</v>
      </c>
      <c r="R380" s="103">
        <v>0.39211814443362203</v>
      </c>
      <c r="S380" s="103">
        <v>0.31166670000000002</v>
      </c>
      <c r="T380" s="103">
        <v>1.0854826384858101</v>
      </c>
    </row>
    <row r="381" spans="1:20" s="103" customFormat="1" x14ac:dyDescent="0.25">
      <c r="A381" s="103">
        <v>0.3125</v>
      </c>
      <c r="B381" s="103">
        <v>-0.15100000000000002</v>
      </c>
      <c r="C381" s="103">
        <v>0.3125</v>
      </c>
      <c r="D381" s="103">
        <v>2.3479999999999999</v>
      </c>
      <c r="E381" s="103">
        <v>0.3125</v>
      </c>
      <c r="F381" s="103">
        <v>5.7690000000000001</v>
      </c>
      <c r="H381" s="103">
        <v>0.3125</v>
      </c>
      <c r="I381" s="103">
        <v>-0.15100000000000002</v>
      </c>
      <c r="J381" s="103">
        <v>0.3125</v>
      </c>
      <c r="K381" s="103">
        <v>0.77500000000000002</v>
      </c>
      <c r="L381" s="103">
        <v>0.3125</v>
      </c>
      <c r="M381" s="103">
        <v>0.97400000000000009</v>
      </c>
      <c r="O381" s="103">
        <v>0.3125</v>
      </c>
      <c r="P381" s="103">
        <v>-1.09709144366999E-2</v>
      </c>
      <c r="Q381" s="103">
        <v>0.3125</v>
      </c>
      <c r="R381" s="103">
        <v>0.36753767301896501</v>
      </c>
      <c r="S381" s="103">
        <v>0.3125</v>
      </c>
      <c r="T381" s="103">
        <v>0.78035883245268201</v>
      </c>
    </row>
    <row r="382" spans="1:20" s="103" customFormat="1" x14ac:dyDescent="0.25">
      <c r="A382" s="103">
        <v>0.31333329999999998</v>
      </c>
      <c r="B382" s="103">
        <v>-0.157</v>
      </c>
      <c r="C382" s="103">
        <v>0.31333329999999998</v>
      </c>
      <c r="D382" s="103">
        <v>2.286</v>
      </c>
      <c r="E382" s="103">
        <v>0.31333329999999998</v>
      </c>
      <c r="F382" s="103">
        <v>5.6840000000000002</v>
      </c>
      <c r="H382" s="103">
        <v>0.31333329999999998</v>
      </c>
      <c r="I382" s="103">
        <v>-0.157</v>
      </c>
      <c r="J382" s="103">
        <v>0.31333329999999998</v>
      </c>
      <c r="K382" s="103">
        <v>0.75600000000000001</v>
      </c>
      <c r="L382" s="103">
        <v>0.31333329999999998</v>
      </c>
      <c r="M382" s="103">
        <v>0.93400000000000005</v>
      </c>
      <c r="O382" s="103">
        <v>0.31333329999999998</v>
      </c>
      <c r="P382" s="103">
        <v>-5.8973686182682197E-3</v>
      </c>
      <c r="Q382" s="103">
        <v>0.31333329999999998</v>
      </c>
      <c r="R382" s="103">
        <v>0.31695720160430202</v>
      </c>
      <c r="S382" s="103">
        <v>0.31333329999999998</v>
      </c>
      <c r="T382" s="103">
        <v>0.49723502641955303</v>
      </c>
    </row>
    <row r="383" spans="1:20" s="103" customFormat="1" x14ac:dyDescent="0.25">
      <c r="A383" s="103">
        <v>0.31416670000000002</v>
      </c>
      <c r="B383" s="103">
        <v>-0.159</v>
      </c>
      <c r="C383" s="103">
        <v>0.31416670000000002</v>
      </c>
      <c r="D383" s="103">
        <v>2.2279999999999998</v>
      </c>
      <c r="E383" s="103">
        <v>0.31416670000000002</v>
      </c>
      <c r="F383" s="103">
        <v>5.6059999999999999</v>
      </c>
      <c r="H383" s="103">
        <v>0.31416670000000002</v>
      </c>
      <c r="I383" s="103">
        <v>-0.159</v>
      </c>
      <c r="J383" s="103">
        <v>0.31416670000000002</v>
      </c>
      <c r="K383" s="103">
        <v>0.73899999999999999</v>
      </c>
      <c r="L383" s="103">
        <v>0.31416670000000002</v>
      </c>
      <c r="M383" s="103">
        <v>0.89300000000000002</v>
      </c>
      <c r="O383" s="103">
        <v>0.31416670000000002</v>
      </c>
      <c r="P383" s="103">
        <v>-1.82393397878556E-3</v>
      </c>
      <c r="Q383" s="103">
        <v>0.31416670000000002</v>
      </c>
      <c r="R383" s="103">
        <v>0.24938698094310499</v>
      </c>
      <c r="S383" s="103">
        <v>0.31416670000000002</v>
      </c>
      <c r="T383" s="103">
        <v>0.23612380603312699</v>
      </c>
    </row>
    <row r="384" spans="1:20" s="103" customFormat="1" x14ac:dyDescent="0.25">
      <c r="A384" s="103">
        <v>0.315</v>
      </c>
      <c r="B384" s="103">
        <v>-0.16300000000000001</v>
      </c>
      <c r="C384" s="103">
        <v>0.315</v>
      </c>
      <c r="D384" s="103">
        <v>2.173</v>
      </c>
      <c r="E384" s="103">
        <v>0.315</v>
      </c>
      <c r="F384" s="103">
        <v>5.5310000000000006</v>
      </c>
      <c r="H384" s="103">
        <v>0.315</v>
      </c>
      <c r="I384" s="103">
        <v>-0.16300000000000001</v>
      </c>
      <c r="J384" s="103">
        <v>0.315</v>
      </c>
      <c r="K384" s="103">
        <v>0.71699999999999997</v>
      </c>
      <c r="L384" s="103">
        <v>0.315</v>
      </c>
      <c r="M384" s="103">
        <v>0.85599999999999998</v>
      </c>
      <c r="O384" s="103">
        <v>0.315</v>
      </c>
      <c r="P384" s="103">
        <v>1.2496118396462599E-3</v>
      </c>
      <c r="Q384" s="103">
        <v>0.315</v>
      </c>
      <c r="R384" s="103">
        <v>0.17580650952844398</v>
      </c>
      <c r="S384" s="103">
        <v>0.315</v>
      </c>
      <c r="T384" s="103">
        <v>0</v>
      </c>
    </row>
    <row r="385" spans="1:20" s="103" customFormat="1" x14ac:dyDescent="0.25">
      <c r="A385" s="103">
        <v>0.31583329999999998</v>
      </c>
      <c r="B385" s="103">
        <v>-0.17200000000000001</v>
      </c>
      <c r="C385" s="103">
        <v>0.31583329999999998</v>
      </c>
      <c r="D385" s="103">
        <v>2.117</v>
      </c>
      <c r="E385" s="103">
        <v>0.31583329999999998</v>
      </c>
      <c r="F385" s="103">
        <v>5.46</v>
      </c>
      <c r="H385" s="103">
        <v>0.31583329999999998</v>
      </c>
      <c r="I385" s="103">
        <v>-0.17200000000000001</v>
      </c>
      <c r="J385" s="103">
        <v>0.31583329999999998</v>
      </c>
      <c r="K385" s="103">
        <v>0.69300000000000006</v>
      </c>
      <c r="L385" s="103">
        <v>0.31583329999999998</v>
      </c>
      <c r="M385" s="103">
        <v>0.82399999999999995</v>
      </c>
      <c r="O385" s="103">
        <v>0.31583329999999998</v>
      </c>
      <c r="P385" s="103">
        <v>2.3231576580782501E-3</v>
      </c>
      <c r="Q385" s="103">
        <v>0.31583329999999998</v>
      </c>
      <c r="R385" s="103">
        <v>0.106226038113784</v>
      </c>
      <c r="S385" s="103">
        <v>0.31583329999999998</v>
      </c>
      <c r="T385" s="103">
        <v>-0.13300755476947299</v>
      </c>
    </row>
    <row r="386" spans="1:20" s="103" customFormat="1" x14ac:dyDescent="0.25">
      <c r="A386" s="103">
        <v>0.31666669999999997</v>
      </c>
      <c r="B386" s="103">
        <v>-0.183</v>
      </c>
      <c r="C386" s="103">
        <v>0.31666669999999997</v>
      </c>
      <c r="D386" s="103">
        <v>2.0640000000000001</v>
      </c>
      <c r="E386" s="103">
        <v>0.31666669999999997</v>
      </c>
      <c r="F386" s="103">
        <v>5.39</v>
      </c>
      <c r="H386" s="103">
        <v>0.31666669999999997</v>
      </c>
      <c r="I386" s="103">
        <v>-0.183</v>
      </c>
      <c r="J386" s="103">
        <v>0.31666669999999997</v>
      </c>
      <c r="K386" s="103">
        <v>0.66900000000000004</v>
      </c>
      <c r="L386" s="103">
        <v>0.31666669999999997</v>
      </c>
      <c r="M386" s="103">
        <v>0.80300000000000005</v>
      </c>
      <c r="O386" s="103">
        <v>0.31666669999999997</v>
      </c>
      <c r="P386" s="103">
        <v>1.3965922975611199E-3</v>
      </c>
      <c r="Q386" s="103">
        <v>0.31666669999999997</v>
      </c>
      <c r="R386" s="103">
        <v>4.9655817452583899E-2</v>
      </c>
      <c r="S386" s="103">
        <v>0.31666669999999997</v>
      </c>
      <c r="T386" s="103">
        <v>-0.23699338957671401</v>
      </c>
    </row>
    <row r="387" spans="1:20" s="103" customFormat="1" x14ac:dyDescent="0.25">
      <c r="A387" s="103">
        <v>0.3175</v>
      </c>
      <c r="B387" s="103">
        <v>-0.189</v>
      </c>
      <c r="C387" s="103">
        <v>0.3175</v>
      </c>
      <c r="D387" s="103">
        <v>2.0129999999999999</v>
      </c>
      <c r="E387" s="103">
        <v>0.3175</v>
      </c>
      <c r="F387" s="103">
        <v>5.3210000000000006</v>
      </c>
      <c r="H387" s="103">
        <v>0.3175</v>
      </c>
      <c r="I387" s="103">
        <v>-0.189</v>
      </c>
      <c r="J387" s="103">
        <v>0.3175</v>
      </c>
      <c r="K387" s="103">
        <v>0.65</v>
      </c>
      <c r="L387" s="103">
        <v>0.3175</v>
      </c>
      <c r="M387" s="103">
        <v>0.78200000000000003</v>
      </c>
      <c r="O387" s="103">
        <v>0.3175</v>
      </c>
      <c r="P387" s="103">
        <v>-2.5298618840071201E-3</v>
      </c>
      <c r="Q387" s="103">
        <v>0.3175</v>
      </c>
      <c r="R387" s="103">
        <v>1.2075346037927799E-2</v>
      </c>
      <c r="S387" s="103">
        <v>0.3175</v>
      </c>
      <c r="T387" s="103">
        <v>-0.31100094434618697</v>
      </c>
    </row>
    <row r="388" spans="1:20" s="103" customFormat="1" x14ac:dyDescent="0.25">
      <c r="A388" s="103">
        <v>0.31833330000000004</v>
      </c>
      <c r="B388" s="103">
        <v>-0.188</v>
      </c>
      <c r="C388" s="103">
        <v>0.31833330000000004</v>
      </c>
      <c r="D388" s="103">
        <v>1.9589999999999999</v>
      </c>
      <c r="E388" s="103">
        <v>0.31833330000000004</v>
      </c>
      <c r="F388" s="103">
        <v>5.2519999999999998</v>
      </c>
      <c r="H388" s="103">
        <v>0.31833330000000004</v>
      </c>
      <c r="I388" s="103">
        <v>-0.188</v>
      </c>
      <c r="J388" s="103">
        <v>0.31833330000000004</v>
      </c>
      <c r="K388" s="103">
        <v>0.63600000000000001</v>
      </c>
      <c r="L388" s="103">
        <v>0.31833330000000004</v>
      </c>
      <c r="M388" s="103">
        <v>0.75900000000000001</v>
      </c>
      <c r="O388" s="103">
        <v>0.31833330000000004</v>
      </c>
      <c r="P388" s="103">
        <v>-6.4563160655757897E-3</v>
      </c>
      <c r="Q388" s="103">
        <v>0.31833330000000004</v>
      </c>
      <c r="R388" s="103">
        <v>-6.5051253767267597E-3</v>
      </c>
      <c r="S388" s="103">
        <v>0.31833330000000004</v>
      </c>
      <c r="T388" s="103">
        <v>-0.35900849911564903</v>
      </c>
    </row>
    <row r="389" spans="1:20" s="103" customFormat="1" x14ac:dyDescent="0.25">
      <c r="A389" s="103">
        <v>0.31916669999999997</v>
      </c>
      <c r="B389" s="103">
        <v>-0.18100000000000002</v>
      </c>
      <c r="C389" s="103">
        <v>0.31916669999999997</v>
      </c>
      <c r="D389" s="103">
        <v>1.9040000000000001</v>
      </c>
      <c r="E389" s="103">
        <v>0.31916669999999997</v>
      </c>
      <c r="F389" s="103">
        <v>5.1869999999999994</v>
      </c>
      <c r="H389" s="103">
        <v>0.31916669999999997</v>
      </c>
      <c r="I389" s="103">
        <v>-0.18100000000000002</v>
      </c>
      <c r="J389" s="103">
        <v>0.31916669999999997</v>
      </c>
      <c r="K389" s="103">
        <v>0.625</v>
      </c>
      <c r="L389" s="103">
        <v>0.31916669999999997</v>
      </c>
      <c r="M389" s="103">
        <v>0.73299999999999998</v>
      </c>
      <c r="O389" s="103">
        <v>0.31916669999999997</v>
      </c>
      <c r="P389" s="103">
        <v>-1.0382881426092901E-2</v>
      </c>
      <c r="Q389" s="103">
        <v>0.31916669999999997</v>
      </c>
      <c r="R389" s="103">
        <v>-4.0753460379301699E-3</v>
      </c>
      <c r="S389" s="103">
        <v>0.31916669999999997</v>
      </c>
      <c r="T389" s="103">
        <v>-0.385994333922902</v>
      </c>
    </row>
    <row r="390" spans="1:20" s="103" customFormat="1" x14ac:dyDescent="0.25">
      <c r="A390" s="103">
        <v>0.32</v>
      </c>
      <c r="B390" s="103">
        <v>-0.16899999999999998</v>
      </c>
      <c r="C390" s="103">
        <v>0.32</v>
      </c>
      <c r="D390" s="103">
        <v>1.847</v>
      </c>
      <c r="E390" s="103">
        <v>0.32</v>
      </c>
      <c r="F390" s="103">
        <v>5.1310000000000002</v>
      </c>
      <c r="H390" s="103">
        <v>0.32</v>
      </c>
      <c r="I390" s="103">
        <v>-0.16899999999999998</v>
      </c>
      <c r="J390" s="103">
        <v>0.32</v>
      </c>
      <c r="K390" s="103">
        <v>0.61399999999999999</v>
      </c>
      <c r="L390" s="103">
        <v>0.32</v>
      </c>
      <c r="M390" s="103">
        <v>0.71</v>
      </c>
      <c r="O390" s="103">
        <v>0.32</v>
      </c>
      <c r="P390" s="103">
        <v>-1.3309335607661E-2</v>
      </c>
      <c r="Q390" s="103">
        <v>0.32</v>
      </c>
      <c r="R390" s="103">
        <v>1.8344182547414701E-2</v>
      </c>
      <c r="S390" s="103">
        <v>0.32</v>
      </c>
      <c r="T390" s="103">
        <v>-0.39200188869236402</v>
      </c>
    </row>
    <row r="391" spans="1:20" s="103" customFormat="1" x14ac:dyDescent="0.25">
      <c r="A391" s="103">
        <v>0.32083329999999999</v>
      </c>
      <c r="B391" s="103">
        <v>-0.158</v>
      </c>
      <c r="C391" s="103">
        <v>0.32083329999999999</v>
      </c>
      <c r="D391" s="103">
        <v>1.794</v>
      </c>
      <c r="E391" s="103">
        <v>0.32083329999999999</v>
      </c>
      <c r="F391" s="103">
        <v>5.0830000000000002</v>
      </c>
      <c r="H391" s="103">
        <v>0.32083329999999999</v>
      </c>
      <c r="I391" s="103">
        <v>-0.158</v>
      </c>
      <c r="J391" s="103">
        <v>0.32083329999999999</v>
      </c>
      <c r="K391" s="103">
        <v>0.60899999999999999</v>
      </c>
      <c r="L391" s="103">
        <v>0.32083329999999999</v>
      </c>
      <c r="M391" s="103">
        <v>0.69599999999999995</v>
      </c>
      <c r="O391" s="103">
        <v>0.32083329999999999</v>
      </c>
      <c r="P391" s="103">
        <v>-1.7235789789229201E-2</v>
      </c>
      <c r="Q391" s="103">
        <v>0.32083329999999999</v>
      </c>
      <c r="R391" s="103">
        <v>5.77637111327522E-2</v>
      </c>
      <c r="S391" s="103">
        <v>0.32083329999999999</v>
      </c>
      <c r="T391" s="103">
        <v>-0.38200944346183596</v>
      </c>
    </row>
    <row r="392" spans="1:20" s="103" customFormat="1" x14ac:dyDescent="0.25">
      <c r="A392" s="103">
        <v>0.32166670000000003</v>
      </c>
      <c r="B392" s="103">
        <v>-0.153</v>
      </c>
      <c r="C392" s="103">
        <v>0.32166670000000003</v>
      </c>
      <c r="D392" s="103">
        <v>1.7470000000000001</v>
      </c>
      <c r="E392" s="103">
        <v>0.32166670000000003</v>
      </c>
      <c r="F392" s="103">
        <v>5.0419999999999998</v>
      </c>
      <c r="H392" s="103">
        <v>0.32166670000000003</v>
      </c>
      <c r="I392" s="103">
        <v>-0.153</v>
      </c>
      <c r="J392" s="103">
        <v>0.32166670000000003</v>
      </c>
      <c r="K392" s="103">
        <v>0.621</v>
      </c>
      <c r="L392" s="103">
        <v>0.32166670000000003</v>
      </c>
      <c r="M392" s="103">
        <v>0.68900000000000006</v>
      </c>
      <c r="O392" s="103">
        <v>0.32166670000000003</v>
      </c>
      <c r="P392" s="103">
        <v>-2.31623551497466E-2</v>
      </c>
      <c r="Q392" s="103">
        <v>0.32166670000000003</v>
      </c>
      <c r="R392" s="103">
        <v>0.11019349047155699</v>
      </c>
      <c r="S392" s="103">
        <v>0.32166670000000003</v>
      </c>
      <c r="T392" s="103">
        <v>-0.35899527826907701</v>
      </c>
    </row>
    <row r="393" spans="1:20" s="103" customFormat="1" x14ac:dyDescent="0.25">
      <c r="A393" s="103">
        <v>0.32250000000000001</v>
      </c>
      <c r="B393" s="103">
        <v>-0.16200000000000001</v>
      </c>
      <c r="C393" s="103">
        <v>0.32250000000000001</v>
      </c>
      <c r="D393" s="103">
        <v>1.71</v>
      </c>
      <c r="E393" s="103">
        <v>0.32250000000000001</v>
      </c>
      <c r="F393" s="103">
        <v>4.9969999999999999</v>
      </c>
      <c r="H393" s="103">
        <v>0.32250000000000001</v>
      </c>
      <c r="I393" s="103">
        <v>-0.16200000000000001</v>
      </c>
      <c r="J393" s="103">
        <v>0.32250000000000001</v>
      </c>
      <c r="K393" s="103">
        <v>0.65</v>
      </c>
      <c r="L393" s="103">
        <v>0.32250000000000001</v>
      </c>
      <c r="M393" s="103">
        <v>0.68800000000000006</v>
      </c>
      <c r="O393" s="103">
        <v>0.32250000000000001</v>
      </c>
      <c r="P393" s="103">
        <v>-3.00888093313148E-2</v>
      </c>
      <c r="Q393" s="103">
        <v>0.32250000000000001</v>
      </c>
      <c r="R393" s="103">
        <v>0.16961301905689399</v>
      </c>
      <c r="S393" s="103">
        <v>0.32250000000000001</v>
      </c>
      <c r="T393" s="103">
        <v>-0.32700283303855104</v>
      </c>
    </row>
    <row r="394" spans="1:20" s="103" customFormat="1" x14ac:dyDescent="0.25">
      <c r="A394" s="103">
        <v>0.32333329999999999</v>
      </c>
      <c r="B394" s="103">
        <v>-0.16899999999999998</v>
      </c>
      <c r="C394" s="103">
        <v>0.32333329999999999</v>
      </c>
      <c r="D394" s="103">
        <v>1.6819999999999999</v>
      </c>
      <c r="E394" s="103">
        <v>0.32333329999999999</v>
      </c>
      <c r="F394" s="103">
        <v>4.9509999999999996</v>
      </c>
      <c r="H394" s="103">
        <v>0.32333329999999999</v>
      </c>
      <c r="I394" s="103">
        <v>-0.16899999999999998</v>
      </c>
      <c r="J394" s="103">
        <v>0.32333329999999999</v>
      </c>
      <c r="K394" s="103">
        <v>0.68400000000000005</v>
      </c>
      <c r="L394" s="103">
        <v>0.32333329999999999</v>
      </c>
      <c r="M394" s="103">
        <v>0.68800000000000006</v>
      </c>
      <c r="O394" s="103">
        <v>0.32333329999999999</v>
      </c>
      <c r="P394" s="103">
        <v>-3.7015263512883E-2</v>
      </c>
      <c r="Q394" s="103">
        <v>0.32333329999999999</v>
      </c>
      <c r="R394" s="103">
        <v>0.22903254764223399</v>
      </c>
      <c r="S394" s="103">
        <v>0.32333329999999999</v>
      </c>
      <c r="T394" s="103">
        <v>-0.29001038780802202</v>
      </c>
    </row>
    <row r="395" spans="1:20" s="103" customFormat="1" x14ac:dyDescent="0.25">
      <c r="A395" s="103">
        <v>0.32416670000000003</v>
      </c>
      <c r="B395" s="103">
        <v>-0.156</v>
      </c>
      <c r="C395" s="103">
        <v>0.32416670000000003</v>
      </c>
      <c r="D395" s="103">
        <v>1.6579999999999999</v>
      </c>
      <c r="E395" s="103">
        <v>0.32416670000000003</v>
      </c>
      <c r="F395" s="103">
        <v>4.91</v>
      </c>
      <c r="H395" s="103">
        <v>0.32416670000000003</v>
      </c>
      <c r="I395" s="103">
        <v>-0.156</v>
      </c>
      <c r="J395" s="103">
        <v>0.32416670000000003</v>
      </c>
      <c r="K395" s="103">
        <v>0.70899999999999996</v>
      </c>
      <c r="L395" s="103">
        <v>0.32416670000000003</v>
      </c>
      <c r="M395" s="103">
        <v>0.68700000000000006</v>
      </c>
      <c r="O395" s="103">
        <v>0.32416670000000003</v>
      </c>
      <c r="P395" s="103">
        <v>-4.2941828873399902E-2</v>
      </c>
      <c r="Q395" s="103">
        <v>0.32416670000000003</v>
      </c>
      <c r="R395" s="103">
        <v>0.27846232698103601</v>
      </c>
      <c r="S395" s="103">
        <v>0.32416670000000003</v>
      </c>
      <c r="T395" s="103">
        <v>-0.249996222615264</v>
      </c>
    </row>
    <row r="396" spans="1:20" s="103" customFormat="1" x14ac:dyDescent="0.25">
      <c r="A396" s="103">
        <v>0.32500000000000001</v>
      </c>
      <c r="B396" s="103">
        <v>-0.124</v>
      </c>
      <c r="C396" s="103">
        <v>0.32500000000000001</v>
      </c>
      <c r="D396" s="103">
        <v>1.6340000000000001</v>
      </c>
      <c r="E396" s="103">
        <v>0.32500000000000001</v>
      </c>
      <c r="F396" s="103">
        <v>4.8780000000000001</v>
      </c>
      <c r="H396" s="103">
        <v>0.32500000000000001</v>
      </c>
      <c r="I396" s="103">
        <v>-0.124</v>
      </c>
      <c r="J396" s="103">
        <v>0.32500000000000001</v>
      </c>
      <c r="K396" s="103">
        <v>0.72499999999999998</v>
      </c>
      <c r="L396" s="103">
        <v>0.32500000000000001</v>
      </c>
      <c r="M396" s="103">
        <v>0.68099999999999994</v>
      </c>
      <c r="O396" s="103">
        <v>0.32500000000000001</v>
      </c>
      <c r="P396" s="103">
        <v>-4.8868283054968403E-2</v>
      </c>
      <c r="Q396" s="103">
        <v>0.32500000000000001</v>
      </c>
      <c r="R396" s="103">
        <v>0.30788185556637798</v>
      </c>
      <c r="S396" s="103">
        <v>0.32500000000000001</v>
      </c>
      <c r="T396" s="103">
        <v>-0.20900377738473699</v>
      </c>
    </row>
    <row r="397" spans="1:20" s="103" customFormat="1" x14ac:dyDescent="0.25">
      <c r="A397" s="103">
        <v>0.32583329999999999</v>
      </c>
      <c r="B397" s="103">
        <v>-8.2000000000000003E-2</v>
      </c>
      <c r="C397" s="103">
        <v>0.32583329999999999</v>
      </c>
      <c r="D397" s="103">
        <v>1.609</v>
      </c>
      <c r="E397" s="103">
        <v>0.32583329999999999</v>
      </c>
      <c r="F397" s="103">
        <v>4.8559999999999999</v>
      </c>
      <c r="H397" s="103">
        <v>0.32583329999999999</v>
      </c>
      <c r="I397" s="103">
        <v>-8.2000000000000003E-2</v>
      </c>
      <c r="J397" s="103">
        <v>0.32583329999999999</v>
      </c>
      <c r="K397" s="103">
        <v>0.73299999999999998</v>
      </c>
      <c r="L397" s="103">
        <v>0.32583329999999999</v>
      </c>
      <c r="M397" s="103">
        <v>0.67</v>
      </c>
      <c r="O397" s="103">
        <v>0.32583329999999999</v>
      </c>
      <c r="P397" s="103">
        <v>-5.3794737236536799E-2</v>
      </c>
      <c r="Q397" s="103">
        <v>0.32583329999999999</v>
      </c>
      <c r="R397" s="103">
        <v>0.31130138415171699</v>
      </c>
      <c r="S397" s="103">
        <v>0.32583329999999999</v>
      </c>
      <c r="T397" s="103">
        <v>-0.17001133215420799</v>
      </c>
    </row>
    <row r="398" spans="1:20" s="103" customFormat="1" x14ac:dyDescent="0.25">
      <c r="A398" s="103">
        <v>0.32666669999999998</v>
      </c>
      <c r="B398" s="103">
        <v>-4.3999999999999997E-2</v>
      </c>
      <c r="C398" s="103">
        <v>0.32666669999999998</v>
      </c>
      <c r="D398" s="103">
        <v>1.5870000000000002</v>
      </c>
      <c r="E398" s="103">
        <v>0.32666669999999998</v>
      </c>
      <c r="F398" s="103">
        <v>4.8329999999999993</v>
      </c>
      <c r="H398" s="103">
        <v>0.32666669999999998</v>
      </c>
      <c r="I398" s="103">
        <v>-4.3999999999999997E-2</v>
      </c>
      <c r="J398" s="103">
        <v>0.32666669999999998</v>
      </c>
      <c r="K398" s="103">
        <v>0.73499999999999999</v>
      </c>
      <c r="L398" s="103">
        <v>0.32666669999999998</v>
      </c>
      <c r="M398" s="103">
        <v>0.65600000000000003</v>
      </c>
      <c r="O398" s="103">
        <v>0.32666669999999998</v>
      </c>
      <c r="P398" s="103">
        <v>-6.0721302597053897E-2</v>
      </c>
      <c r="Q398" s="103">
        <v>0.32666669999999998</v>
      </c>
      <c r="R398" s="103">
        <v>0.28473116349051597</v>
      </c>
      <c r="S398" s="103">
        <v>0.32666669999999998</v>
      </c>
      <c r="T398" s="103">
        <v>-0.13799716696145101</v>
      </c>
    </row>
    <row r="399" spans="1:20" s="103" customFormat="1" x14ac:dyDescent="0.25">
      <c r="A399" s="103">
        <v>0.32750000000000001</v>
      </c>
      <c r="B399" s="103">
        <v>-8.0000000000000002E-3</v>
      </c>
      <c r="C399" s="103">
        <v>0.32750000000000001</v>
      </c>
      <c r="D399" s="103">
        <v>1.5759999999999998</v>
      </c>
      <c r="E399" s="103">
        <v>0.32750000000000001</v>
      </c>
      <c r="F399" s="103">
        <v>4.8069999999999995</v>
      </c>
      <c r="H399" s="103">
        <v>0.32750000000000001</v>
      </c>
      <c r="I399" s="103">
        <v>-8.0000000000000002E-3</v>
      </c>
      <c r="J399" s="103">
        <v>0.32750000000000001</v>
      </c>
      <c r="K399" s="103">
        <v>0.73299999999999998</v>
      </c>
      <c r="L399" s="103">
        <v>0.32750000000000001</v>
      </c>
      <c r="M399" s="103">
        <v>0.63800000000000001</v>
      </c>
      <c r="O399" s="103">
        <v>0.32750000000000001</v>
      </c>
      <c r="P399" s="103">
        <v>-6.7647756778622087E-2</v>
      </c>
      <c r="Q399" s="103">
        <v>0.32750000000000001</v>
      </c>
      <c r="R399" s="103">
        <v>0.225150692075859</v>
      </c>
      <c r="S399" s="103">
        <v>0.32750000000000001</v>
      </c>
      <c r="T399" s="103">
        <v>-0.118004721730923</v>
      </c>
    </row>
    <row r="400" spans="1:20" s="103" customFormat="1" x14ac:dyDescent="0.25">
      <c r="A400" s="103">
        <v>0.32833329999999999</v>
      </c>
      <c r="B400" s="103">
        <v>2.7E-2</v>
      </c>
      <c r="C400" s="103">
        <v>0.32833329999999999</v>
      </c>
      <c r="D400" s="103">
        <v>1.58</v>
      </c>
      <c r="E400" s="103">
        <v>0.32833329999999999</v>
      </c>
      <c r="F400" s="103">
        <v>4.7730000000000006</v>
      </c>
      <c r="H400" s="103">
        <v>0.32833329999999999</v>
      </c>
      <c r="I400" s="103">
        <v>2.7E-2</v>
      </c>
      <c r="J400" s="103">
        <v>0.32833329999999999</v>
      </c>
      <c r="K400" s="103">
        <v>0.72799999999999998</v>
      </c>
      <c r="L400" s="103">
        <v>0.32833329999999999</v>
      </c>
      <c r="M400" s="103">
        <v>0.62</v>
      </c>
      <c r="O400" s="103">
        <v>0.32833329999999999</v>
      </c>
      <c r="P400" s="103">
        <v>-7.1574210960190301E-2</v>
      </c>
      <c r="Q400" s="103">
        <v>0.32833329999999999</v>
      </c>
      <c r="R400" s="103">
        <v>0.129570220661197</v>
      </c>
      <c r="S400" s="103">
        <v>0.32833329999999999</v>
      </c>
      <c r="T400" s="103">
        <v>-0.11001227650039301</v>
      </c>
    </row>
    <row r="401" spans="1:20" s="103" customFormat="1" x14ac:dyDescent="0.25">
      <c r="A401" s="103">
        <v>0.32916669999999998</v>
      </c>
      <c r="B401" s="103">
        <v>6.4999999999999988E-2</v>
      </c>
      <c r="C401" s="103">
        <v>0.32916669999999998</v>
      </c>
      <c r="D401" s="103">
        <v>1.5920000000000001</v>
      </c>
      <c r="E401" s="103">
        <v>0.32916669999999998</v>
      </c>
      <c r="F401" s="103">
        <v>4.7349999999999994</v>
      </c>
      <c r="H401" s="103">
        <v>0.32916669999999998</v>
      </c>
      <c r="I401" s="103">
        <v>6.4999999999999988E-2</v>
      </c>
      <c r="J401" s="103">
        <v>0.32916669999999998</v>
      </c>
      <c r="K401" s="103">
        <v>0.72299999999999998</v>
      </c>
      <c r="L401" s="103">
        <v>0.32916669999999998</v>
      </c>
      <c r="M401" s="103">
        <v>0.60699999999999998</v>
      </c>
      <c r="O401" s="103">
        <v>0.32916669999999998</v>
      </c>
      <c r="P401" s="103">
        <v>-7.3500776320707603E-2</v>
      </c>
      <c r="Q401" s="103">
        <v>0.32916669999999998</v>
      </c>
      <c r="R401" s="103">
        <v>0</v>
      </c>
      <c r="S401" s="103">
        <v>0.32916669999999998</v>
      </c>
      <c r="T401" s="103">
        <v>-0.10799811130763601</v>
      </c>
    </row>
    <row r="402" spans="1:20" s="103" customFormat="1" x14ac:dyDescent="0.25">
      <c r="A402" s="103">
        <v>0.32999999999999996</v>
      </c>
      <c r="B402" s="103">
        <v>0.108</v>
      </c>
      <c r="C402" s="103">
        <v>0.32999999999999996</v>
      </c>
      <c r="D402" s="103">
        <v>1.5980000000000001</v>
      </c>
      <c r="E402" s="103">
        <v>0.32999999999999996</v>
      </c>
      <c r="F402" s="103">
        <v>4.6979999999999995</v>
      </c>
      <c r="H402" s="103">
        <v>0.32999999999999996</v>
      </c>
      <c r="I402" s="103">
        <v>0.108</v>
      </c>
      <c r="J402" s="103">
        <v>0.32999999999999996</v>
      </c>
      <c r="K402" s="103">
        <v>0.71599999999999997</v>
      </c>
      <c r="L402" s="103">
        <v>0.32999999999999996</v>
      </c>
      <c r="M402" s="103">
        <v>0.60699999999999998</v>
      </c>
      <c r="O402" s="103">
        <v>0.32999999999999996</v>
      </c>
      <c r="P402" s="103">
        <v>-7.3427230502275703E-2</v>
      </c>
      <c r="Q402" s="103">
        <v>0.32999999999999996</v>
      </c>
      <c r="R402" s="103">
        <v>-7.46149186605857E-2</v>
      </c>
      <c r="S402" s="103">
        <v>0.32999999999999996</v>
      </c>
      <c r="T402" s="103">
        <v>-0.10800566607711</v>
      </c>
    </row>
    <row r="403" spans="1:20" s="103" customFormat="1" x14ac:dyDescent="0.25">
      <c r="A403" s="103">
        <v>0.3308333</v>
      </c>
      <c r="B403" s="103">
        <v>0.156</v>
      </c>
      <c r="C403" s="103">
        <v>0.3308333</v>
      </c>
      <c r="D403" s="103">
        <v>1.59</v>
      </c>
      <c r="E403" s="103">
        <v>0.3308333</v>
      </c>
      <c r="F403" s="103">
        <v>4.665</v>
      </c>
      <c r="H403" s="103">
        <v>0.3308333</v>
      </c>
      <c r="I403" s="103">
        <v>0.156</v>
      </c>
      <c r="J403" s="103">
        <v>0.3308333</v>
      </c>
      <c r="K403" s="103">
        <v>0.70600000000000007</v>
      </c>
      <c r="L403" s="103">
        <v>0.3308333</v>
      </c>
      <c r="M403" s="103">
        <v>0.621</v>
      </c>
      <c r="O403" s="103">
        <v>0.3308333</v>
      </c>
      <c r="P403" s="103">
        <v>-7.2353684683844191E-2</v>
      </c>
      <c r="Q403" s="103">
        <v>0.3308333</v>
      </c>
      <c r="R403" s="103">
        <v>-0.17222983732116701</v>
      </c>
      <c r="S403" s="103">
        <v>0.3308333</v>
      </c>
      <c r="T403" s="103">
        <v>-0.103013220846571</v>
      </c>
    </row>
    <row r="404" spans="1:20" s="103" customFormat="1" x14ac:dyDescent="0.25">
      <c r="A404" s="103">
        <v>0.33166669999999998</v>
      </c>
      <c r="B404" s="103">
        <v>0.21199999999999999</v>
      </c>
      <c r="C404" s="103">
        <v>0.33166669999999998</v>
      </c>
      <c r="D404" s="103">
        <v>1.5740000000000001</v>
      </c>
      <c r="E404" s="103">
        <v>0.33166669999999998</v>
      </c>
      <c r="F404" s="103">
        <v>4.6390000000000002</v>
      </c>
      <c r="H404" s="103">
        <v>0.33166669999999998</v>
      </c>
      <c r="I404" s="103">
        <v>0.21199999999999999</v>
      </c>
      <c r="J404" s="103">
        <v>0.33166669999999998</v>
      </c>
      <c r="K404" s="103">
        <v>0.68900000000000006</v>
      </c>
      <c r="L404" s="103">
        <v>0.33166669999999998</v>
      </c>
      <c r="M404" s="103">
        <v>0.64</v>
      </c>
      <c r="O404" s="103">
        <v>0.33166669999999998</v>
      </c>
      <c r="P404" s="103">
        <v>-7.2280250044361199E-2</v>
      </c>
      <c r="Q404" s="103">
        <v>0.33166669999999998</v>
      </c>
      <c r="R404" s="103">
        <v>-0.28482430895412197</v>
      </c>
      <c r="S404" s="103">
        <v>0.33166669999999998</v>
      </c>
      <c r="T404" s="103">
        <v>-9.0999055653824906E-2</v>
      </c>
    </row>
    <row r="405" spans="1:20" s="103" customFormat="1" x14ac:dyDescent="0.25">
      <c r="A405" s="103">
        <v>0.33250000000000002</v>
      </c>
      <c r="B405" s="103">
        <v>0.27300000000000002</v>
      </c>
      <c r="C405" s="103">
        <v>0.33250000000000002</v>
      </c>
      <c r="D405" s="103">
        <v>1.5629999999999999</v>
      </c>
      <c r="E405" s="103">
        <v>0.33250000000000002</v>
      </c>
      <c r="F405" s="103">
        <v>4.6179999999999994</v>
      </c>
      <c r="H405" s="103">
        <v>0.33250000000000002</v>
      </c>
      <c r="I405" s="103">
        <v>0.27300000000000002</v>
      </c>
      <c r="J405" s="103">
        <v>0.33250000000000002</v>
      </c>
      <c r="K405" s="103">
        <v>0.66699999999999993</v>
      </c>
      <c r="L405" s="103">
        <v>0.33250000000000002</v>
      </c>
      <c r="M405" s="103">
        <v>0.65899999999999992</v>
      </c>
      <c r="O405" s="103">
        <v>0.33250000000000002</v>
      </c>
      <c r="P405" s="103">
        <v>-7.22067042259293E-2</v>
      </c>
      <c r="Q405" s="103">
        <v>0.33250000000000002</v>
      </c>
      <c r="R405" s="103">
        <v>-0.40243922761470102</v>
      </c>
      <c r="S405" s="103">
        <v>0.33250000000000002</v>
      </c>
      <c r="T405" s="103">
        <v>-7.2006610423286002E-2</v>
      </c>
    </row>
    <row r="406" spans="1:20" s="103" customFormat="1" x14ac:dyDescent="0.25">
      <c r="A406" s="103">
        <v>0.3333333</v>
      </c>
      <c r="B406" s="103">
        <v>0.34</v>
      </c>
      <c r="C406" s="103">
        <v>0.3333333</v>
      </c>
      <c r="D406" s="103">
        <v>1.56</v>
      </c>
      <c r="E406" s="103">
        <v>0.3333333</v>
      </c>
      <c r="F406" s="103">
        <v>4.5999999999999996</v>
      </c>
      <c r="H406" s="103">
        <v>0.3333333</v>
      </c>
      <c r="I406" s="103">
        <v>0.34</v>
      </c>
      <c r="J406" s="103">
        <v>0.3333333</v>
      </c>
      <c r="K406" s="103">
        <v>0.63900000000000001</v>
      </c>
      <c r="L406" s="103">
        <v>0.3333333</v>
      </c>
      <c r="M406" s="103">
        <v>0.68400000000000005</v>
      </c>
      <c r="O406" s="103">
        <v>0.3333333</v>
      </c>
      <c r="P406" s="103">
        <v>-7.0133158407497592E-2</v>
      </c>
      <c r="Q406" s="103">
        <v>0.3333333</v>
      </c>
      <c r="R406" s="103">
        <v>-0.51905414627528801</v>
      </c>
      <c r="S406" s="103">
        <v>0.3333333</v>
      </c>
      <c r="T406" s="103">
        <v>-4.2014165192756997E-2</v>
      </c>
    </row>
    <row r="407" spans="1:20" s="103" customFormat="1" x14ac:dyDescent="0.25">
      <c r="A407" s="103">
        <v>0.33416670000000004</v>
      </c>
      <c r="B407" s="103">
        <v>0.42099999999999999</v>
      </c>
      <c r="C407" s="103">
        <v>0.33416670000000004</v>
      </c>
      <c r="D407" s="103">
        <v>1.56</v>
      </c>
      <c r="E407" s="103">
        <v>0.33416670000000004</v>
      </c>
      <c r="F407" s="103">
        <v>4.5819999999999999</v>
      </c>
      <c r="H407" s="103">
        <v>0.33416670000000004</v>
      </c>
      <c r="I407" s="103">
        <v>0.42099999999999999</v>
      </c>
      <c r="J407" s="103">
        <v>0.33416670000000004</v>
      </c>
      <c r="K407" s="103">
        <v>0.60099999999999998</v>
      </c>
      <c r="L407" s="103">
        <v>0.33416670000000004</v>
      </c>
      <c r="M407" s="103">
        <v>0.72499999999999998</v>
      </c>
      <c r="O407" s="103">
        <v>0.33416670000000004</v>
      </c>
      <c r="P407" s="103">
        <v>-6.6059723768015E-2</v>
      </c>
      <c r="Q407" s="103">
        <v>0.33416670000000004</v>
      </c>
      <c r="R407" s="103">
        <v>-0.62964861790823201</v>
      </c>
      <c r="S407" s="103">
        <v>0.33416670000000004</v>
      </c>
      <c r="T407" s="103">
        <v>0</v>
      </c>
    </row>
    <row r="408" spans="1:20" s="103" customFormat="1" x14ac:dyDescent="0.25">
      <c r="A408" s="103">
        <v>0.33500000000000002</v>
      </c>
      <c r="B408" s="103">
        <v>0.52800000000000002</v>
      </c>
      <c r="C408" s="103">
        <v>0.33500000000000002</v>
      </c>
      <c r="D408" s="103">
        <v>1.5590000000000002</v>
      </c>
      <c r="E408" s="103">
        <v>0.33500000000000002</v>
      </c>
      <c r="F408" s="103">
        <v>4.5609999999999999</v>
      </c>
      <c r="H408" s="103">
        <v>0.33500000000000002</v>
      </c>
      <c r="I408" s="103">
        <v>0.52800000000000002</v>
      </c>
      <c r="J408" s="103">
        <v>0.33500000000000002</v>
      </c>
      <c r="K408" s="103">
        <v>0.55199999999999994</v>
      </c>
      <c r="L408" s="103">
        <v>0.33500000000000002</v>
      </c>
      <c r="M408" s="103">
        <v>0.78100000000000003</v>
      </c>
      <c r="O408" s="103">
        <v>0.33500000000000002</v>
      </c>
      <c r="P408" s="103">
        <v>-5.8986177949583003E-2</v>
      </c>
      <c r="Q408" s="103">
        <v>0.33500000000000002</v>
      </c>
      <c r="R408" s="103">
        <v>-0.73226353656881904</v>
      </c>
      <c r="S408" s="103">
        <v>0.33500000000000002</v>
      </c>
      <c r="T408" s="103">
        <v>-6.2211794615624608E-2</v>
      </c>
    </row>
    <row r="409" spans="1:20" s="103" customFormat="1" x14ac:dyDescent="0.25">
      <c r="A409" s="103">
        <v>0.3358333</v>
      </c>
      <c r="B409" s="103">
        <v>0.68400000000000005</v>
      </c>
      <c r="C409" s="103">
        <v>0.3358333</v>
      </c>
      <c r="D409" s="103">
        <v>1.554</v>
      </c>
      <c r="E409" s="103">
        <v>0.3358333</v>
      </c>
      <c r="F409" s="103">
        <v>4.54</v>
      </c>
      <c r="H409" s="103">
        <v>0.3358333</v>
      </c>
      <c r="I409" s="103">
        <v>0.68400000000000005</v>
      </c>
      <c r="J409" s="103">
        <v>0.3358333</v>
      </c>
      <c r="K409" s="103">
        <v>0.495</v>
      </c>
      <c r="L409" s="103">
        <v>0.3358333</v>
      </c>
      <c r="M409" s="103">
        <v>0.84699999999999998</v>
      </c>
      <c r="O409" s="103">
        <v>0.3358333</v>
      </c>
      <c r="P409" s="103">
        <v>-4.9912632131151304E-2</v>
      </c>
      <c r="Q409" s="103">
        <v>0.3358333</v>
      </c>
      <c r="R409" s="103">
        <v>-0.82087845522940905</v>
      </c>
      <c r="S409" s="103">
        <v>0.3358333</v>
      </c>
      <c r="T409" s="103">
        <v>-0.110423589231247</v>
      </c>
    </row>
    <row r="410" spans="1:20" s="103" customFormat="1" x14ac:dyDescent="0.25">
      <c r="A410" s="103">
        <v>0.33666669999999999</v>
      </c>
      <c r="B410" s="103">
        <v>0.92</v>
      </c>
      <c r="C410" s="103">
        <v>0.33666669999999999</v>
      </c>
      <c r="D410" s="103">
        <v>1.5469999999999999</v>
      </c>
      <c r="E410" s="103">
        <v>0.33666669999999999</v>
      </c>
      <c r="F410" s="103">
        <v>4.5229999999999997</v>
      </c>
      <c r="H410" s="103">
        <v>0.33666669999999999</v>
      </c>
      <c r="I410" s="103">
        <v>0.92</v>
      </c>
      <c r="J410" s="103">
        <v>0.33666669999999999</v>
      </c>
      <c r="K410" s="103">
        <v>0.438</v>
      </c>
      <c r="L410" s="103">
        <v>0.33666669999999999</v>
      </c>
      <c r="M410" s="103">
        <v>0.92599999999999993</v>
      </c>
      <c r="O410" s="103">
        <v>0.33666669999999999</v>
      </c>
      <c r="P410" s="103">
        <v>-4.0839197491668394E-2</v>
      </c>
      <c r="Q410" s="103">
        <v>0.33666669999999999</v>
      </c>
      <c r="R410" s="103">
        <v>-0.89247292686235102</v>
      </c>
      <c r="S410" s="103">
        <v>0.33666669999999999</v>
      </c>
      <c r="T410" s="103">
        <v>-0.150627728956028</v>
      </c>
    </row>
    <row r="411" spans="1:20" s="103" customFormat="1" x14ac:dyDescent="0.25">
      <c r="A411" s="103">
        <v>0.33750000000000002</v>
      </c>
      <c r="B411" s="103">
        <v>1.278</v>
      </c>
      <c r="C411" s="103">
        <v>0.33750000000000002</v>
      </c>
      <c r="D411" s="103">
        <v>1.542</v>
      </c>
      <c r="E411" s="103">
        <v>0.33750000000000002</v>
      </c>
      <c r="F411" s="103">
        <v>4.5149999999999997</v>
      </c>
      <c r="H411" s="103">
        <v>0.33750000000000002</v>
      </c>
      <c r="I411" s="103">
        <v>1.278</v>
      </c>
      <c r="J411" s="103">
        <v>0.33750000000000002</v>
      </c>
      <c r="K411" s="103">
        <v>0.38600000000000001</v>
      </c>
      <c r="L411" s="103">
        <v>0.33750000000000002</v>
      </c>
      <c r="M411" s="103">
        <v>1.032</v>
      </c>
      <c r="O411" s="103">
        <v>0.33750000000000002</v>
      </c>
      <c r="P411" s="103">
        <v>-3.3765651673236897E-2</v>
      </c>
      <c r="Q411" s="103">
        <v>0.33750000000000002</v>
      </c>
      <c r="R411" s="103">
        <v>-0.94508784552294101</v>
      </c>
      <c r="S411" s="103">
        <v>0.33750000000000002</v>
      </c>
      <c r="T411" s="103">
        <v>-0.18383952357165101</v>
      </c>
    </row>
    <row r="412" spans="1:20" s="103" customFormat="1" x14ac:dyDescent="0.25">
      <c r="A412" s="103">
        <v>0.3383333</v>
      </c>
      <c r="B412" s="103">
        <v>1.8090000000000002</v>
      </c>
      <c r="C412" s="103">
        <v>0.3383333</v>
      </c>
      <c r="D412" s="103">
        <v>1.5399999999999998</v>
      </c>
      <c r="E412" s="103">
        <v>0.3383333</v>
      </c>
      <c r="F412" s="103">
        <v>4.5129999999999999</v>
      </c>
      <c r="H412" s="103">
        <v>0.3383333</v>
      </c>
      <c r="I412" s="103">
        <v>1.8090000000000002</v>
      </c>
      <c r="J412" s="103">
        <v>0.3383333</v>
      </c>
      <c r="K412" s="103">
        <v>0.34699999999999998</v>
      </c>
      <c r="L412" s="103">
        <v>0.3383333</v>
      </c>
      <c r="M412" s="103">
        <v>1.1850000000000001</v>
      </c>
      <c r="O412" s="103">
        <v>0.3383333</v>
      </c>
      <c r="P412" s="103">
        <v>-2.4692105854805201E-2</v>
      </c>
      <c r="Q412" s="103">
        <v>0.3383333</v>
      </c>
      <c r="R412" s="103">
        <v>-0.97770276418352808</v>
      </c>
      <c r="S412" s="103">
        <v>0.3383333</v>
      </c>
      <c r="T412" s="103">
        <v>-0.21105131818727499</v>
      </c>
    </row>
    <row r="413" spans="1:20" s="103" customFormat="1" x14ac:dyDescent="0.25">
      <c r="A413" s="103">
        <v>0.33916669999999999</v>
      </c>
      <c r="B413" s="103">
        <v>2.5860000000000003</v>
      </c>
      <c r="C413" s="103">
        <v>0.33916669999999999</v>
      </c>
      <c r="D413" s="103">
        <v>1.538</v>
      </c>
      <c r="E413" s="103">
        <v>0.33916669999999999</v>
      </c>
      <c r="F413" s="103">
        <v>4.51</v>
      </c>
      <c r="H413" s="103">
        <v>0.33916669999999999</v>
      </c>
      <c r="I413" s="103">
        <v>2.5860000000000003</v>
      </c>
      <c r="J413" s="103">
        <v>0.33916669999999999</v>
      </c>
      <c r="K413" s="103">
        <v>0.318</v>
      </c>
      <c r="L413" s="103">
        <v>0.33916669999999999</v>
      </c>
      <c r="M413" s="103">
        <v>1.409</v>
      </c>
      <c r="O413" s="103">
        <v>0.33916669999999999</v>
      </c>
      <c r="P413" s="103">
        <v>-1.26186712153223E-2</v>
      </c>
      <c r="Q413" s="103">
        <v>0.33916669999999999</v>
      </c>
      <c r="R413" s="103">
        <v>-0.98529723581647199</v>
      </c>
      <c r="S413" s="103">
        <v>0.33916669999999999</v>
      </c>
      <c r="T413" s="103">
        <v>-0.22625545791205501</v>
      </c>
    </row>
    <row r="414" spans="1:20" s="103" customFormat="1" x14ac:dyDescent="0.25">
      <c r="A414" s="103">
        <v>0.33999999999999997</v>
      </c>
      <c r="B414" s="103">
        <v>3.706</v>
      </c>
      <c r="C414" s="103">
        <v>0.33999999999999997</v>
      </c>
      <c r="D414" s="103">
        <v>1.536</v>
      </c>
      <c r="E414" s="103">
        <v>0.33999999999999997</v>
      </c>
      <c r="F414" s="103">
        <v>4.5030000000000001</v>
      </c>
      <c r="H414" s="103">
        <v>0.33999999999999997</v>
      </c>
      <c r="I414" s="103">
        <v>3.706</v>
      </c>
      <c r="J414" s="103">
        <v>0.33999999999999997</v>
      </c>
      <c r="K414" s="103">
        <v>0.29300000000000004</v>
      </c>
      <c r="L414" s="103">
        <v>0.33999999999999997</v>
      </c>
      <c r="M414" s="103">
        <v>1.7270000000000001</v>
      </c>
      <c r="O414" s="103">
        <v>0.33999999999999997</v>
      </c>
      <c r="P414" s="103">
        <v>5.7719763026445298E-5</v>
      </c>
      <c r="Q414" s="103">
        <v>0.33999999999999997</v>
      </c>
      <c r="R414" s="103">
        <v>-0.96491215447706002</v>
      </c>
      <c r="S414" s="103">
        <v>0.33999999999999997</v>
      </c>
      <c r="T414" s="103">
        <v>-0.22446725252767799</v>
      </c>
    </row>
    <row r="415" spans="1:20" s="103" customFormat="1" x14ac:dyDescent="0.25">
      <c r="A415" s="103">
        <v>0.34083330000000001</v>
      </c>
      <c r="B415" s="103">
        <v>5.2940000000000005</v>
      </c>
      <c r="C415" s="103">
        <v>0.34083330000000001</v>
      </c>
      <c r="D415" s="103">
        <v>1.5410000000000001</v>
      </c>
      <c r="E415" s="103">
        <v>0.34083330000000001</v>
      </c>
      <c r="F415" s="103">
        <v>4.4939999999999998</v>
      </c>
      <c r="H415" s="103">
        <v>0.34083330000000001</v>
      </c>
      <c r="I415" s="103">
        <v>5.2940000000000005</v>
      </c>
      <c r="J415" s="103">
        <v>0.34083330000000001</v>
      </c>
      <c r="K415" s="103">
        <v>0.27</v>
      </c>
      <c r="L415" s="103">
        <v>0.34083330000000001</v>
      </c>
      <c r="M415" s="103">
        <v>2.1619999999999999</v>
      </c>
      <c r="O415" s="103">
        <v>0.34083330000000001</v>
      </c>
      <c r="P415" s="103">
        <v>4.7166428187388702E-3</v>
      </c>
      <c r="Q415" s="103">
        <v>0.34083330000000001</v>
      </c>
      <c r="R415" s="103">
        <v>-0.91552707313764803</v>
      </c>
      <c r="S415" s="103">
        <v>0.34083330000000001</v>
      </c>
      <c r="T415" s="103">
        <v>-0.20467904714330198</v>
      </c>
    </row>
    <row r="416" spans="1:20" s="103" customFormat="1" x14ac:dyDescent="0.25">
      <c r="A416" s="103">
        <v>0.34166669999999999</v>
      </c>
      <c r="B416" s="103">
        <v>7.4889999999999999</v>
      </c>
      <c r="C416" s="103">
        <v>0.34166669999999999</v>
      </c>
      <c r="D416" s="103">
        <v>1.552</v>
      </c>
      <c r="E416" s="103">
        <v>0.34166669999999999</v>
      </c>
      <c r="F416" s="103">
        <v>4.484</v>
      </c>
      <c r="H416" s="103">
        <v>0.34166669999999999</v>
      </c>
      <c r="I416" s="103">
        <v>7.4889999999999999</v>
      </c>
      <c r="J416" s="103">
        <v>0.34166669999999999</v>
      </c>
      <c r="K416" s="103">
        <v>0.245</v>
      </c>
      <c r="L416" s="103">
        <v>0.34166669999999999</v>
      </c>
      <c r="M416" s="103">
        <v>2.734</v>
      </c>
      <c r="O416" s="103">
        <v>0.34166669999999999</v>
      </c>
      <c r="P416" s="103">
        <v>1.4374084885978201E-2</v>
      </c>
      <c r="Q416" s="103">
        <v>0.34166669999999999</v>
      </c>
      <c r="R416" s="103">
        <v>-0.84112154477059209</v>
      </c>
      <c r="S416" s="103">
        <v>0.34166669999999999</v>
      </c>
      <c r="T416" s="103">
        <v>-0.16788318686808201</v>
      </c>
    </row>
    <row r="417" spans="1:20" s="103" customFormat="1" x14ac:dyDescent="0.25">
      <c r="A417" s="103">
        <v>0.34249999999999997</v>
      </c>
      <c r="B417" s="103">
        <v>10.430999999999999</v>
      </c>
      <c r="C417" s="103">
        <v>0.34249999999999997</v>
      </c>
      <c r="D417" s="103">
        <v>1.5579999999999998</v>
      </c>
      <c r="E417" s="103">
        <v>0.34249999999999997</v>
      </c>
      <c r="F417" s="103">
        <v>4.4780000000000006</v>
      </c>
      <c r="H417" s="103">
        <v>0.34249999999999997</v>
      </c>
      <c r="I417" s="103">
        <v>10.430999999999999</v>
      </c>
      <c r="J417" s="103">
        <v>0.34249999999999997</v>
      </c>
      <c r="K417" s="103">
        <v>0.224</v>
      </c>
      <c r="L417" s="103">
        <v>0.34249999999999997</v>
      </c>
      <c r="M417" s="103">
        <v>3.4659999999999997</v>
      </c>
      <c r="O417" s="103">
        <v>0.34249999999999997</v>
      </c>
      <c r="P417" s="103">
        <v>3.0033007941690802E-2</v>
      </c>
      <c r="Q417" s="103">
        <v>0.34249999999999997</v>
      </c>
      <c r="R417" s="103">
        <v>-0.74873646343117994</v>
      </c>
      <c r="S417" s="103">
        <v>0.34249999999999997</v>
      </c>
      <c r="T417" s="103">
        <v>-0.11809498148370601</v>
      </c>
    </row>
    <row r="418" spans="1:20" s="103" customFormat="1" x14ac:dyDescent="0.25">
      <c r="A418" s="103">
        <v>0.34333330000000001</v>
      </c>
      <c r="B418" s="103">
        <v>14.185</v>
      </c>
      <c r="C418" s="103">
        <v>0.34333330000000001</v>
      </c>
      <c r="D418" s="103">
        <v>1.5529999999999999</v>
      </c>
      <c r="E418" s="103">
        <v>0.34333330000000001</v>
      </c>
      <c r="F418" s="103">
        <v>4.4780000000000006</v>
      </c>
      <c r="H418" s="103">
        <v>0.34333330000000001</v>
      </c>
      <c r="I418" s="103">
        <v>14.185</v>
      </c>
      <c r="J418" s="103">
        <v>0.34333330000000001</v>
      </c>
      <c r="K418" s="103">
        <v>0.20599999999999999</v>
      </c>
      <c r="L418" s="103">
        <v>0.34333330000000001</v>
      </c>
      <c r="M418" s="103">
        <v>4.359</v>
      </c>
      <c r="O418" s="103">
        <v>0.34333330000000001</v>
      </c>
      <c r="P418" s="103">
        <v>5.1691930997402401E-2</v>
      </c>
      <c r="Q418" s="103">
        <v>0.34333330000000001</v>
      </c>
      <c r="R418" s="103">
        <v>-0.64335138209176002</v>
      </c>
      <c r="S418" s="103">
        <v>0.34333330000000001</v>
      </c>
      <c r="T418" s="103">
        <v>-5.7306776099327203E-2</v>
      </c>
    </row>
    <row r="419" spans="1:20" s="103" customFormat="1" x14ac:dyDescent="0.25">
      <c r="A419" s="103">
        <v>0.34416669999999999</v>
      </c>
      <c r="B419" s="103">
        <v>18.662000000000003</v>
      </c>
      <c r="C419" s="103">
        <v>0.34416669999999999</v>
      </c>
      <c r="D419" s="103">
        <v>1.544</v>
      </c>
      <c r="E419" s="103">
        <v>0.34416669999999999</v>
      </c>
      <c r="F419" s="103">
        <v>4.484</v>
      </c>
      <c r="H419" s="103">
        <v>0.34416669999999999</v>
      </c>
      <c r="I419" s="103">
        <v>18.662000000000003</v>
      </c>
      <c r="J419" s="103">
        <v>0.34416669999999999</v>
      </c>
      <c r="K419" s="103">
        <v>0.19</v>
      </c>
      <c r="L419" s="103">
        <v>0.34416669999999999</v>
      </c>
      <c r="M419" s="103">
        <v>5.375</v>
      </c>
      <c r="O419" s="103">
        <v>0.34416669999999999</v>
      </c>
      <c r="P419" s="103">
        <v>8.3349373064642907E-2</v>
      </c>
      <c r="Q419" s="103">
        <v>0.34416669999999999</v>
      </c>
      <c r="R419" s="103">
        <v>-0.52794585372471092</v>
      </c>
      <c r="S419" s="103">
        <v>0.34416669999999999</v>
      </c>
      <c r="T419" s="103">
        <v>8.4890841758888894E-3</v>
      </c>
    </row>
    <row r="420" spans="1:20" s="103" customFormat="1" x14ac:dyDescent="0.25">
      <c r="A420" s="103">
        <v>0.34500000000000003</v>
      </c>
      <c r="B420" s="103">
        <v>23.565999999999999</v>
      </c>
      <c r="C420" s="103">
        <v>0.34500000000000003</v>
      </c>
      <c r="D420" s="103">
        <v>1.5389999999999999</v>
      </c>
      <c r="E420" s="103">
        <v>0.34500000000000003</v>
      </c>
      <c r="F420" s="103">
        <v>4.492</v>
      </c>
      <c r="H420" s="103">
        <v>0.34500000000000003</v>
      </c>
      <c r="I420" s="103">
        <v>23.565999999999999</v>
      </c>
      <c r="J420" s="103">
        <v>0.34500000000000003</v>
      </c>
      <c r="K420" s="103">
        <v>0.17499999999999999</v>
      </c>
      <c r="L420" s="103">
        <v>0.34500000000000003</v>
      </c>
      <c r="M420" s="103">
        <v>6.43</v>
      </c>
      <c r="O420" s="103">
        <v>0.34500000000000003</v>
      </c>
      <c r="P420" s="103">
        <v>0.134008296120354</v>
      </c>
      <c r="Q420" s="103">
        <v>0.34500000000000003</v>
      </c>
      <c r="R420" s="103">
        <v>-0.40856077238529198</v>
      </c>
      <c r="S420" s="103">
        <v>0.34500000000000003</v>
      </c>
      <c r="T420" s="103">
        <v>7.1277289560269699E-2</v>
      </c>
    </row>
    <row r="421" spans="1:20" s="103" customFormat="1" x14ac:dyDescent="0.25">
      <c r="A421" s="103">
        <v>0.34583330000000001</v>
      </c>
      <c r="B421" s="103">
        <v>28.404</v>
      </c>
      <c r="C421" s="103">
        <v>0.34583330000000001</v>
      </c>
      <c r="D421" s="103">
        <v>1.544</v>
      </c>
      <c r="E421" s="103">
        <v>0.34583330000000001</v>
      </c>
      <c r="F421" s="103">
        <v>4.4980000000000002</v>
      </c>
      <c r="H421" s="103">
        <v>0.34583330000000001</v>
      </c>
      <c r="I421" s="103">
        <v>28.404</v>
      </c>
      <c r="J421" s="103">
        <v>0.34583330000000001</v>
      </c>
      <c r="K421" s="103">
        <v>0.159</v>
      </c>
      <c r="L421" s="103">
        <v>0.34583330000000001</v>
      </c>
      <c r="M421" s="103">
        <v>7.4089999999999998</v>
      </c>
      <c r="O421" s="103">
        <v>0.34583330000000001</v>
      </c>
      <c r="P421" s="103">
        <v>0.21666721917606702</v>
      </c>
      <c r="Q421" s="103">
        <v>0.34583330000000001</v>
      </c>
      <c r="R421" s="103">
        <v>-0.29217569104587898</v>
      </c>
      <c r="S421" s="103">
        <v>0.34583330000000001</v>
      </c>
      <c r="T421" s="103">
        <v>0.11906549494464601</v>
      </c>
    </row>
    <row r="422" spans="1:20" s="103" customFormat="1" x14ac:dyDescent="0.25">
      <c r="A422" s="103">
        <v>0.34666669999999999</v>
      </c>
      <c r="B422" s="103">
        <v>32.603999999999999</v>
      </c>
      <c r="C422" s="103">
        <v>0.34666669999999999</v>
      </c>
      <c r="D422" s="103">
        <v>1.552</v>
      </c>
      <c r="E422" s="103">
        <v>0.34666669999999999</v>
      </c>
      <c r="F422" s="103">
        <v>4.4950000000000001</v>
      </c>
      <c r="H422" s="103">
        <v>0.34666669999999999</v>
      </c>
      <c r="I422" s="103">
        <v>32.603999999999999</v>
      </c>
      <c r="J422" s="103">
        <v>0.34666669999999999</v>
      </c>
      <c r="K422" s="103">
        <v>0.13999999999999999</v>
      </c>
      <c r="L422" s="103">
        <v>0.34666669999999999</v>
      </c>
      <c r="M422" s="103">
        <v>8.19</v>
      </c>
      <c r="O422" s="103">
        <v>0.34666669999999999</v>
      </c>
      <c r="P422" s="103">
        <v>0.34532466124330596</v>
      </c>
      <c r="Q422" s="103">
        <v>0.34666669999999999</v>
      </c>
      <c r="R422" s="103">
        <v>-0.18377016267882301</v>
      </c>
      <c r="S422" s="103">
        <v>0.34666669999999999</v>
      </c>
      <c r="T422" s="103">
        <v>0.14686135521986601</v>
      </c>
    </row>
    <row r="423" spans="1:20" s="103" customFormat="1" x14ac:dyDescent="0.25">
      <c r="A423" s="103">
        <v>0.34750000000000003</v>
      </c>
      <c r="B423" s="103">
        <v>35.645000000000003</v>
      </c>
      <c r="C423" s="103">
        <v>0.34750000000000003</v>
      </c>
      <c r="D423" s="103">
        <v>1.5489999999999999</v>
      </c>
      <c r="E423" s="103">
        <v>0.34750000000000003</v>
      </c>
      <c r="F423" s="103">
        <v>4.4770000000000003</v>
      </c>
      <c r="H423" s="103">
        <v>0.34750000000000003</v>
      </c>
      <c r="I423" s="103">
        <v>35.645000000000003</v>
      </c>
      <c r="J423" s="103">
        <v>0.34750000000000003</v>
      </c>
      <c r="K423" s="103">
        <v>0.11900000000000001</v>
      </c>
      <c r="L423" s="103">
        <v>0.34750000000000003</v>
      </c>
      <c r="M423" s="103">
        <v>8.68</v>
      </c>
      <c r="O423" s="103">
        <v>0.34750000000000003</v>
      </c>
      <c r="P423" s="103">
        <v>0.53298358429901904</v>
      </c>
      <c r="Q423" s="103">
        <v>0.34750000000000003</v>
      </c>
      <c r="R423" s="103">
        <v>-8.5385081339411195E-2</v>
      </c>
      <c r="S423" s="103">
        <v>0.34750000000000003</v>
      </c>
      <c r="T423" s="103">
        <v>0.149649560604242</v>
      </c>
    </row>
    <row r="424" spans="1:20" s="103" customFormat="1" x14ac:dyDescent="0.25">
      <c r="A424" s="103">
        <v>0.34833330000000001</v>
      </c>
      <c r="B424" s="103">
        <v>37.205000000000005</v>
      </c>
      <c r="C424" s="103">
        <v>0.34833330000000001</v>
      </c>
      <c r="D424" s="103">
        <v>1.5309999999999999</v>
      </c>
      <c r="E424" s="103">
        <v>0.34833330000000001</v>
      </c>
      <c r="F424" s="103">
        <v>4.4489999999999998</v>
      </c>
      <c r="H424" s="103">
        <v>0.34833330000000001</v>
      </c>
      <c r="I424" s="103">
        <v>37.205000000000005</v>
      </c>
      <c r="J424" s="103">
        <v>0.34833330000000001</v>
      </c>
      <c r="K424" s="103">
        <v>0.10100000000000001</v>
      </c>
      <c r="L424" s="103">
        <v>0.34833330000000001</v>
      </c>
      <c r="M424" s="103">
        <v>8.8330000000000002</v>
      </c>
      <c r="O424" s="103">
        <v>0.34833330000000001</v>
      </c>
      <c r="P424" s="103">
        <v>0.79364250735473107</v>
      </c>
      <c r="Q424" s="103">
        <v>0.34833330000000001</v>
      </c>
      <c r="R424" s="103">
        <v>0</v>
      </c>
      <c r="S424" s="103">
        <v>0.34833330000000001</v>
      </c>
      <c r="T424" s="103">
        <v>0.129437765988618</v>
      </c>
    </row>
    <row r="425" spans="1:20" s="103" customFormat="1" x14ac:dyDescent="0.25">
      <c r="A425" s="103">
        <v>0.3491667</v>
      </c>
      <c r="B425" s="103">
        <v>37.220999999999997</v>
      </c>
      <c r="C425" s="103">
        <v>0.3491667</v>
      </c>
      <c r="D425" s="103">
        <v>1.5029999999999999</v>
      </c>
      <c r="E425" s="103">
        <v>0.3491667</v>
      </c>
      <c r="F425" s="103">
        <v>4.42</v>
      </c>
      <c r="H425" s="103">
        <v>0.3491667</v>
      </c>
      <c r="I425" s="103">
        <v>37.220999999999997</v>
      </c>
      <c r="J425" s="103">
        <v>0.3491667</v>
      </c>
      <c r="K425" s="103">
        <v>8.8999999999999996E-2</v>
      </c>
      <c r="L425" s="103">
        <v>0.3491667</v>
      </c>
      <c r="M425" s="103">
        <v>8.6630000000000003</v>
      </c>
      <c r="O425" s="103">
        <v>0.3491667</v>
      </c>
      <c r="P425" s="103">
        <v>1.12729994942197</v>
      </c>
      <c r="Q425" s="103">
        <v>0.3491667</v>
      </c>
      <c r="R425" s="103">
        <v>-1.76966860612176E-2</v>
      </c>
      <c r="S425" s="103">
        <v>0.3491667</v>
      </c>
      <c r="T425" s="103">
        <v>9.0233626263838004E-2</v>
      </c>
    </row>
    <row r="426" spans="1:20" s="103" customFormat="1" x14ac:dyDescent="0.25">
      <c r="A426" s="103">
        <v>0.35</v>
      </c>
      <c r="B426" s="103">
        <v>35.867999999999995</v>
      </c>
      <c r="C426" s="103">
        <v>0.35</v>
      </c>
      <c r="D426" s="103">
        <v>1.4770000000000001</v>
      </c>
      <c r="E426" s="103">
        <v>0.35</v>
      </c>
      <c r="F426" s="103">
        <v>4.4010000000000007</v>
      </c>
      <c r="H426" s="103">
        <v>0.35</v>
      </c>
      <c r="I426" s="103">
        <v>35.867999999999995</v>
      </c>
      <c r="J426" s="103">
        <v>0.35</v>
      </c>
      <c r="K426" s="103">
        <v>8.2000000000000003E-2</v>
      </c>
      <c r="L426" s="103">
        <v>0.35</v>
      </c>
      <c r="M426" s="103">
        <v>8.222999999999999</v>
      </c>
      <c r="O426" s="103">
        <v>0.35</v>
      </c>
      <c r="P426" s="103">
        <v>1.5189588724776801</v>
      </c>
      <c r="Q426" s="103">
        <v>0.35</v>
      </c>
      <c r="R426" s="103">
        <v>-4.2402647778059001E-2</v>
      </c>
      <c r="S426" s="103">
        <v>0.35</v>
      </c>
      <c r="T426" s="103">
        <v>4.0021831648213303E-2</v>
      </c>
    </row>
    <row r="427" spans="1:20" s="103" customFormat="1" x14ac:dyDescent="0.25">
      <c r="A427" s="103">
        <v>0.35083330000000001</v>
      </c>
      <c r="B427" s="103">
        <v>33.474999999999994</v>
      </c>
      <c r="C427" s="103">
        <v>0.35083330000000001</v>
      </c>
      <c r="D427" s="103">
        <v>1.454</v>
      </c>
      <c r="E427" s="103">
        <v>0.35083330000000001</v>
      </c>
      <c r="F427" s="103">
        <v>4.383</v>
      </c>
      <c r="H427" s="103">
        <v>0.35083330000000001</v>
      </c>
      <c r="I427" s="103">
        <v>33.474999999999994</v>
      </c>
      <c r="J427" s="103">
        <v>0.35083330000000001</v>
      </c>
      <c r="K427" s="103">
        <v>7.9000000000000001E-2</v>
      </c>
      <c r="L427" s="103">
        <v>0.35083330000000001</v>
      </c>
      <c r="M427" s="103">
        <v>7.5940000000000003</v>
      </c>
      <c r="O427" s="103">
        <v>0.35083330000000001</v>
      </c>
      <c r="P427" s="103">
        <v>1.9316177955334</v>
      </c>
      <c r="Q427" s="103">
        <v>0.35083330000000001</v>
      </c>
      <c r="R427" s="103">
        <v>-7.4108609494898794E-2</v>
      </c>
      <c r="S427" s="103">
        <v>0.35083330000000001</v>
      </c>
      <c r="T427" s="103">
        <v>-1.4189962967408499E-2</v>
      </c>
    </row>
    <row r="428" spans="1:20" s="103" customFormat="1" x14ac:dyDescent="0.25">
      <c r="A428" s="103">
        <v>0.3516667</v>
      </c>
      <c r="B428" s="103">
        <v>30.437999999999999</v>
      </c>
      <c r="C428" s="103">
        <v>0.3516667</v>
      </c>
      <c r="D428" s="103">
        <v>1.431</v>
      </c>
      <c r="E428" s="103">
        <v>0.3516667</v>
      </c>
      <c r="F428" s="103">
        <v>4.3550000000000004</v>
      </c>
      <c r="H428" s="103">
        <v>0.3516667</v>
      </c>
      <c r="I428" s="103">
        <v>30.437999999999999</v>
      </c>
      <c r="J428" s="103">
        <v>0.3516667</v>
      </c>
      <c r="K428" s="103">
        <v>8.1000000000000003E-2</v>
      </c>
      <c r="L428" s="103">
        <v>0.3516667</v>
      </c>
      <c r="M428" s="103">
        <v>6.8620000000000001</v>
      </c>
      <c r="O428" s="103">
        <v>0.3516667</v>
      </c>
      <c r="P428" s="103">
        <v>2.3122752376006299</v>
      </c>
      <c r="Q428" s="103">
        <v>0.3516667</v>
      </c>
      <c r="R428" s="103">
        <v>-0.112805295556117</v>
      </c>
      <c r="S428" s="103">
        <v>0.3516667</v>
      </c>
      <c r="T428" s="103">
        <v>-6.4394102692190397E-2</v>
      </c>
    </row>
    <row r="429" spans="1:20" s="103" customFormat="1" x14ac:dyDescent="0.25">
      <c r="A429" s="103">
        <v>0.35249999999999998</v>
      </c>
      <c r="B429" s="103">
        <v>27.137999999999998</v>
      </c>
      <c r="C429" s="103">
        <v>0.35249999999999998</v>
      </c>
      <c r="D429" s="103">
        <v>1.4040000000000001</v>
      </c>
      <c r="E429" s="103">
        <v>0.35249999999999998</v>
      </c>
      <c r="F429" s="103">
        <v>4.3129999999999997</v>
      </c>
      <c r="H429" s="103">
        <v>0.35249999999999998</v>
      </c>
      <c r="I429" s="103">
        <v>27.137999999999998</v>
      </c>
      <c r="J429" s="103">
        <v>0.35249999999999998</v>
      </c>
      <c r="K429" s="103">
        <v>8.2000000000000003E-2</v>
      </c>
      <c r="L429" s="103">
        <v>0.35249999999999998</v>
      </c>
      <c r="M429" s="103">
        <v>6.1029999999999998</v>
      </c>
      <c r="O429" s="103">
        <v>0.35249999999999998</v>
      </c>
      <c r="P429" s="103">
        <v>2.60193416065635</v>
      </c>
      <c r="Q429" s="103">
        <v>0.35249999999999998</v>
      </c>
      <c r="R429" s="103">
        <v>-0.156511257272958</v>
      </c>
      <c r="S429" s="103">
        <v>0.35249999999999998</v>
      </c>
      <c r="T429" s="103">
        <v>-0.103605897307813</v>
      </c>
    </row>
    <row r="430" spans="1:20" s="103" customFormat="1" x14ac:dyDescent="0.25">
      <c r="A430" s="103">
        <v>0.35333329999999996</v>
      </c>
      <c r="B430" s="103">
        <v>23.873999999999999</v>
      </c>
      <c r="C430" s="103">
        <v>0.35333329999999996</v>
      </c>
      <c r="D430" s="103">
        <v>1.3760000000000001</v>
      </c>
      <c r="E430" s="103">
        <v>0.35333329999999996</v>
      </c>
      <c r="F430" s="103">
        <v>4.2640000000000002</v>
      </c>
      <c r="H430" s="103">
        <v>0.35333329999999996</v>
      </c>
      <c r="I430" s="103">
        <v>23.873999999999999</v>
      </c>
      <c r="J430" s="103">
        <v>0.35333329999999996</v>
      </c>
      <c r="K430" s="103">
        <v>7.5999999999999998E-2</v>
      </c>
      <c r="L430" s="103">
        <v>0.35333329999999996</v>
      </c>
      <c r="M430" s="103">
        <v>5.3780000000000001</v>
      </c>
      <c r="O430" s="103">
        <v>0.35333329999999996</v>
      </c>
      <c r="P430" s="103">
        <v>2.75659308371206</v>
      </c>
      <c r="Q430" s="103">
        <v>0.35333329999999996</v>
      </c>
      <c r="R430" s="103">
        <v>-0.203217218989797</v>
      </c>
      <c r="S430" s="103">
        <v>0.35333329999999996</v>
      </c>
      <c r="T430" s="103">
        <v>-0.13081769192343701</v>
      </c>
    </row>
    <row r="431" spans="1:20" s="103" customFormat="1" x14ac:dyDescent="0.25">
      <c r="A431" s="103">
        <v>0.3541667</v>
      </c>
      <c r="B431" s="103">
        <v>20.844000000000001</v>
      </c>
      <c r="C431" s="103">
        <v>0.3541667</v>
      </c>
      <c r="D431" s="103">
        <v>1.349</v>
      </c>
      <c r="E431" s="103">
        <v>0.3541667</v>
      </c>
      <c r="F431" s="103">
        <v>4.2119999999999997</v>
      </c>
      <c r="H431" s="103">
        <v>0.3541667</v>
      </c>
      <c r="I431" s="103">
        <v>20.844000000000001</v>
      </c>
      <c r="J431" s="103">
        <v>0.3541667</v>
      </c>
      <c r="K431" s="103">
        <v>6.4000000000000001E-2</v>
      </c>
      <c r="L431" s="103">
        <v>0.3541667</v>
      </c>
      <c r="M431" s="103">
        <v>4.7229999999999999</v>
      </c>
      <c r="O431" s="103">
        <v>0.3541667</v>
      </c>
      <c r="P431" s="103">
        <v>2.7542505257793</v>
      </c>
      <c r="Q431" s="103">
        <v>0.3541667</v>
      </c>
      <c r="R431" s="103">
        <v>-0.24791390505101699</v>
      </c>
      <c r="S431" s="103">
        <v>0.3541667</v>
      </c>
      <c r="T431" s="103">
        <v>-0.146021831648217</v>
      </c>
    </row>
    <row r="432" spans="1:20" s="103" customFormat="1" x14ac:dyDescent="0.25">
      <c r="A432" s="103">
        <v>0.35499999999999998</v>
      </c>
      <c r="B432" s="103">
        <v>18.14</v>
      </c>
      <c r="C432" s="103">
        <v>0.35499999999999998</v>
      </c>
      <c r="D432" s="103">
        <v>1.3220000000000001</v>
      </c>
      <c r="E432" s="103">
        <v>0.35499999999999998</v>
      </c>
      <c r="F432" s="103">
        <v>4.1609999999999996</v>
      </c>
      <c r="H432" s="103">
        <v>0.35499999999999998</v>
      </c>
      <c r="I432" s="103">
        <v>18.14</v>
      </c>
      <c r="J432" s="103">
        <v>0.35499999999999998</v>
      </c>
      <c r="K432" s="103">
        <v>4.8000000000000001E-2</v>
      </c>
      <c r="L432" s="103">
        <v>0.35499999999999998</v>
      </c>
      <c r="M432" s="103">
        <v>4.157</v>
      </c>
      <c r="O432" s="103">
        <v>0.35499999999999998</v>
      </c>
      <c r="P432" s="103">
        <v>2.6089094488350097</v>
      </c>
      <c r="Q432" s="103">
        <v>0.35499999999999998</v>
      </c>
      <c r="R432" s="103">
        <v>-0.289619866767857</v>
      </c>
      <c r="S432" s="103">
        <v>0.35499999999999998</v>
      </c>
      <c r="T432" s="103">
        <v>-0.15323362626384002</v>
      </c>
    </row>
    <row r="433" spans="1:20" s="103" customFormat="1" x14ac:dyDescent="0.25">
      <c r="A433" s="103">
        <v>0.35583330000000002</v>
      </c>
      <c r="B433" s="103">
        <v>15.79</v>
      </c>
      <c r="C433" s="103">
        <v>0.35583330000000002</v>
      </c>
      <c r="D433" s="103">
        <v>1.2910000000000001</v>
      </c>
      <c r="E433" s="103">
        <v>0.35583330000000002</v>
      </c>
      <c r="F433" s="103">
        <v>4.1149999999999993</v>
      </c>
      <c r="H433" s="103">
        <v>0.35583330000000002</v>
      </c>
      <c r="I433" s="103">
        <v>15.79</v>
      </c>
      <c r="J433" s="103">
        <v>0.35583330000000002</v>
      </c>
      <c r="K433" s="103">
        <v>2.8000000000000001E-2</v>
      </c>
      <c r="L433" s="103">
        <v>0.35583330000000002</v>
      </c>
      <c r="M433" s="103">
        <v>3.6760000000000002</v>
      </c>
      <c r="O433" s="103">
        <v>0.35583330000000002</v>
      </c>
      <c r="P433" s="103">
        <v>2.35856837189072</v>
      </c>
      <c r="Q433" s="103">
        <v>0.35583330000000002</v>
      </c>
      <c r="R433" s="103">
        <v>-0.32732582848469199</v>
      </c>
      <c r="S433" s="103">
        <v>0.35583330000000002</v>
      </c>
      <c r="T433" s="103">
        <v>-0.153445420879462</v>
      </c>
    </row>
    <row r="434" spans="1:20" s="103" customFormat="1" x14ac:dyDescent="0.25">
      <c r="A434" s="103">
        <v>0.3566667</v>
      </c>
      <c r="B434" s="103">
        <v>13.778</v>
      </c>
      <c r="C434" s="103">
        <v>0.3566667</v>
      </c>
      <c r="D434" s="103">
        <v>1.2570000000000001</v>
      </c>
      <c r="E434" s="103">
        <v>0.3566667</v>
      </c>
      <c r="F434" s="103">
        <v>4.0759999999999996</v>
      </c>
      <c r="H434" s="103">
        <v>0.3566667</v>
      </c>
      <c r="I434" s="103">
        <v>13.778</v>
      </c>
      <c r="J434" s="103">
        <v>0.3566667</v>
      </c>
      <c r="K434" s="103">
        <v>0.01</v>
      </c>
      <c r="L434" s="103">
        <v>0.3566667</v>
      </c>
      <c r="M434" s="103">
        <v>3.2690000000000001</v>
      </c>
      <c r="O434" s="103">
        <v>0.3566667</v>
      </c>
      <c r="P434" s="103">
        <v>2.0562258139579601</v>
      </c>
      <c r="Q434" s="103">
        <v>0.3566667</v>
      </c>
      <c r="R434" s="103">
        <v>-0.363022514545916</v>
      </c>
      <c r="S434" s="103">
        <v>0.3566667</v>
      </c>
      <c r="T434" s="103">
        <v>-0.146649560604246</v>
      </c>
    </row>
    <row r="435" spans="1:20" s="103" customFormat="1" x14ac:dyDescent="0.25">
      <c r="A435" s="103">
        <v>0.35750000000000004</v>
      </c>
      <c r="B435" s="103">
        <v>12.068000000000001</v>
      </c>
      <c r="C435" s="103">
        <v>0.35750000000000004</v>
      </c>
      <c r="D435" s="103">
        <v>1.228</v>
      </c>
      <c r="E435" s="103">
        <v>0.35750000000000004</v>
      </c>
      <c r="F435" s="103">
        <v>4.0449999999999999</v>
      </c>
      <c r="H435" s="103">
        <v>0.35750000000000004</v>
      </c>
      <c r="I435" s="103">
        <v>12.068000000000001</v>
      </c>
      <c r="J435" s="103">
        <v>0.35750000000000004</v>
      </c>
      <c r="K435" s="103">
        <v>-3.0000000000000001E-3</v>
      </c>
      <c r="L435" s="103">
        <v>0.35750000000000004</v>
      </c>
      <c r="M435" s="103">
        <v>2.927</v>
      </c>
      <c r="O435" s="103">
        <v>0.35750000000000004</v>
      </c>
      <c r="P435" s="103">
        <v>1.7498847370136801</v>
      </c>
      <c r="Q435" s="103">
        <v>0.35750000000000004</v>
      </c>
      <c r="R435" s="103">
        <v>-0.39572847626275098</v>
      </c>
      <c r="S435" s="103">
        <v>0.35750000000000004</v>
      </c>
      <c r="T435" s="103">
        <v>-0.136861355219866</v>
      </c>
    </row>
    <row r="436" spans="1:20" s="103" customFormat="1" x14ac:dyDescent="0.25">
      <c r="A436" s="103">
        <v>0.35833330000000002</v>
      </c>
      <c r="B436" s="103">
        <v>10.616</v>
      </c>
      <c r="C436" s="103">
        <v>0.35833330000000002</v>
      </c>
      <c r="D436" s="103">
        <v>1.2110000000000001</v>
      </c>
      <c r="E436" s="103">
        <v>0.35833330000000002</v>
      </c>
      <c r="F436" s="103">
        <v>4.0209999999999999</v>
      </c>
      <c r="H436" s="103">
        <v>0.35833330000000002</v>
      </c>
      <c r="I436" s="103">
        <v>10.616</v>
      </c>
      <c r="J436" s="103">
        <v>0.35833330000000002</v>
      </c>
      <c r="K436" s="103">
        <v>-7.0000000000000001E-3</v>
      </c>
      <c r="L436" s="103">
        <v>0.35833330000000002</v>
      </c>
      <c r="M436" s="103">
        <v>2.6380000000000003</v>
      </c>
      <c r="O436" s="103">
        <v>0.35833330000000002</v>
      </c>
      <c r="P436" s="103">
        <v>1.4715436600693901</v>
      </c>
      <c r="Q436" s="103">
        <v>0.35833330000000002</v>
      </c>
      <c r="R436" s="103">
        <v>-0.42643443797959202</v>
      </c>
      <c r="S436" s="103">
        <v>0.35833330000000002</v>
      </c>
      <c r="T436" s="103">
        <v>-0.12407314983548801</v>
      </c>
    </row>
    <row r="437" spans="1:20" s="103" customFormat="1" x14ac:dyDescent="0.25">
      <c r="A437" s="103">
        <v>0.35916670000000001</v>
      </c>
      <c r="B437" s="103">
        <v>9.3810000000000002</v>
      </c>
      <c r="C437" s="103">
        <v>0.35916670000000001</v>
      </c>
      <c r="D437" s="103">
        <v>1.2080000000000002</v>
      </c>
      <c r="E437" s="103">
        <v>0.35916670000000001</v>
      </c>
      <c r="F437" s="103">
        <v>4.0010000000000003</v>
      </c>
      <c r="H437" s="103">
        <v>0.35916670000000001</v>
      </c>
      <c r="I437" s="103">
        <v>9.3810000000000002</v>
      </c>
      <c r="J437" s="103">
        <v>0.35916670000000001</v>
      </c>
      <c r="K437" s="103">
        <v>-9.0000000000000011E-3</v>
      </c>
      <c r="L437" s="103">
        <v>0.35916670000000001</v>
      </c>
      <c r="M437" s="103">
        <v>2.3919999999999999</v>
      </c>
      <c r="O437" s="103">
        <v>0.35916670000000001</v>
      </c>
      <c r="P437" s="103">
        <v>1.2402011021366299</v>
      </c>
      <c r="Q437" s="103">
        <v>0.35916670000000001</v>
      </c>
      <c r="R437" s="103">
        <v>-0.45213112404081202</v>
      </c>
      <c r="S437" s="103">
        <v>0.35916670000000001</v>
      </c>
      <c r="T437" s="103">
        <v>-0.11027728956026901</v>
      </c>
    </row>
    <row r="438" spans="1:20" s="103" customFormat="1" x14ac:dyDescent="0.25">
      <c r="A438" s="103">
        <v>0.36</v>
      </c>
      <c r="B438" s="103">
        <v>8.3309999999999995</v>
      </c>
      <c r="C438" s="103">
        <v>0.36</v>
      </c>
      <c r="D438" s="103">
        <v>1.2090000000000001</v>
      </c>
      <c r="E438" s="103">
        <v>0.36</v>
      </c>
      <c r="F438" s="103">
        <v>3.9849999999999999</v>
      </c>
      <c r="H438" s="103">
        <v>0.36</v>
      </c>
      <c r="I438" s="103">
        <v>8.3309999999999995</v>
      </c>
      <c r="J438" s="103">
        <v>0.36</v>
      </c>
      <c r="K438" s="103">
        <v>-1.7000000000000001E-2</v>
      </c>
      <c r="L438" s="103">
        <v>0.36</v>
      </c>
      <c r="M438" s="103">
        <v>2.1829999999999998</v>
      </c>
      <c r="O438" s="103">
        <v>0.36</v>
      </c>
      <c r="P438" s="103">
        <v>1.05586002519234</v>
      </c>
      <c r="Q438" s="103">
        <v>0.36</v>
      </c>
      <c r="R438" s="103">
        <v>-0.47583708575765299</v>
      </c>
      <c r="S438" s="103">
        <v>0.36</v>
      </c>
      <c r="T438" s="103">
        <v>-9.5489084175892594E-2</v>
      </c>
    </row>
    <row r="439" spans="1:20" s="103" customFormat="1" x14ac:dyDescent="0.25">
      <c r="A439" s="103">
        <v>0.36083330000000002</v>
      </c>
      <c r="B439" s="103">
        <v>7.44</v>
      </c>
      <c r="C439" s="103">
        <v>0.36083330000000002</v>
      </c>
      <c r="D439" s="103">
        <v>1.21</v>
      </c>
      <c r="E439" s="103">
        <v>0.36083330000000002</v>
      </c>
      <c r="F439" s="103">
        <v>3.9709999999999996</v>
      </c>
      <c r="H439" s="103">
        <v>0.36083330000000002</v>
      </c>
      <c r="I439" s="103">
        <v>7.44</v>
      </c>
      <c r="J439" s="103">
        <v>0.36083330000000002</v>
      </c>
      <c r="K439" s="103">
        <v>-3.3000000000000002E-2</v>
      </c>
      <c r="L439" s="103">
        <v>0.36083330000000002</v>
      </c>
      <c r="M439" s="103">
        <v>2.004</v>
      </c>
      <c r="O439" s="103">
        <v>0.36083330000000002</v>
      </c>
      <c r="P439" s="103">
        <v>0.91451894824805202</v>
      </c>
      <c r="Q439" s="103">
        <v>0.36083330000000002</v>
      </c>
      <c r="R439" s="103">
        <v>-0.49954304747449102</v>
      </c>
      <c r="S439" s="103">
        <v>0.36083330000000002</v>
      </c>
      <c r="T439" s="103">
        <v>-8.0700878791516495E-2</v>
      </c>
    </row>
    <row r="440" spans="1:20" s="103" customFormat="1" x14ac:dyDescent="0.25">
      <c r="A440" s="103">
        <v>0.36166670000000001</v>
      </c>
      <c r="B440" s="103">
        <v>6.6800000000000006</v>
      </c>
      <c r="C440" s="103">
        <v>0.36166670000000001</v>
      </c>
      <c r="D440" s="103">
        <v>1.21</v>
      </c>
      <c r="E440" s="103">
        <v>0.36166670000000001</v>
      </c>
      <c r="F440" s="103">
        <v>3.9610000000000003</v>
      </c>
      <c r="H440" s="103">
        <v>0.36166670000000001</v>
      </c>
      <c r="I440" s="103">
        <v>6.6800000000000006</v>
      </c>
      <c r="J440" s="103">
        <v>0.36166670000000001</v>
      </c>
      <c r="K440" s="103">
        <v>-5.2999999999999999E-2</v>
      </c>
      <c r="L440" s="103">
        <v>0.36166670000000001</v>
      </c>
      <c r="M440" s="103">
        <v>1.8550000000000002</v>
      </c>
      <c r="O440" s="103">
        <v>0.36166670000000001</v>
      </c>
      <c r="P440" s="103">
        <v>0.81117639031529198</v>
      </c>
      <c r="Q440" s="103">
        <v>0.36166670000000001</v>
      </c>
      <c r="R440" s="103">
        <v>-0.52323973353571007</v>
      </c>
      <c r="S440" s="103">
        <v>0.36166670000000001</v>
      </c>
      <c r="T440" s="103">
        <v>-7.0905018516297394E-2</v>
      </c>
    </row>
    <row r="441" spans="1:20" s="103" customFormat="1" x14ac:dyDescent="0.25">
      <c r="A441" s="103">
        <v>0.36249999999999999</v>
      </c>
      <c r="B441" s="103">
        <v>6.0299999999999994</v>
      </c>
      <c r="C441" s="103">
        <v>0.36249999999999999</v>
      </c>
      <c r="D441" s="103">
        <v>1.2090000000000001</v>
      </c>
      <c r="E441" s="103">
        <v>0.36249999999999999</v>
      </c>
      <c r="F441" s="103">
        <v>3.9589999999999996</v>
      </c>
      <c r="H441" s="103">
        <v>0.36249999999999999</v>
      </c>
      <c r="I441" s="103">
        <v>6.0299999999999994</v>
      </c>
      <c r="J441" s="103">
        <v>0.36249999999999999</v>
      </c>
      <c r="K441" s="103">
        <v>-7.2000000000000008E-2</v>
      </c>
      <c r="L441" s="103">
        <v>0.36249999999999999</v>
      </c>
      <c r="M441" s="103">
        <v>1.7309999999999999</v>
      </c>
      <c r="O441" s="103">
        <v>0.36249999999999999</v>
      </c>
      <c r="P441" s="103">
        <v>0.73583531337100394</v>
      </c>
      <c r="Q441" s="103">
        <v>0.36249999999999999</v>
      </c>
      <c r="R441" s="103">
        <v>-0.54494569525254999</v>
      </c>
      <c r="S441" s="103">
        <v>0.36249999999999999</v>
      </c>
      <c r="T441" s="103">
        <v>-6.5116813131919901E-2</v>
      </c>
    </row>
    <row r="442" spans="1:20" s="103" customFormat="1" x14ac:dyDescent="0.25">
      <c r="A442" s="103">
        <v>0.36333329999999997</v>
      </c>
      <c r="B442" s="103">
        <v>5.4729999999999999</v>
      </c>
      <c r="C442" s="103">
        <v>0.36333329999999997</v>
      </c>
      <c r="D442" s="103">
        <v>1.2069999999999999</v>
      </c>
      <c r="E442" s="103">
        <v>0.36333329999999997</v>
      </c>
      <c r="F442" s="103">
        <v>3.968</v>
      </c>
      <c r="H442" s="103">
        <v>0.36333329999999997</v>
      </c>
      <c r="I442" s="103">
        <v>5.4729999999999999</v>
      </c>
      <c r="J442" s="103">
        <v>0.36333329999999997</v>
      </c>
      <c r="K442" s="103">
        <v>-8.3999999999999991E-2</v>
      </c>
      <c r="L442" s="103">
        <v>0.36333329999999997</v>
      </c>
      <c r="M442" s="103">
        <v>1.627</v>
      </c>
      <c r="O442" s="103">
        <v>0.36333329999999997</v>
      </c>
      <c r="P442" s="103">
        <v>0.68349423642671692</v>
      </c>
      <c r="Q442" s="103">
        <v>0.36333329999999997</v>
      </c>
      <c r="R442" s="103">
        <v>-0.5616516569693899</v>
      </c>
      <c r="S442" s="103">
        <v>0.36333329999999997</v>
      </c>
      <c r="T442" s="103">
        <v>-6.3328607747544605E-2</v>
      </c>
    </row>
    <row r="443" spans="1:20" s="103" customFormat="1" x14ac:dyDescent="0.25">
      <c r="A443" s="103">
        <v>0.36416670000000001</v>
      </c>
      <c r="B443" s="103">
        <v>4.9989999999999997</v>
      </c>
      <c r="C443" s="103">
        <v>0.36416670000000001</v>
      </c>
      <c r="D443" s="103">
        <v>1.202</v>
      </c>
      <c r="E443" s="103">
        <v>0.36416670000000001</v>
      </c>
      <c r="F443" s="103">
        <v>3.9880000000000004</v>
      </c>
      <c r="H443" s="103">
        <v>0.36416670000000001</v>
      </c>
      <c r="I443" s="103">
        <v>4.9989999999999997</v>
      </c>
      <c r="J443" s="103">
        <v>0.36416670000000001</v>
      </c>
      <c r="K443" s="103">
        <v>-9.5000000000000001E-2</v>
      </c>
      <c r="L443" s="103">
        <v>0.36416670000000001</v>
      </c>
      <c r="M443" s="103">
        <v>1.544</v>
      </c>
      <c r="O443" s="103">
        <v>0.36416670000000001</v>
      </c>
      <c r="P443" s="103">
        <v>0.64815167849395605</v>
      </c>
      <c r="Q443" s="103">
        <v>0.36416670000000001</v>
      </c>
      <c r="R443" s="103">
        <v>-0.572348343030609</v>
      </c>
      <c r="S443" s="103">
        <v>0.36416670000000001</v>
      </c>
      <c r="T443" s="103">
        <v>-6.3532747472325207E-2</v>
      </c>
    </row>
    <row r="444" spans="1:20" s="103" customFormat="1" x14ac:dyDescent="0.25">
      <c r="A444" s="103">
        <v>0.36499999999999999</v>
      </c>
      <c r="B444" s="103">
        <v>4.6070000000000002</v>
      </c>
      <c r="C444" s="103">
        <v>0.36499999999999999</v>
      </c>
      <c r="D444" s="103">
        <v>1.1919999999999999</v>
      </c>
      <c r="E444" s="103">
        <v>0.36499999999999999</v>
      </c>
      <c r="F444" s="103">
        <v>4.0110000000000001</v>
      </c>
      <c r="H444" s="103">
        <v>0.36499999999999999</v>
      </c>
      <c r="I444" s="103">
        <v>4.6070000000000002</v>
      </c>
      <c r="J444" s="103">
        <v>0.36499999999999999</v>
      </c>
      <c r="K444" s="103">
        <v>-0.108</v>
      </c>
      <c r="L444" s="103">
        <v>0.36499999999999999</v>
      </c>
      <c r="M444" s="103">
        <v>1.48</v>
      </c>
      <c r="O444" s="103">
        <v>0.36499999999999999</v>
      </c>
      <c r="P444" s="103">
        <v>0.62681060154966806</v>
      </c>
      <c r="Q444" s="103">
        <v>0.36499999999999999</v>
      </c>
      <c r="R444" s="103">
        <v>-0.57805430474744901</v>
      </c>
      <c r="S444" s="103">
        <v>0.36499999999999999</v>
      </c>
      <c r="T444" s="103">
        <v>-6.4744542087947693E-2</v>
      </c>
    </row>
    <row r="445" spans="1:20" s="103" customFormat="1" x14ac:dyDescent="0.25">
      <c r="A445" s="103">
        <v>0.36583329999999997</v>
      </c>
      <c r="B445" s="103">
        <v>4.2919999999999998</v>
      </c>
      <c r="C445" s="103">
        <v>0.36583329999999997</v>
      </c>
      <c r="D445" s="103">
        <v>1.1800000000000002</v>
      </c>
      <c r="E445" s="103">
        <v>0.36583329999999997</v>
      </c>
      <c r="F445" s="103">
        <v>4.0299999999999994</v>
      </c>
      <c r="H445" s="103">
        <v>0.36583329999999997</v>
      </c>
      <c r="I445" s="103">
        <v>4.2919999999999998</v>
      </c>
      <c r="J445" s="103">
        <v>0.36583329999999997</v>
      </c>
      <c r="K445" s="103">
        <v>-0.12000000000000001</v>
      </c>
      <c r="L445" s="103">
        <v>0.36583329999999997</v>
      </c>
      <c r="M445" s="103">
        <v>1.4350000000000001</v>
      </c>
      <c r="O445" s="103">
        <v>0.36583329999999997</v>
      </c>
      <c r="P445" s="103">
        <v>0.61646952460538096</v>
      </c>
      <c r="Q445" s="103">
        <v>0.36583329999999997</v>
      </c>
      <c r="R445" s="103">
        <v>-0.57876026646428902</v>
      </c>
      <c r="S445" s="103">
        <v>0.36583329999999997</v>
      </c>
      <c r="T445" s="103">
        <v>-6.3956336703571703E-2</v>
      </c>
    </row>
    <row r="446" spans="1:20" s="103" customFormat="1" x14ac:dyDescent="0.25">
      <c r="A446" s="103">
        <v>0.36666670000000001</v>
      </c>
      <c r="B446" s="103">
        <v>4.0519999999999996</v>
      </c>
      <c r="C446" s="103">
        <v>0.36666670000000001</v>
      </c>
      <c r="D446" s="103">
        <v>1.173</v>
      </c>
      <c r="E446" s="103">
        <v>0.36666670000000001</v>
      </c>
      <c r="F446" s="103">
        <v>4.0439999999999996</v>
      </c>
      <c r="H446" s="103">
        <v>0.36666670000000001</v>
      </c>
      <c r="I446" s="103">
        <v>4.0519999999999996</v>
      </c>
      <c r="J446" s="103">
        <v>0.36666670000000001</v>
      </c>
      <c r="K446" s="103">
        <v>-0.125</v>
      </c>
      <c r="L446" s="103">
        <v>0.36666670000000001</v>
      </c>
      <c r="M446" s="103">
        <v>1.4059999999999999</v>
      </c>
      <c r="O446" s="103">
        <v>0.36666670000000001</v>
      </c>
      <c r="P446" s="103">
        <v>0.6081269666726199</v>
      </c>
      <c r="Q446" s="103">
        <v>0.36666670000000001</v>
      </c>
      <c r="R446" s="103">
        <v>-0.5764569525255081</v>
      </c>
      <c r="S446" s="103">
        <v>0.36666670000000001</v>
      </c>
      <c r="T446" s="103">
        <v>-5.9160476428352399E-2</v>
      </c>
    </row>
    <row r="447" spans="1:20" s="103" customFormat="1" x14ac:dyDescent="0.25">
      <c r="A447" s="103">
        <v>0.36749999999999999</v>
      </c>
      <c r="B447" s="103">
        <v>3.875</v>
      </c>
      <c r="C447" s="103">
        <v>0.36749999999999999</v>
      </c>
      <c r="D447" s="103">
        <v>1.175</v>
      </c>
      <c r="E447" s="103">
        <v>0.36749999999999999</v>
      </c>
      <c r="F447" s="103">
        <v>4.0489999999999995</v>
      </c>
      <c r="H447" s="103">
        <v>0.36749999999999999</v>
      </c>
      <c r="I447" s="103">
        <v>3.875</v>
      </c>
      <c r="J447" s="103">
        <v>0.36749999999999999</v>
      </c>
      <c r="K447" s="103">
        <v>-0.121</v>
      </c>
      <c r="L447" s="103">
        <v>0.36749999999999999</v>
      </c>
      <c r="M447" s="103">
        <v>1.39</v>
      </c>
      <c r="O447" s="103">
        <v>0.36749999999999999</v>
      </c>
      <c r="P447" s="103">
        <v>0.59878588972833302</v>
      </c>
      <c r="Q447" s="103">
        <v>0.36749999999999999</v>
      </c>
      <c r="R447" s="103">
        <v>-0.56916291424234999</v>
      </c>
      <c r="S447" s="103">
        <v>0.36749999999999999</v>
      </c>
      <c r="T447" s="103">
        <v>-5.1372271043976403E-2</v>
      </c>
    </row>
    <row r="448" spans="1:20" s="103" customFormat="1" x14ac:dyDescent="0.25">
      <c r="A448" s="103">
        <v>0.36833330000000003</v>
      </c>
      <c r="B448" s="103">
        <v>3.7450000000000001</v>
      </c>
      <c r="C448" s="103">
        <v>0.36833330000000003</v>
      </c>
      <c r="D448" s="103">
        <v>1.1859999999999999</v>
      </c>
      <c r="E448" s="103">
        <v>0.36833330000000003</v>
      </c>
      <c r="F448" s="103">
        <v>4.048</v>
      </c>
      <c r="H448" s="103">
        <v>0.36833330000000003</v>
      </c>
      <c r="I448" s="103">
        <v>3.7450000000000001</v>
      </c>
      <c r="J448" s="103">
        <v>0.36833330000000003</v>
      </c>
      <c r="K448" s="103">
        <v>-0.11699999999999999</v>
      </c>
      <c r="L448" s="103">
        <v>0.36833330000000003</v>
      </c>
      <c r="M448" s="103">
        <v>1.385</v>
      </c>
      <c r="O448" s="103">
        <v>0.36833330000000003</v>
      </c>
      <c r="P448" s="103">
        <v>0.58644481278404503</v>
      </c>
      <c r="Q448" s="103">
        <v>0.36833330000000003</v>
      </c>
      <c r="R448" s="103">
        <v>-0.558868875959184</v>
      </c>
      <c r="S448" s="103">
        <v>0.36833330000000003</v>
      </c>
      <c r="T448" s="103">
        <v>-3.9584065659596303E-2</v>
      </c>
    </row>
    <row r="449" spans="1:20" s="103" customFormat="1" x14ac:dyDescent="0.25">
      <c r="A449" s="103">
        <v>0.36916669999999996</v>
      </c>
      <c r="B449" s="103">
        <v>3.66</v>
      </c>
      <c r="C449" s="103">
        <v>0.36916669999999996</v>
      </c>
      <c r="D449" s="103">
        <v>1.196</v>
      </c>
      <c r="E449" s="103">
        <v>0.36916669999999996</v>
      </c>
      <c r="F449" s="103">
        <v>4.0410000000000004</v>
      </c>
      <c r="H449" s="103">
        <v>0.36916669999999996</v>
      </c>
      <c r="I449" s="103">
        <v>3.66</v>
      </c>
      <c r="J449" s="103">
        <v>0.36916669999999996</v>
      </c>
      <c r="K449" s="103">
        <v>-0.11600000000000001</v>
      </c>
      <c r="L449" s="103">
        <v>0.36916669999999996</v>
      </c>
      <c r="M449" s="103">
        <v>1.383</v>
      </c>
      <c r="O449" s="103">
        <v>0.36916669999999996</v>
      </c>
      <c r="P449" s="103">
        <v>0.57110225485128507</v>
      </c>
      <c r="Q449" s="103">
        <v>0.36916669999999996</v>
      </c>
      <c r="R449" s="103">
        <v>-0.54256556202040807</v>
      </c>
      <c r="S449" s="103">
        <v>0.36916669999999996</v>
      </c>
      <c r="T449" s="103">
        <v>-2.2788205384378899E-2</v>
      </c>
    </row>
    <row r="450" spans="1:20" s="103" customFormat="1" x14ac:dyDescent="0.25">
      <c r="A450" s="103">
        <v>0.37</v>
      </c>
      <c r="B450" s="103">
        <v>3.6150000000000002</v>
      </c>
      <c r="C450" s="103">
        <v>0.37</v>
      </c>
      <c r="D450" s="103">
        <v>1.1990000000000001</v>
      </c>
      <c r="E450" s="103">
        <v>0.37</v>
      </c>
      <c r="F450" s="103">
        <v>4.0270000000000001</v>
      </c>
      <c r="H450" s="103">
        <v>0.37</v>
      </c>
      <c r="I450" s="103">
        <v>3.6150000000000002</v>
      </c>
      <c r="J450" s="103">
        <v>0.37</v>
      </c>
      <c r="K450" s="103">
        <v>-0.11600000000000001</v>
      </c>
      <c r="L450" s="103">
        <v>0.37</v>
      </c>
      <c r="M450" s="103">
        <v>1.381</v>
      </c>
      <c r="O450" s="103">
        <v>0.37</v>
      </c>
      <c r="P450" s="103">
        <v>0.55476117790699597</v>
      </c>
      <c r="Q450" s="103">
        <v>0.37</v>
      </c>
      <c r="R450" s="103">
        <v>-0.52027152373724395</v>
      </c>
      <c r="S450" s="103">
        <v>0.37</v>
      </c>
      <c r="T450" s="103">
        <v>0</v>
      </c>
    </row>
    <row r="451" spans="1:20" s="103" customFormat="1" x14ac:dyDescent="0.25">
      <c r="A451" s="103">
        <v>0.37083330000000003</v>
      </c>
      <c r="B451" s="103">
        <v>3.6040000000000001</v>
      </c>
      <c r="C451" s="103">
        <v>0.37083330000000003</v>
      </c>
      <c r="D451" s="103">
        <v>1.1869999999999998</v>
      </c>
      <c r="E451" s="103">
        <v>0.37083330000000003</v>
      </c>
      <c r="F451" s="103">
        <v>4.0119999999999996</v>
      </c>
      <c r="H451" s="103">
        <v>0.37083330000000003</v>
      </c>
      <c r="I451" s="103">
        <v>3.6040000000000001</v>
      </c>
      <c r="J451" s="103">
        <v>0.37083330000000003</v>
      </c>
      <c r="K451" s="103">
        <v>-0.11699999999999999</v>
      </c>
      <c r="L451" s="103">
        <v>0.37083330000000003</v>
      </c>
      <c r="M451" s="103">
        <v>1.381</v>
      </c>
      <c r="O451" s="103">
        <v>0.37083330000000003</v>
      </c>
      <c r="P451" s="103">
        <v>0.53942010096270898</v>
      </c>
      <c r="Q451" s="103">
        <v>0.37083330000000003</v>
      </c>
      <c r="R451" s="103">
        <v>-0.49397748545408499</v>
      </c>
      <c r="S451" s="103">
        <v>0.37083330000000003</v>
      </c>
      <c r="T451" s="103">
        <v>-4.3526977110528199E-2</v>
      </c>
    </row>
    <row r="452" spans="1:20" s="103" customFormat="1" x14ac:dyDescent="0.25">
      <c r="A452" s="103">
        <v>0.37166670000000002</v>
      </c>
      <c r="B452" s="103">
        <v>3.617</v>
      </c>
      <c r="C452" s="103">
        <v>0.37166670000000002</v>
      </c>
      <c r="D452" s="103">
        <v>1.1679999999999999</v>
      </c>
      <c r="E452" s="103">
        <v>0.37166670000000002</v>
      </c>
      <c r="F452" s="103">
        <v>3.9969999999999999</v>
      </c>
      <c r="H452" s="103">
        <v>0.37166670000000002</v>
      </c>
      <c r="I452" s="103">
        <v>3.617</v>
      </c>
      <c r="J452" s="103">
        <v>0.37166670000000002</v>
      </c>
      <c r="K452" s="103">
        <v>-0.122</v>
      </c>
      <c r="L452" s="103">
        <v>0.37166670000000002</v>
      </c>
      <c r="M452" s="103">
        <v>1.3879999999999999</v>
      </c>
      <c r="O452" s="103">
        <v>0.37166670000000002</v>
      </c>
      <c r="P452" s="103">
        <v>0.52807754302994803</v>
      </c>
      <c r="Q452" s="103">
        <v>0.37166670000000002</v>
      </c>
      <c r="R452" s="103">
        <v>-0.46567417151530099</v>
      </c>
      <c r="S452" s="103">
        <v>0.37166670000000002</v>
      </c>
      <c r="T452" s="103">
        <v>-8.2054857494441594E-2</v>
      </c>
    </row>
    <row r="453" spans="1:20" s="103" customFormat="1" x14ac:dyDescent="0.25">
      <c r="A453" s="103">
        <v>0.3725</v>
      </c>
      <c r="B453" s="103">
        <v>3.6440000000000001</v>
      </c>
      <c r="C453" s="103">
        <v>0.3725</v>
      </c>
      <c r="D453" s="103">
        <v>1.1499999999999999</v>
      </c>
      <c r="E453" s="103">
        <v>0.3725</v>
      </c>
      <c r="F453" s="103">
        <v>3.9820000000000002</v>
      </c>
      <c r="H453" s="103">
        <v>0.3725</v>
      </c>
      <c r="I453" s="103">
        <v>3.6440000000000001</v>
      </c>
      <c r="J453" s="103">
        <v>0.3725</v>
      </c>
      <c r="K453" s="103">
        <v>-0.13100000000000001</v>
      </c>
      <c r="L453" s="103">
        <v>0.3725</v>
      </c>
      <c r="M453" s="103">
        <v>1.405</v>
      </c>
      <c r="O453" s="103">
        <v>0.3725</v>
      </c>
      <c r="P453" s="103">
        <v>0.52473646608566105</v>
      </c>
      <c r="Q453" s="103">
        <v>0.3725</v>
      </c>
      <c r="R453" s="103">
        <v>-0.43438013323214203</v>
      </c>
      <c r="S453" s="103">
        <v>0.3725</v>
      </c>
      <c r="T453" s="103">
        <v>-0.112581834604971</v>
      </c>
    </row>
    <row r="454" spans="1:20" s="103" customFormat="1" x14ac:dyDescent="0.25">
      <c r="A454" s="103">
        <v>0.37333329999999998</v>
      </c>
      <c r="B454" s="103">
        <v>3.69</v>
      </c>
      <c r="C454" s="103">
        <v>0.37333329999999998</v>
      </c>
      <c r="D454" s="103">
        <v>1.137</v>
      </c>
      <c r="E454" s="103">
        <v>0.37333329999999998</v>
      </c>
      <c r="F454" s="103">
        <v>3.96</v>
      </c>
      <c r="H454" s="103">
        <v>0.37333329999999998</v>
      </c>
      <c r="I454" s="103">
        <v>3.69</v>
      </c>
      <c r="J454" s="103">
        <v>0.37333329999999998</v>
      </c>
      <c r="K454" s="103">
        <v>-0.13400000000000001</v>
      </c>
      <c r="L454" s="103">
        <v>0.37333329999999998</v>
      </c>
      <c r="M454" s="103">
        <v>1.4319999999999999</v>
      </c>
      <c r="O454" s="103">
        <v>0.37333329999999998</v>
      </c>
      <c r="P454" s="103">
        <v>0.53039538914137296</v>
      </c>
      <c r="Q454" s="103">
        <v>0.37333329999999998</v>
      </c>
      <c r="R454" s="103">
        <v>-0.397086094948982</v>
      </c>
      <c r="S454" s="103">
        <v>0.37333329999999998</v>
      </c>
      <c r="T454" s="103">
        <v>-0.13510881171549902</v>
      </c>
    </row>
    <row r="455" spans="1:20" s="103" customFormat="1" x14ac:dyDescent="0.25">
      <c r="A455" s="103">
        <v>0.37416670000000002</v>
      </c>
      <c r="B455" s="103">
        <v>3.754</v>
      </c>
      <c r="C455" s="103">
        <v>0.37416670000000002</v>
      </c>
      <c r="D455" s="103">
        <v>1.129</v>
      </c>
      <c r="E455" s="103">
        <v>0.37416670000000002</v>
      </c>
      <c r="F455" s="103">
        <v>3.9340000000000002</v>
      </c>
      <c r="H455" s="103">
        <v>0.37416670000000002</v>
      </c>
      <c r="I455" s="103">
        <v>3.754</v>
      </c>
      <c r="J455" s="103">
        <v>0.37416670000000002</v>
      </c>
      <c r="K455" s="103">
        <v>-0.129</v>
      </c>
      <c r="L455" s="103">
        <v>0.37416670000000002</v>
      </c>
      <c r="M455" s="103">
        <v>1.462</v>
      </c>
      <c r="O455" s="103">
        <v>0.37416670000000002</v>
      </c>
      <c r="P455" s="103">
        <v>0.54805283120861303</v>
      </c>
      <c r="Q455" s="103">
        <v>0.37416670000000002</v>
      </c>
      <c r="R455" s="103">
        <v>-0.355782781010202</v>
      </c>
      <c r="S455" s="103">
        <v>0.37416670000000002</v>
      </c>
      <c r="T455" s="103">
        <v>-0.15063669209941299</v>
      </c>
    </row>
    <row r="456" spans="1:20" s="103" customFormat="1" x14ac:dyDescent="0.25">
      <c r="A456" s="103">
        <v>0.375</v>
      </c>
      <c r="B456" s="103">
        <v>3.8340000000000001</v>
      </c>
      <c r="C456" s="103">
        <v>0.375</v>
      </c>
      <c r="D456" s="103">
        <v>1.125</v>
      </c>
      <c r="E456" s="103">
        <v>0.375</v>
      </c>
      <c r="F456" s="103">
        <v>3.91</v>
      </c>
      <c r="H456" s="103">
        <v>0.375</v>
      </c>
      <c r="I456" s="103">
        <v>3.8340000000000001</v>
      </c>
      <c r="J456" s="103">
        <v>0.375</v>
      </c>
      <c r="K456" s="103">
        <v>-0.11799999999999999</v>
      </c>
      <c r="L456" s="103">
        <v>0.375</v>
      </c>
      <c r="M456" s="103">
        <v>1.4890000000000001</v>
      </c>
      <c r="O456" s="103">
        <v>0.375</v>
      </c>
      <c r="P456" s="103">
        <v>0.57571175426432497</v>
      </c>
      <c r="Q456" s="103">
        <v>0.375</v>
      </c>
      <c r="R456" s="103">
        <v>-0.30948874272704102</v>
      </c>
      <c r="S456" s="103">
        <v>0.375</v>
      </c>
      <c r="T456" s="103">
        <v>-0.16316366920994199</v>
      </c>
    </row>
    <row r="457" spans="1:20" s="103" customFormat="1" x14ac:dyDescent="0.25">
      <c r="A457" s="103">
        <v>0.37583329999999998</v>
      </c>
      <c r="B457" s="103">
        <v>3.9189999999999996</v>
      </c>
      <c r="C457" s="103">
        <v>0.37583329999999998</v>
      </c>
      <c r="D457" s="103">
        <v>1.1260000000000001</v>
      </c>
      <c r="E457" s="103">
        <v>0.37583329999999998</v>
      </c>
      <c r="F457" s="103">
        <v>3.895</v>
      </c>
      <c r="H457" s="103">
        <v>0.37583329999999998</v>
      </c>
      <c r="I457" s="103">
        <v>3.9189999999999996</v>
      </c>
      <c r="J457" s="103">
        <v>0.37583329999999998</v>
      </c>
      <c r="K457" s="103">
        <v>-0.10900000000000001</v>
      </c>
      <c r="L457" s="103">
        <v>0.37583329999999998</v>
      </c>
      <c r="M457" s="103">
        <v>1.508</v>
      </c>
      <c r="O457" s="103">
        <v>0.37583329999999998</v>
      </c>
      <c r="P457" s="103">
        <v>0.60937067732003702</v>
      </c>
      <c r="Q457" s="103">
        <v>0.37583329999999998</v>
      </c>
      <c r="R457" s="103">
        <v>-0.26019470444388204</v>
      </c>
      <c r="S457" s="103">
        <v>0.37583329999999998</v>
      </c>
      <c r="T457" s="103">
        <v>-0.17169064632046999</v>
      </c>
    </row>
    <row r="458" spans="1:20" s="103" customFormat="1" x14ac:dyDescent="0.25">
      <c r="A458" s="103">
        <v>0.37666670000000002</v>
      </c>
      <c r="B458" s="103">
        <v>4.0029999999999992</v>
      </c>
      <c r="C458" s="103">
        <v>0.37666670000000002</v>
      </c>
      <c r="D458" s="103">
        <v>1.1280000000000001</v>
      </c>
      <c r="E458" s="103">
        <v>0.37666670000000002</v>
      </c>
      <c r="F458" s="103">
        <v>3.891</v>
      </c>
      <c r="H458" s="103">
        <v>0.37666670000000002</v>
      </c>
      <c r="I458" s="103">
        <v>4.0029999999999992</v>
      </c>
      <c r="J458" s="103">
        <v>0.37666670000000002</v>
      </c>
      <c r="K458" s="103">
        <v>-0.1</v>
      </c>
      <c r="L458" s="103">
        <v>0.37666670000000002</v>
      </c>
      <c r="M458" s="103">
        <v>1.5189999999999999</v>
      </c>
      <c r="O458" s="103">
        <v>0.37666670000000002</v>
      </c>
      <c r="P458" s="103">
        <v>0.643028119387277</v>
      </c>
      <c r="Q458" s="103">
        <v>0.37666670000000002</v>
      </c>
      <c r="R458" s="103">
        <v>-0.210891390505102</v>
      </c>
      <c r="S458" s="103">
        <v>0.37666670000000002</v>
      </c>
      <c r="T458" s="103">
        <v>-0.17921852670438199</v>
      </c>
    </row>
    <row r="459" spans="1:20" s="103" customFormat="1" x14ac:dyDescent="0.25">
      <c r="A459" s="103">
        <v>0.3775</v>
      </c>
      <c r="B459" s="103">
        <v>4.0789999999999997</v>
      </c>
      <c r="C459" s="103">
        <v>0.3775</v>
      </c>
      <c r="D459" s="103">
        <v>1.131</v>
      </c>
      <c r="E459" s="103">
        <v>0.3775</v>
      </c>
      <c r="F459" s="103">
        <v>3.8930000000000002</v>
      </c>
      <c r="H459" s="103">
        <v>0.3775</v>
      </c>
      <c r="I459" s="103">
        <v>4.0789999999999997</v>
      </c>
      <c r="J459" s="103">
        <v>0.3775</v>
      </c>
      <c r="K459" s="103">
        <v>-8.5000000000000006E-2</v>
      </c>
      <c r="L459" s="103">
        <v>0.3775</v>
      </c>
      <c r="M459" s="103">
        <v>1.52</v>
      </c>
      <c r="O459" s="103">
        <v>0.3775</v>
      </c>
      <c r="P459" s="103">
        <v>0.66868704244299004</v>
      </c>
      <c r="Q459" s="103">
        <v>0.3775</v>
      </c>
      <c r="R459" s="103">
        <v>-0.15859735222194199</v>
      </c>
      <c r="S459" s="103">
        <v>0.3775</v>
      </c>
      <c r="T459" s="103">
        <v>-0.18774550381491301</v>
      </c>
    </row>
    <row r="460" spans="1:20" s="103" customFormat="1" x14ac:dyDescent="0.25">
      <c r="A460" s="103">
        <v>0.37833329999999998</v>
      </c>
      <c r="B460" s="103">
        <v>4.1460000000000008</v>
      </c>
      <c r="C460" s="103">
        <v>0.37833329999999998</v>
      </c>
      <c r="D460" s="103">
        <v>1.1329999999999998</v>
      </c>
      <c r="E460" s="103">
        <v>0.37833329999999998</v>
      </c>
      <c r="F460" s="103">
        <v>3.8980000000000001</v>
      </c>
      <c r="H460" s="103">
        <v>0.37833329999999998</v>
      </c>
      <c r="I460" s="103">
        <v>4.1460000000000008</v>
      </c>
      <c r="J460" s="103">
        <v>0.37833329999999998</v>
      </c>
      <c r="K460" s="103">
        <v>-6.9999999999999993E-2</v>
      </c>
      <c r="L460" s="103">
        <v>0.37833329999999998</v>
      </c>
      <c r="M460" s="103">
        <v>1.514</v>
      </c>
      <c r="O460" s="103">
        <v>0.37833329999999998</v>
      </c>
      <c r="P460" s="103">
        <v>0.68434596549870197</v>
      </c>
      <c r="Q460" s="103">
        <v>0.37833329999999998</v>
      </c>
      <c r="R460" s="103">
        <v>-9.8303313938782194E-2</v>
      </c>
      <c r="S460" s="103">
        <v>0.37833329999999998</v>
      </c>
      <c r="T460" s="103">
        <v>-0.20127248092544101</v>
      </c>
    </row>
    <row r="461" spans="1:20" s="103" customFormat="1" x14ac:dyDescent="0.25">
      <c r="A461" s="103">
        <v>0.37916669999999997</v>
      </c>
      <c r="B461" s="103">
        <v>4.1989999999999998</v>
      </c>
      <c r="C461" s="103">
        <v>0.37916669999999997</v>
      </c>
      <c r="D461" s="103">
        <v>1.131</v>
      </c>
      <c r="E461" s="103">
        <v>0.37916669999999997</v>
      </c>
      <c r="F461" s="103">
        <v>3.8960000000000004</v>
      </c>
      <c r="H461" s="103">
        <v>0.37916669999999997</v>
      </c>
      <c r="I461" s="103">
        <v>4.1989999999999998</v>
      </c>
      <c r="J461" s="103">
        <v>0.37916669999999997</v>
      </c>
      <c r="K461" s="103">
        <v>-6.4999999999999988E-2</v>
      </c>
      <c r="L461" s="103">
        <v>0.37916669999999997</v>
      </c>
      <c r="M461" s="103">
        <v>1.502</v>
      </c>
      <c r="O461" s="103">
        <v>0.37916669999999997</v>
      </c>
      <c r="P461" s="103">
        <v>0.69000340756594192</v>
      </c>
      <c r="Q461" s="103">
        <v>0.37916669999999997</v>
      </c>
      <c r="R461" s="103">
        <v>0</v>
      </c>
      <c r="S461" s="103">
        <v>0.37916669999999997</v>
      </c>
      <c r="T461" s="103">
        <v>-0.22380036130935402</v>
      </c>
    </row>
    <row r="462" spans="1:20" s="103" customFormat="1" x14ac:dyDescent="0.25">
      <c r="A462" s="103">
        <v>0.38</v>
      </c>
      <c r="B462" s="103">
        <v>4.2350000000000003</v>
      </c>
      <c r="C462" s="103">
        <v>0.38</v>
      </c>
      <c r="D462" s="103">
        <v>1.121</v>
      </c>
      <c r="E462" s="103">
        <v>0.38</v>
      </c>
      <c r="F462" s="103">
        <v>3.8919999999999999</v>
      </c>
      <c r="H462" s="103">
        <v>0.38</v>
      </c>
      <c r="I462" s="103">
        <v>4.2350000000000003</v>
      </c>
      <c r="J462" s="103">
        <v>0.38</v>
      </c>
      <c r="K462" s="103">
        <v>-7.4999999999999997E-2</v>
      </c>
      <c r="L462" s="103">
        <v>0.38</v>
      </c>
      <c r="M462" s="103">
        <v>1.4790000000000001</v>
      </c>
      <c r="O462" s="103">
        <v>0.38</v>
      </c>
      <c r="P462" s="103">
        <v>0.68466233062165405</v>
      </c>
      <c r="Q462" s="103">
        <v>0.38</v>
      </c>
      <c r="R462" s="103">
        <v>8.2176982176981897E-2</v>
      </c>
      <c r="S462" s="103">
        <v>0.38</v>
      </c>
      <c r="T462" s="103">
        <v>-0.25132733841988197</v>
      </c>
    </row>
    <row r="463" spans="1:20" s="103" customFormat="1" x14ac:dyDescent="0.25">
      <c r="A463" s="103">
        <v>0.38083330000000004</v>
      </c>
      <c r="B463" s="103">
        <v>4.2440000000000007</v>
      </c>
      <c r="C463" s="103">
        <v>0.38083330000000004</v>
      </c>
      <c r="D463" s="103">
        <v>1.1019999999999999</v>
      </c>
      <c r="E463" s="103">
        <v>0.38083330000000004</v>
      </c>
      <c r="F463" s="103">
        <v>3.887</v>
      </c>
      <c r="H463" s="103">
        <v>0.38083330000000004</v>
      </c>
      <c r="I463" s="103">
        <v>4.2440000000000007</v>
      </c>
      <c r="J463" s="103">
        <v>0.38083330000000004</v>
      </c>
      <c r="K463" s="103">
        <v>-9.0000000000000011E-2</v>
      </c>
      <c r="L463" s="103">
        <v>0.38083330000000004</v>
      </c>
      <c r="M463" s="103">
        <v>1.4450000000000001</v>
      </c>
      <c r="O463" s="103">
        <v>0.38083330000000004</v>
      </c>
      <c r="P463" s="103">
        <v>0.67032125367736595</v>
      </c>
      <c r="Q463" s="103">
        <v>0.38083330000000004</v>
      </c>
      <c r="R463" s="103">
        <v>0.41035396435396304</v>
      </c>
      <c r="S463" s="103">
        <v>0.38083330000000004</v>
      </c>
      <c r="T463" s="103">
        <v>-0.261854315530411</v>
      </c>
    </row>
    <row r="464" spans="1:20" s="103" customFormat="1" x14ac:dyDescent="0.25">
      <c r="A464" s="103">
        <v>0.38166669999999997</v>
      </c>
      <c r="B464" s="103">
        <v>4.2229999999999999</v>
      </c>
      <c r="C464" s="103">
        <v>0.38166669999999997</v>
      </c>
      <c r="D464" s="103">
        <v>1.077</v>
      </c>
      <c r="E464" s="103">
        <v>0.38166669999999997</v>
      </c>
      <c r="F464" s="103">
        <v>3.887</v>
      </c>
      <c r="H464" s="103">
        <v>0.38166669999999997</v>
      </c>
      <c r="I464" s="103">
        <v>4.2229999999999999</v>
      </c>
      <c r="J464" s="103">
        <v>0.38166669999999997</v>
      </c>
      <c r="K464" s="103">
        <v>-0.1</v>
      </c>
      <c r="L464" s="103">
        <v>0.38166669999999997</v>
      </c>
      <c r="M464" s="103">
        <v>1.4</v>
      </c>
      <c r="O464" s="103">
        <v>0.38166669999999997</v>
      </c>
      <c r="P464" s="103">
        <v>0.64997869574460498</v>
      </c>
      <c r="Q464" s="103">
        <v>0.38166669999999997</v>
      </c>
      <c r="R464" s="103">
        <v>1.1555248475248501</v>
      </c>
      <c r="S464" s="103">
        <v>0.38166669999999997</v>
      </c>
      <c r="T464" s="103">
        <v>-0.208382195914323</v>
      </c>
    </row>
    <row r="465" spans="1:20" s="103" customFormat="1" x14ac:dyDescent="0.25">
      <c r="A465" s="103">
        <v>0.38250000000000001</v>
      </c>
      <c r="B465" s="103">
        <v>4.1669999999999998</v>
      </c>
      <c r="C465" s="103">
        <v>0.38250000000000001</v>
      </c>
      <c r="D465" s="103">
        <v>1.0510000000000002</v>
      </c>
      <c r="E465" s="103">
        <v>0.38250000000000001</v>
      </c>
      <c r="F465" s="103">
        <v>3.8919999999999999</v>
      </c>
      <c r="H465" s="103">
        <v>0.38250000000000001</v>
      </c>
      <c r="I465" s="103">
        <v>4.1669999999999998</v>
      </c>
      <c r="J465" s="103">
        <v>0.38250000000000001</v>
      </c>
      <c r="K465" s="103">
        <v>-0.10299999999999999</v>
      </c>
      <c r="L465" s="103">
        <v>0.38250000000000001</v>
      </c>
      <c r="M465" s="103">
        <v>1.349</v>
      </c>
      <c r="O465" s="103">
        <v>0.38250000000000001</v>
      </c>
      <c r="P465" s="103">
        <v>0.63263761880031799</v>
      </c>
      <c r="Q465" s="103">
        <v>0.38250000000000001</v>
      </c>
      <c r="R465" s="103">
        <v>2.4357018297018298</v>
      </c>
      <c r="S465" s="103">
        <v>0.38250000000000001</v>
      </c>
      <c r="T465" s="103">
        <v>-1.1909173024852299E-2</v>
      </c>
    </row>
    <row r="466" spans="1:20" s="103" customFormat="1" x14ac:dyDescent="0.25">
      <c r="A466" s="103">
        <v>0.38333329999999999</v>
      </c>
      <c r="B466" s="103">
        <v>4.0749999999999993</v>
      </c>
      <c r="C466" s="103">
        <v>0.38333329999999999</v>
      </c>
      <c r="D466" s="103">
        <v>1.0269999999999999</v>
      </c>
      <c r="E466" s="103">
        <v>0.38333329999999999</v>
      </c>
      <c r="F466" s="103">
        <v>3.895</v>
      </c>
      <c r="H466" s="103">
        <v>0.38333329999999999</v>
      </c>
      <c r="I466" s="103">
        <v>4.0749999999999993</v>
      </c>
      <c r="J466" s="103">
        <v>0.38333329999999999</v>
      </c>
      <c r="K466" s="103">
        <v>-0.10100000000000001</v>
      </c>
      <c r="L466" s="103">
        <v>0.38333329999999999</v>
      </c>
      <c r="M466" s="103">
        <v>1.3010000000000002</v>
      </c>
      <c r="O466" s="103">
        <v>0.38333329999999999</v>
      </c>
      <c r="P466" s="103">
        <v>0.61929654185603</v>
      </c>
      <c r="Q466" s="103">
        <v>0.38333329999999999</v>
      </c>
      <c r="R466" s="103">
        <v>4.2208788118788094</v>
      </c>
      <c r="S466" s="103">
        <v>0.38333329999999999</v>
      </c>
      <c r="T466" s="103">
        <v>0.40956384986461802</v>
      </c>
    </row>
    <row r="467" spans="1:20" s="103" customFormat="1" x14ac:dyDescent="0.25">
      <c r="A467" s="103">
        <v>0.38416670000000003</v>
      </c>
      <c r="B467" s="103">
        <v>3.9550000000000001</v>
      </c>
      <c r="C467" s="103">
        <v>0.38416670000000003</v>
      </c>
      <c r="D467" s="103">
        <v>1.0089999999999999</v>
      </c>
      <c r="E467" s="103">
        <v>0.38416670000000003</v>
      </c>
      <c r="F467" s="103">
        <v>3.9009999999999998</v>
      </c>
      <c r="H467" s="103">
        <v>0.38416670000000003</v>
      </c>
      <c r="I467" s="103">
        <v>3.9550000000000001</v>
      </c>
      <c r="J467" s="103">
        <v>0.38416670000000003</v>
      </c>
      <c r="K467" s="103">
        <v>-9.8999999999999991E-2</v>
      </c>
      <c r="L467" s="103">
        <v>0.38416670000000003</v>
      </c>
      <c r="M467" s="103">
        <v>1.2630000000000001</v>
      </c>
      <c r="O467" s="103">
        <v>0.38416670000000003</v>
      </c>
      <c r="P467" s="103">
        <v>0.60995398392326905</v>
      </c>
      <c r="Q467" s="103">
        <v>0.38416670000000003</v>
      </c>
      <c r="R467" s="103">
        <v>6.3070496950496899</v>
      </c>
      <c r="S467" s="103">
        <v>0.38416670000000003</v>
      </c>
      <c r="T467" s="103">
        <v>1.08003596948071</v>
      </c>
    </row>
    <row r="468" spans="1:20" s="103" customFormat="1" x14ac:dyDescent="0.25">
      <c r="A468" s="103">
        <v>0.38500000000000001</v>
      </c>
      <c r="B468" s="103">
        <v>3.8069999999999999</v>
      </c>
      <c r="C468" s="103">
        <v>0.38500000000000001</v>
      </c>
      <c r="D468" s="103">
        <v>1</v>
      </c>
      <c r="E468" s="103">
        <v>0.38500000000000001</v>
      </c>
      <c r="F468" s="103">
        <v>3.907</v>
      </c>
      <c r="H468" s="103">
        <v>0.38500000000000001</v>
      </c>
      <c r="I468" s="103">
        <v>3.8069999999999999</v>
      </c>
      <c r="J468" s="103">
        <v>0.38500000000000001</v>
      </c>
      <c r="K468" s="103">
        <v>-0.10100000000000001</v>
      </c>
      <c r="L468" s="103">
        <v>0.38500000000000001</v>
      </c>
      <c r="M468" s="103">
        <v>1.234</v>
      </c>
      <c r="O468" s="103">
        <v>0.38500000000000001</v>
      </c>
      <c r="P468" s="103">
        <v>0.60161290697898195</v>
      </c>
      <c r="Q468" s="103">
        <v>0.38500000000000001</v>
      </c>
      <c r="R468" s="103">
        <v>8.3882266772266796</v>
      </c>
      <c r="S468" s="103">
        <v>0.38500000000000001</v>
      </c>
      <c r="T468" s="103">
        <v>1.91550899237018</v>
      </c>
    </row>
    <row r="469" spans="1:20" s="103" customFormat="1" x14ac:dyDescent="0.25">
      <c r="A469" s="103">
        <v>0.38583329999999999</v>
      </c>
      <c r="B469" s="103">
        <v>3.6339999999999999</v>
      </c>
      <c r="C469" s="103">
        <v>0.38583329999999999</v>
      </c>
      <c r="D469" s="103">
        <v>0.998</v>
      </c>
      <c r="E469" s="103">
        <v>0.38583329999999999</v>
      </c>
      <c r="F469" s="103">
        <v>3.9129999999999998</v>
      </c>
      <c r="H469" s="103">
        <v>0.38583329999999999</v>
      </c>
      <c r="I469" s="103">
        <v>3.6339999999999999</v>
      </c>
      <c r="J469" s="103">
        <v>0.38583329999999999</v>
      </c>
      <c r="K469" s="103">
        <v>-0.108</v>
      </c>
      <c r="L469" s="103">
        <v>0.38583329999999999</v>
      </c>
      <c r="M469" s="103">
        <v>1.2069999999999999</v>
      </c>
      <c r="O469" s="103">
        <v>0.38583329999999999</v>
      </c>
      <c r="P469" s="103">
        <v>0.59527183003469408</v>
      </c>
      <c r="Q469" s="103">
        <v>0.38583329999999999</v>
      </c>
      <c r="R469" s="103">
        <v>10.1614036594037</v>
      </c>
      <c r="S469" s="103">
        <v>0.38583329999999999</v>
      </c>
      <c r="T469" s="103">
        <v>2.7379820152596497</v>
      </c>
    </row>
    <row r="470" spans="1:20" s="103" customFormat="1" x14ac:dyDescent="0.25">
      <c r="A470" s="103">
        <v>0.38666670000000003</v>
      </c>
      <c r="B470" s="103">
        <v>3.4420000000000002</v>
      </c>
      <c r="C470" s="103">
        <v>0.38666670000000003</v>
      </c>
      <c r="D470" s="103">
        <v>0.99700000000000011</v>
      </c>
      <c r="E470" s="103">
        <v>0.38666670000000003</v>
      </c>
      <c r="F470" s="103">
        <v>3.9090000000000003</v>
      </c>
      <c r="H470" s="103">
        <v>0.38666670000000003</v>
      </c>
      <c r="I470" s="103">
        <v>3.4420000000000002</v>
      </c>
      <c r="J470" s="103">
        <v>0.38666670000000003</v>
      </c>
      <c r="K470" s="103">
        <v>-0.115</v>
      </c>
      <c r="L470" s="103">
        <v>0.38666670000000003</v>
      </c>
      <c r="M470" s="103">
        <v>1.1720000000000002</v>
      </c>
      <c r="O470" s="103">
        <v>0.38666670000000003</v>
      </c>
      <c r="P470" s="103">
        <v>0.59192927210193402</v>
      </c>
      <c r="Q470" s="103">
        <v>0.38666670000000003</v>
      </c>
      <c r="R470" s="103">
        <v>11.4195745425745</v>
      </c>
      <c r="S470" s="103">
        <v>0.38666670000000003</v>
      </c>
      <c r="T470" s="103">
        <v>3.3594541348757399</v>
      </c>
    </row>
    <row r="471" spans="1:20" s="103" customFormat="1" x14ac:dyDescent="0.25">
      <c r="A471" s="103">
        <v>0.38750000000000001</v>
      </c>
      <c r="B471" s="103">
        <v>3.2410000000000001</v>
      </c>
      <c r="C471" s="103">
        <v>0.38750000000000001</v>
      </c>
      <c r="D471" s="103">
        <v>0.99299999999999999</v>
      </c>
      <c r="E471" s="103">
        <v>0.38750000000000001</v>
      </c>
      <c r="F471" s="103">
        <v>3.8960000000000004</v>
      </c>
      <c r="H471" s="103">
        <v>0.38750000000000001</v>
      </c>
      <c r="I471" s="103">
        <v>3.2410000000000001</v>
      </c>
      <c r="J471" s="103">
        <v>0.38750000000000001</v>
      </c>
      <c r="K471" s="103">
        <v>-0.11900000000000001</v>
      </c>
      <c r="L471" s="103">
        <v>0.38750000000000001</v>
      </c>
      <c r="M471" s="103">
        <v>1.123</v>
      </c>
      <c r="O471" s="103">
        <v>0.38750000000000001</v>
      </c>
      <c r="P471" s="103">
        <v>0.59558819515764594</v>
      </c>
      <c r="Q471" s="103">
        <v>0.38750000000000001</v>
      </c>
      <c r="R471" s="103">
        <v>12.082751524751501</v>
      </c>
      <c r="S471" s="103">
        <v>0.38750000000000001</v>
      </c>
      <c r="T471" s="103">
        <v>3.6669271577652101</v>
      </c>
    </row>
    <row r="472" spans="1:20" s="103" customFormat="1" x14ac:dyDescent="0.25">
      <c r="A472" s="103">
        <v>0.38833329999999999</v>
      </c>
      <c r="B472" s="103">
        <v>3.0449999999999999</v>
      </c>
      <c r="C472" s="103">
        <v>0.38833329999999999</v>
      </c>
      <c r="D472" s="103">
        <v>0.98599999999999988</v>
      </c>
      <c r="E472" s="103">
        <v>0.38833329999999999</v>
      </c>
      <c r="F472" s="103">
        <v>3.8800000000000003</v>
      </c>
      <c r="H472" s="103">
        <v>0.38833329999999999</v>
      </c>
      <c r="I472" s="103">
        <v>3.0449999999999999</v>
      </c>
      <c r="J472" s="103">
        <v>0.38833329999999999</v>
      </c>
      <c r="K472" s="103">
        <v>-0.11699999999999999</v>
      </c>
      <c r="L472" s="103">
        <v>0.38833329999999999</v>
      </c>
      <c r="M472" s="103">
        <v>1.0679999999999998</v>
      </c>
      <c r="O472" s="103">
        <v>0.38833329999999999</v>
      </c>
      <c r="P472" s="103">
        <v>0.61024711821335897</v>
      </c>
      <c r="Q472" s="103">
        <v>0.38833329999999999</v>
      </c>
      <c r="R472" s="103">
        <v>12.179928506928501</v>
      </c>
      <c r="S472" s="103">
        <v>0.38833329999999999</v>
      </c>
      <c r="T472" s="103">
        <v>3.6494001806546801</v>
      </c>
    </row>
    <row r="473" spans="1:20" s="103" customFormat="1" x14ac:dyDescent="0.25">
      <c r="A473" s="103">
        <v>0.38916669999999998</v>
      </c>
      <c r="B473" s="103">
        <v>2.863</v>
      </c>
      <c r="C473" s="103">
        <v>0.38916669999999998</v>
      </c>
      <c r="D473" s="103">
        <v>0.97699999999999998</v>
      </c>
      <c r="E473" s="103">
        <v>0.38916669999999998</v>
      </c>
      <c r="F473" s="103">
        <v>3.87</v>
      </c>
      <c r="H473" s="103">
        <v>0.38916669999999998</v>
      </c>
      <c r="I473" s="103">
        <v>2.863</v>
      </c>
      <c r="J473" s="103">
        <v>0.38916669999999998</v>
      </c>
      <c r="K473" s="103">
        <v>-0.115</v>
      </c>
      <c r="L473" s="103">
        <v>0.38916669999999998</v>
      </c>
      <c r="M473" s="103">
        <v>1.014</v>
      </c>
      <c r="O473" s="103">
        <v>0.38916669999999998</v>
      </c>
      <c r="P473" s="103">
        <v>0.63790456028059794</v>
      </c>
      <c r="Q473" s="103">
        <v>0.38916669999999998</v>
      </c>
      <c r="R473" s="103">
        <v>11.8060993900994</v>
      </c>
      <c r="S473" s="103">
        <v>0.38916669999999998</v>
      </c>
      <c r="T473" s="103">
        <v>3.37187230027076</v>
      </c>
    </row>
    <row r="474" spans="1:20" s="103" customFormat="1" x14ac:dyDescent="0.25">
      <c r="A474" s="103">
        <v>0.39</v>
      </c>
      <c r="B474" s="103">
        <v>2.698</v>
      </c>
      <c r="C474" s="103">
        <v>0.39</v>
      </c>
      <c r="D474" s="103">
        <v>0.97099999999999997</v>
      </c>
      <c r="E474" s="103">
        <v>0.39</v>
      </c>
      <c r="F474" s="103">
        <v>3.8690000000000002</v>
      </c>
      <c r="H474" s="103">
        <v>0.39</v>
      </c>
      <c r="I474" s="103">
        <v>2.698</v>
      </c>
      <c r="J474" s="103">
        <v>0.39</v>
      </c>
      <c r="K474" s="103">
        <v>-0.10900000000000001</v>
      </c>
      <c r="L474" s="103">
        <v>0.39</v>
      </c>
      <c r="M474" s="103">
        <v>0.97000000000000008</v>
      </c>
      <c r="O474" s="103">
        <v>0.39</v>
      </c>
      <c r="P474" s="103">
        <v>0.67356348333631</v>
      </c>
      <c r="Q474" s="103">
        <v>0.39</v>
      </c>
      <c r="R474" s="103">
        <v>11.0892763722764</v>
      </c>
      <c r="S474" s="103">
        <v>0.39</v>
      </c>
      <c r="T474" s="103">
        <v>2.9363453231602299</v>
      </c>
    </row>
    <row r="475" spans="1:20" s="103" customFormat="1" x14ac:dyDescent="0.25">
      <c r="A475" s="103">
        <v>0.39083329999999999</v>
      </c>
      <c r="B475" s="103">
        <v>2.5529999999999999</v>
      </c>
      <c r="C475" s="103">
        <v>0.39083329999999999</v>
      </c>
      <c r="D475" s="103">
        <v>0.96899999999999997</v>
      </c>
      <c r="E475" s="103">
        <v>0.39083329999999999</v>
      </c>
      <c r="F475" s="103">
        <v>3.871</v>
      </c>
      <c r="H475" s="103">
        <v>0.39083329999999999</v>
      </c>
      <c r="I475" s="103">
        <v>2.5529999999999999</v>
      </c>
      <c r="J475" s="103">
        <v>0.39083329999999999</v>
      </c>
      <c r="K475" s="103">
        <v>-9.8999999999999991E-2</v>
      </c>
      <c r="L475" s="103">
        <v>0.39083329999999999</v>
      </c>
      <c r="M475" s="103">
        <v>0.93199999999999994</v>
      </c>
      <c r="O475" s="103">
        <v>0.39083329999999999</v>
      </c>
      <c r="P475" s="103">
        <v>0.71322240639202306</v>
      </c>
      <c r="Q475" s="103">
        <v>0.39083329999999999</v>
      </c>
      <c r="R475" s="103">
        <v>10.149453354453399</v>
      </c>
      <c r="S475" s="103">
        <v>0.39083329999999999</v>
      </c>
      <c r="T475" s="103">
        <v>2.43981834604971</v>
      </c>
    </row>
    <row r="476" spans="1:20" s="103" customFormat="1" x14ac:dyDescent="0.25">
      <c r="A476" s="103">
        <v>0.39166669999999998</v>
      </c>
      <c r="B476" s="103">
        <v>2.4229999999999996</v>
      </c>
      <c r="C476" s="103">
        <v>0.39166669999999998</v>
      </c>
      <c r="D476" s="103">
        <v>0.97000000000000008</v>
      </c>
      <c r="E476" s="103">
        <v>0.39166669999999998</v>
      </c>
      <c r="F476" s="103">
        <v>3.8769999999999998</v>
      </c>
      <c r="H476" s="103">
        <v>0.39166669999999998</v>
      </c>
      <c r="I476" s="103">
        <v>2.4229999999999996</v>
      </c>
      <c r="J476" s="103">
        <v>0.39166669999999998</v>
      </c>
      <c r="K476" s="103">
        <v>-8.3000000000000004E-2</v>
      </c>
      <c r="L476" s="103">
        <v>0.39166669999999998</v>
      </c>
      <c r="M476" s="103">
        <v>0.89600000000000002</v>
      </c>
      <c r="O476" s="103">
        <v>0.39166669999999998</v>
      </c>
      <c r="P476" s="103">
        <v>0.75287984845926192</v>
      </c>
      <c r="Q476" s="103">
        <v>0.39166669999999998</v>
      </c>
      <c r="R476" s="103">
        <v>9.0916242376242398</v>
      </c>
      <c r="S476" s="103">
        <v>0.39166669999999998</v>
      </c>
      <c r="T476" s="103">
        <v>1.95229046566579</v>
      </c>
    </row>
    <row r="477" spans="1:20" s="103" customFormat="1" x14ac:dyDescent="0.25">
      <c r="A477" s="103">
        <v>0.39249999999999996</v>
      </c>
      <c r="B477" s="103">
        <v>2.3069999999999999</v>
      </c>
      <c r="C477" s="103">
        <v>0.39249999999999996</v>
      </c>
      <c r="D477" s="103">
        <v>0.97000000000000008</v>
      </c>
      <c r="E477" s="103">
        <v>0.39249999999999996</v>
      </c>
      <c r="F477" s="103">
        <v>3.8939999999999997</v>
      </c>
      <c r="H477" s="103">
        <v>0.39249999999999996</v>
      </c>
      <c r="I477" s="103">
        <v>2.3069999999999999</v>
      </c>
      <c r="J477" s="103">
        <v>0.39249999999999996</v>
      </c>
      <c r="K477" s="103">
        <v>-6.0000000000000005E-2</v>
      </c>
      <c r="L477" s="103">
        <v>0.39249999999999996</v>
      </c>
      <c r="M477" s="103">
        <v>0.86099999999999999</v>
      </c>
      <c r="O477" s="103">
        <v>0.39249999999999996</v>
      </c>
      <c r="P477" s="103">
        <v>0.79253877151497498</v>
      </c>
      <c r="Q477" s="103">
        <v>0.39249999999999996</v>
      </c>
      <c r="R477" s="103">
        <v>7.9998012198012196</v>
      </c>
      <c r="S477" s="103">
        <v>0.39249999999999996</v>
      </c>
      <c r="T477" s="103">
        <v>1.5207634885552599</v>
      </c>
    </row>
    <row r="478" spans="1:20" s="103" customFormat="1" x14ac:dyDescent="0.25">
      <c r="A478" s="103">
        <v>0.3933333</v>
      </c>
      <c r="B478" s="103">
        <v>2.1989999999999998</v>
      </c>
      <c r="C478" s="103">
        <v>0.3933333</v>
      </c>
      <c r="D478" s="103">
        <v>0.96899999999999997</v>
      </c>
      <c r="E478" s="103">
        <v>0.3933333</v>
      </c>
      <c r="F478" s="103">
        <v>3.9259999999999997</v>
      </c>
      <c r="H478" s="103">
        <v>0.3933333</v>
      </c>
      <c r="I478" s="103">
        <v>2.1989999999999998</v>
      </c>
      <c r="J478" s="103">
        <v>0.3933333</v>
      </c>
      <c r="K478" s="103">
        <v>-3.7999999999999999E-2</v>
      </c>
      <c r="L478" s="103">
        <v>0.3933333</v>
      </c>
      <c r="M478" s="103">
        <v>0.82499999999999996</v>
      </c>
      <c r="O478" s="103">
        <v>0.3933333</v>
      </c>
      <c r="P478" s="103">
        <v>0.83219769457068704</v>
      </c>
      <c r="Q478" s="103">
        <v>0.3933333</v>
      </c>
      <c r="R478" s="103">
        <v>6.9309782019782</v>
      </c>
      <c r="S478" s="103">
        <v>0.3933333</v>
      </c>
      <c r="T478" s="103">
        <v>1.1632365114447401</v>
      </c>
    </row>
    <row r="479" spans="1:20" s="103" customFormat="1" x14ac:dyDescent="0.25">
      <c r="A479" s="103">
        <v>0.39416669999999998</v>
      </c>
      <c r="B479" s="103">
        <v>2.0960000000000001</v>
      </c>
      <c r="C479" s="103">
        <v>0.39416669999999998</v>
      </c>
      <c r="D479" s="103">
        <v>0.96699999999999997</v>
      </c>
      <c r="E479" s="103">
        <v>0.39416669999999998</v>
      </c>
      <c r="F479" s="103">
        <v>3.968</v>
      </c>
      <c r="H479" s="103">
        <v>0.39416669999999998</v>
      </c>
      <c r="I479" s="103">
        <v>2.0960000000000001</v>
      </c>
      <c r="J479" s="103">
        <v>0.39416669999999998</v>
      </c>
      <c r="K479" s="103">
        <v>-2.3E-2</v>
      </c>
      <c r="L479" s="103">
        <v>0.39416669999999998</v>
      </c>
      <c r="M479" s="103">
        <v>0.79699999999999993</v>
      </c>
      <c r="O479" s="103">
        <v>0.39416669999999998</v>
      </c>
      <c r="P479" s="103">
        <v>0.87085513663792702</v>
      </c>
      <c r="Q479" s="103">
        <v>0.39416669999999998</v>
      </c>
      <c r="R479" s="103">
        <v>5.9211490851490893</v>
      </c>
      <c r="S479" s="103">
        <v>0.39416669999999998</v>
      </c>
      <c r="T479" s="103">
        <v>0.88570863106082198</v>
      </c>
    </row>
    <row r="480" spans="1:20" s="103" customFormat="1" x14ac:dyDescent="0.25">
      <c r="A480" s="103">
        <v>0.39500000000000002</v>
      </c>
      <c r="B480" s="103">
        <v>2.0110000000000001</v>
      </c>
      <c r="C480" s="103">
        <v>0.39500000000000002</v>
      </c>
      <c r="D480" s="103">
        <v>0.96599999999999997</v>
      </c>
      <c r="E480" s="103">
        <v>0.39500000000000002</v>
      </c>
      <c r="F480" s="103">
        <v>4.016</v>
      </c>
      <c r="H480" s="103">
        <v>0.39500000000000002</v>
      </c>
      <c r="I480" s="103">
        <v>2.0110000000000001</v>
      </c>
      <c r="J480" s="103">
        <v>0.39500000000000002</v>
      </c>
      <c r="K480" s="103">
        <v>-2.1999999999999999E-2</v>
      </c>
      <c r="L480" s="103">
        <v>0.39500000000000002</v>
      </c>
      <c r="M480" s="103">
        <v>0.78100000000000003</v>
      </c>
      <c r="O480" s="103">
        <v>0.39500000000000002</v>
      </c>
      <c r="P480" s="103">
        <v>0.90551405969363796</v>
      </c>
      <c r="Q480" s="103">
        <v>0.39500000000000002</v>
      </c>
      <c r="R480" s="103">
        <v>4.9873260673260704</v>
      </c>
      <c r="S480" s="103">
        <v>0.39500000000000002</v>
      </c>
      <c r="T480" s="103">
        <v>0.68318165395029307</v>
      </c>
    </row>
    <row r="481" spans="1:20" s="103" customFormat="1" x14ac:dyDescent="0.25">
      <c r="A481" s="103">
        <v>0.3958333</v>
      </c>
      <c r="B481" s="103">
        <v>1.9510000000000001</v>
      </c>
      <c r="C481" s="103">
        <v>0.3958333</v>
      </c>
      <c r="D481" s="103">
        <v>0.96299999999999997</v>
      </c>
      <c r="E481" s="103">
        <v>0.3958333</v>
      </c>
      <c r="F481" s="103">
        <v>4.0659999999999998</v>
      </c>
      <c r="H481" s="103">
        <v>0.3958333</v>
      </c>
      <c r="I481" s="103">
        <v>1.9510000000000001</v>
      </c>
      <c r="J481" s="103">
        <v>0.3958333</v>
      </c>
      <c r="K481" s="103">
        <v>-2.9000000000000001E-2</v>
      </c>
      <c r="L481" s="103">
        <v>0.3958333</v>
      </c>
      <c r="M481" s="103">
        <v>0.78299999999999992</v>
      </c>
      <c r="O481" s="103">
        <v>0.3958333</v>
      </c>
      <c r="P481" s="103">
        <v>0.93717298274935101</v>
      </c>
      <c r="Q481" s="103">
        <v>0.3958333</v>
      </c>
      <c r="R481" s="103">
        <v>4.1415030495030498</v>
      </c>
      <c r="S481" s="103">
        <v>0.3958333</v>
      </c>
      <c r="T481" s="103">
        <v>0.55165467683976499</v>
      </c>
    </row>
    <row r="482" spans="1:20" s="103" customFormat="1" x14ac:dyDescent="0.25">
      <c r="A482" s="103">
        <v>0.39666670000000004</v>
      </c>
      <c r="B482" s="103">
        <v>1.917</v>
      </c>
      <c r="C482" s="103">
        <v>0.39666670000000004</v>
      </c>
      <c r="D482" s="103">
        <v>0.96299999999999997</v>
      </c>
      <c r="E482" s="103">
        <v>0.39666670000000004</v>
      </c>
      <c r="F482" s="103">
        <v>4.117</v>
      </c>
      <c r="H482" s="103">
        <v>0.39666670000000004</v>
      </c>
      <c r="I482" s="103">
        <v>1.917</v>
      </c>
      <c r="J482" s="103">
        <v>0.39666670000000004</v>
      </c>
      <c r="K482" s="103">
        <v>-3.6000000000000004E-2</v>
      </c>
      <c r="L482" s="103">
        <v>0.39666670000000004</v>
      </c>
      <c r="M482" s="103">
        <v>0.80599999999999994</v>
      </c>
      <c r="O482" s="103">
        <v>0.39666670000000004</v>
      </c>
      <c r="P482" s="103">
        <v>0.96883042481659098</v>
      </c>
      <c r="Q482" s="103">
        <v>0.39666670000000004</v>
      </c>
      <c r="R482" s="103">
        <v>3.3896739326739298</v>
      </c>
      <c r="S482" s="103">
        <v>0.39666670000000004</v>
      </c>
      <c r="T482" s="103">
        <v>0.48312679645585099</v>
      </c>
    </row>
    <row r="483" spans="1:20" s="103" customFormat="1" x14ac:dyDescent="0.25">
      <c r="A483" s="103">
        <v>0.39750000000000002</v>
      </c>
      <c r="B483" s="103">
        <v>1.903</v>
      </c>
      <c r="C483" s="103">
        <v>0.39750000000000002</v>
      </c>
      <c r="D483" s="103">
        <v>0.96399999999999997</v>
      </c>
      <c r="E483" s="103">
        <v>0.39750000000000002</v>
      </c>
      <c r="F483" s="103">
        <v>4.1550000000000002</v>
      </c>
      <c r="H483" s="103">
        <v>0.39750000000000002</v>
      </c>
      <c r="I483" s="103">
        <v>1.903</v>
      </c>
      <c r="J483" s="103">
        <v>0.39750000000000002</v>
      </c>
      <c r="K483" s="103">
        <v>-0.04</v>
      </c>
      <c r="L483" s="103">
        <v>0.39750000000000002</v>
      </c>
      <c r="M483" s="103">
        <v>0.83799999999999997</v>
      </c>
      <c r="O483" s="103">
        <v>0.39750000000000002</v>
      </c>
      <c r="P483" s="103">
        <v>1.0034893478722999</v>
      </c>
      <c r="Q483" s="103">
        <v>0.39750000000000002</v>
      </c>
      <c r="R483" s="103">
        <v>2.72985091485091</v>
      </c>
      <c r="S483" s="103">
        <v>0.39750000000000002</v>
      </c>
      <c r="T483" s="103">
        <v>0.46959981934532202</v>
      </c>
    </row>
    <row r="484" spans="1:20" s="103" customFormat="1" x14ac:dyDescent="0.25">
      <c r="A484" s="103">
        <v>0.3983333</v>
      </c>
      <c r="B484" s="103">
        <v>1.9009999999999998</v>
      </c>
      <c r="C484" s="103">
        <v>0.3983333</v>
      </c>
      <c r="D484" s="103">
        <v>0.96899999999999997</v>
      </c>
      <c r="E484" s="103">
        <v>0.3983333</v>
      </c>
      <c r="F484" s="103">
        <v>4.1660000000000004</v>
      </c>
      <c r="H484" s="103">
        <v>0.3983333</v>
      </c>
      <c r="I484" s="103">
        <v>1.9009999999999998</v>
      </c>
      <c r="J484" s="103">
        <v>0.3983333</v>
      </c>
      <c r="K484" s="103">
        <v>-3.7999999999999999E-2</v>
      </c>
      <c r="L484" s="103">
        <v>0.3983333</v>
      </c>
      <c r="M484" s="103">
        <v>0.87</v>
      </c>
      <c r="O484" s="103">
        <v>0.3983333</v>
      </c>
      <c r="P484" s="103">
        <v>1.0441482709280201</v>
      </c>
      <c r="Q484" s="103">
        <v>0.3983333</v>
      </c>
      <c r="R484" s="103">
        <v>2.1570278970279002</v>
      </c>
      <c r="S484" s="103">
        <v>0.3983333</v>
      </c>
      <c r="T484" s="103">
        <v>0.49807284223479298</v>
      </c>
    </row>
    <row r="485" spans="1:20" s="103" customFormat="1" x14ac:dyDescent="0.25">
      <c r="A485" s="103">
        <v>0.39916669999999999</v>
      </c>
      <c r="B485" s="103">
        <v>1.905</v>
      </c>
      <c r="C485" s="103">
        <v>0.39916669999999999</v>
      </c>
      <c r="D485" s="103">
        <v>0.97900000000000009</v>
      </c>
      <c r="E485" s="103">
        <v>0.39916669999999999</v>
      </c>
      <c r="F485" s="103">
        <v>4.1500000000000004</v>
      </c>
      <c r="H485" s="103">
        <v>0.39916669999999999</v>
      </c>
      <c r="I485" s="103">
        <v>1.905</v>
      </c>
      <c r="J485" s="103">
        <v>0.39916669999999999</v>
      </c>
      <c r="K485" s="103">
        <v>-3.4000000000000002E-2</v>
      </c>
      <c r="L485" s="103">
        <v>0.39916669999999999</v>
      </c>
      <c r="M485" s="103">
        <v>0.89200000000000002</v>
      </c>
      <c r="O485" s="103">
        <v>0.39916669999999999</v>
      </c>
      <c r="P485" s="103">
        <v>1.08880571299525</v>
      </c>
      <c r="Q485" s="103">
        <v>0.39916669999999999</v>
      </c>
      <c r="R485" s="103">
        <v>1.6621987801987801</v>
      </c>
      <c r="S485" s="103">
        <v>0.39916669999999999</v>
      </c>
      <c r="T485" s="103">
        <v>0.55454496185088098</v>
      </c>
    </row>
    <row r="486" spans="1:20" s="103" customFormat="1" x14ac:dyDescent="0.25">
      <c r="A486" s="103">
        <v>0.4</v>
      </c>
      <c r="B486" s="103">
        <v>1.9040000000000001</v>
      </c>
      <c r="C486" s="103">
        <v>0.4</v>
      </c>
      <c r="D486" s="103">
        <v>0.995</v>
      </c>
      <c r="E486" s="103">
        <v>0.4</v>
      </c>
      <c r="F486" s="103">
        <v>4.1159999999999997</v>
      </c>
      <c r="H486" s="103">
        <v>0.4</v>
      </c>
      <c r="I486" s="103">
        <v>1.9040000000000001</v>
      </c>
      <c r="J486" s="103">
        <v>0.4</v>
      </c>
      <c r="K486" s="103">
        <v>-2.0999999999999998E-2</v>
      </c>
      <c r="L486" s="103">
        <v>0.4</v>
      </c>
      <c r="M486" s="103">
        <v>0.90300000000000002</v>
      </c>
      <c r="O486" s="103">
        <v>0.4</v>
      </c>
      <c r="P486" s="103">
        <v>1.1334646360509699</v>
      </c>
      <c r="Q486" s="103">
        <v>0.4</v>
      </c>
      <c r="R486" s="103">
        <v>1.2353757623757602</v>
      </c>
      <c r="S486" s="103">
        <v>0.4</v>
      </c>
      <c r="T486" s="103">
        <v>0.62101798474035208</v>
      </c>
    </row>
    <row r="487" spans="1:20" s="103" customFormat="1" x14ac:dyDescent="0.25">
      <c r="A487" s="103">
        <v>0.40083330000000006</v>
      </c>
      <c r="B487" s="103">
        <v>1.9200000000000002</v>
      </c>
      <c r="C487" s="103">
        <v>0.40083330000000006</v>
      </c>
      <c r="D487" s="103">
        <v>1.018</v>
      </c>
      <c r="E487" s="103">
        <v>0.40083330000000006</v>
      </c>
      <c r="F487" s="103">
        <v>4.0759999999999996</v>
      </c>
      <c r="H487" s="103">
        <v>0.40083330000000006</v>
      </c>
      <c r="I487" s="103">
        <v>1.9200000000000002</v>
      </c>
      <c r="J487" s="103">
        <v>0.40083330000000006</v>
      </c>
      <c r="K487" s="103">
        <v>3.3000000000000002E-2</v>
      </c>
      <c r="L487" s="103">
        <v>0.40083330000000006</v>
      </c>
      <c r="M487" s="103">
        <v>0.89700000000000002</v>
      </c>
      <c r="O487" s="103">
        <v>0.40083330000000006</v>
      </c>
      <c r="P487" s="103">
        <v>1.17512355910668</v>
      </c>
      <c r="Q487" s="103">
        <v>0.40083330000000006</v>
      </c>
      <c r="R487" s="103">
        <v>0.868552744552744</v>
      </c>
      <c r="S487" s="103">
        <v>0.40083330000000006</v>
      </c>
      <c r="T487" s="103">
        <v>0.69849100762982297</v>
      </c>
    </row>
    <row r="488" spans="1:20" s="103" customFormat="1" x14ac:dyDescent="0.25">
      <c r="A488" s="103">
        <v>0.40166669999999999</v>
      </c>
      <c r="B488" s="103">
        <v>1.954</v>
      </c>
      <c r="C488" s="103">
        <v>0.40166669999999999</v>
      </c>
      <c r="D488" s="103">
        <v>1.0449999999999999</v>
      </c>
      <c r="E488" s="103">
        <v>0.40166669999999999</v>
      </c>
      <c r="F488" s="103">
        <v>4.0389999999999997</v>
      </c>
      <c r="H488" s="103">
        <v>0.40166669999999999</v>
      </c>
      <c r="I488" s="103">
        <v>1.954</v>
      </c>
      <c r="J488" s="103">
        <v>0.40166669999999999</v>
      </c>
      <c r="K488" s="103">
        <v>0.13300000000000001</v>
      </c>
      <c r="L488" s="103">
        <v>0.40166669999999999</v>
      </c>
      <c r="M488" s="103">
        <v>0.877</v>
      </c>
      <c r="O488" s="103">
        <v>0.40166669999999999</v>
      </c>
      <c r="P488" s="103">
        <v>1.2097810011739198</v>
      </c>
      <c r="Q488" s="103">
        <v>0.40166669999999999</v>
      </c>
      <c r="R488" s="103">
        <v>0.55372362772362904</v>
      </c>
      <c r="S488" s="103">
        <v>0.40166669999999999</v>
      </c>
      <c r="T488" s="103">
        <v>0.77596312724591099</v>
      </c>
    </row>
    <row r="489" spans="1:20" s="103" customFormat="1" x14ac:dyDescent="0.25">
      <c r="A489" s="103">
        <v>0.40250000000000002</v>
      </c>
      <c r="B489" s="103">
        <v>2.0509999999999997</v>
      </c>
      <c r="C489" s="103">
        <v>0.40250000000000002</v>
      </c>
      <c r="D489" s="103">
        <v>1.0690000000000002</v>
      </c>
      <c r="E489" s="103">
        <v>0.40250000000000002</v>
      </c>
      <c r="F489" s="103">
        <v>3.9960000000000004</v>
      </c>
      <c r="H489" s="103">
        <v>0.40250000000000002</v>
      </c>
      <c r="I489" s="103">
        <v>2.0509999999999997</v>
      </c>
      <c r="J489" s="103">
        <v>0.40250000000000002</v>
      </c>
      <c r="K489" s="103">
        <v>0.32100000000000001</v>
      </c>
      <c r="L489" s="103">
        <v>0.40250000000000002</v>
      </c>
      <c r="M489" s="103">
        <v>0.83500000000000008</v>
      </c>
      <c r="O489" s="103">
        <v>0.40250000000000002</v>
      </c>
      <c r="P489" s="103">
        <v>1.2314399242296301</v>
      </c>
      <c r="Q489" s="103">
        <v>0.40250000000000002</v>
      </c>
      <c r="R489" s="103">
        <v>0.279900609900607</v>
      </c>
      <c r="S489" s="103">
        <v>0.40250000000000002</v>
      </c>
      <c r="T489" s="103">
        <v>0.87043615013538</v>
      </c>
    </row>
    <row r="490" spans="1:20" s="103" customFormat="1" x14ac:dyDescent="0.25">
      <c r="A490" s="103">
        <v>0.40333330000000001</v>
      </c>
      <c r="B490" s="103">
        <v>2.105</v>
      </c>
      <c r="C490" s="103">
        <v>0.40333330000000001</v>
      </c>
      <c r="D490" s="103">
        <v>1.0859999999999999</v>
      </c>
      <c r="E490" s="103">
        <v>0.40333330000000001</v>
      </c>
      <c r="F490" s="103">
        <v>3.9550000000000001</v>
      </c>
      <c r="H490" s="103">
        <v>0.40333330000000001</v>
      </c>
      <c r="I490" s="103">
        <v>2.105</v>
      </c>
      <c r="J490" s="103">
        <v>0.40333330000000001</v>
      </c>
      <c r="K490" s="103">
        <v>0.47800000000000004</v>
      </c>
      <c r="L490" s="103">
        <v>0.40333330000000001</v>
      </c>
      <c r="M490" s="103">
        <v>0.79400000000000004</v>
      </c>
      <c r="O490" s="103">
        <v>0.40333330000000001</v>
      </c>
      <c r="P490" s="103">
        <v>1.2360988472853398</v>
      </c>
      <c r="Q490" s="103">
        <v>0.40333330000000001</v>
      </c>
      <c r="R490" s="103">
        <v>3.9077592077593801E-2</v>
      </c>
      <c r="S490" s="103">
        <v>0.40333330000000001</v>
      </c>
      <c r="T490" s="103">
        <v>0.92490917302485098</v>
      </c>
    </row>
    <row r="491" spans="1:20" s="103" customFormat="1" x14ac:dyDescent="0.25">
      <c r="A491" s="103">
        <v>0.40416670000000005</v>
      </c>
      <c r="B491" s="103">
        <v>2.0390000000000001</v>
      </c>
      <c r="C491" s="103">
        <v>0.40416670000000005</v>
      </c>
      <c r="D491" s="103">
        <v>1.089</v>
      </c>
      <c r="E491" s="103">
        <v>0.40416670000000005</v>
      </c>
      <c r="F491" s="103">
        <v>3.9079999999999999</v>
      </c>
      <c r="H491" s="103">
        <v>0.40416670000000005</v>
      </c>
      <c r="I491" s="103">
        <v>2.0390000000000001</v>
      </c>
      <c r="J491" s="103">
        <v>0.40416670000000005</v>
      </c>
      <c r="K491" s="103">
        <v>0.50700000000000001</v>
      </c>
      <c r="L491" s="103">
        <v>0.40416670000000005</v>
      </c>
      <c r="M491" s="103">
        <v>0.75800000000000001</v>
      </c>
      <c r="O491" s="103">
        <v>0.40416670000000005</v>
      </c>
      <c r="P491" s="103">
        <v>1.22775628935258</v>
      </c>
      <c r="Q491" s="103">
        <v>0.40416670000000005</v>
      </c>
      <c r="R491" s="103">
        <v>-0.175751524751527</v>
      </c>
      <c r="S491" s="103">
        <v>0.40416670000000005</v>
      </c>
      <c r="T491" s="103">
        <v>0.89538129264093791</v>
      </c>
    </row>
    <row r="492" spans="1:20" s="103" customFormat="1" x14ac:dyDescent="0.25">
      <c r="A492" s="103">
        <v>0.40499999999999997</v>
      </c>
      <c r="B492" s="103">
        <v>1.8480000000000001</v>
      </c>
      <c r="C492" s="103">
        <v>0.40499999999999997</v>
      </c>
      <c r="D492" s="103">
        <v>1.0720000000000001</v>
      </c>
      <c r="E492" s="103">
        <v>0.40499999999999997</v>
      </c>
      <c r="F492" s="103">
        <v>3.8460000000000001</v>
      </c>
      <c r="H492" s="103">
        <v>0.40499999999999997</v>
      </c>
      <c r="I492" s="103">
        <v>1.8480000000000001</v>
      </c>
      <c r="J492" s="103">
        <v>0.40499999999999997</v>
      </c>
      <c r="K492" s="103">
        <v>0.39300000000000002</v>
      </c>
      <c r="L492" s="103">
        <v>0.40499999999999997</v>
      </c>
      <c r="M492" s="103">
        <v>0.71699999999999997</v>
      </c>
      <c r="O492" s="103">
        <v>0.40499999999999997</v>
      </c>
      <c r="P492" s="103">
        <v>1.2124152124083001</v>
      </c>
      <c r="Q492" s="103">
        <v>0.40499999999999997</v>
      </c>
      <c r="R492" s="103">
        <v>-0.36157454257454302</v>
      </c>
      <c r="S492" s="103">
        <v>0.40499999999999997</v>
      </c>
      <c r="T492" s="103">
        <v>0.79385431553041097</v>
      </c>
    </row>
    <row r="493" spans="1:20" s="103" customFormat="1" x14ac:dyDescent="0.25">
      <c r="A493" s="103">
        <v>0.40583330000000001</v>
      </c>
      <c r="B493" s="103">
        <v>1.599</v>
      </c>
      <c r="C493" s="103">
        <v>0.40583330000000001</v>
      </c>
      <c r="D493" s="103">
        <v>1.026</v>
      </c>
      <c r="E493" s="103">
        <v>0.40583330000000001</v>
      </c>
      <c r="F493" s="103">
        <v>3.7439999999999998</v>
      </c>
      <c r="H493" s="103">
        <v>0.40583330000000001</v>
      </c>
      <c r="I493" s="103">
        <v>1.599</v>
      </c>
      <c r="J493" s="103">
        <v>0.40583330000000001</v>
      </c>
      <c r="K493" s="103">
        <v>0.20300000000000001</v>
      </c>
      <c r="L493" s="103">
        <v>0.40583330000000001</v>
      </c>
      <c r="M493" s="103">
        <v>0.63200000000000001</v>
      </c>
      <c r="O493" s="103">
        <v>0.40583330000000001</v>
      </c>
      <c r="P493" s="103">
        <v>1.19307413546401</v>
      </c>
      <c r="Q493" s="103">
        <v>0.40583330000000001</v>
      </c>
      <c r="R493" s="103">
        <v>-0.51439756039756102</v>
      </c>
      <c r="S493" s="103">
        <v>0.40583330000000001</v>
      </c>
      <c r="T493" s="103">
        <v>0.67632733841988202</v>
      </c>
    </row>
    <row r="494" spans="1:20" s="103" customFormat="1" x14ac:dyDescent="0.25">
      <c r="A494" s="103">
        <v>0.40666669999999999</v>
      </c>
      <c r="B494" s="103">
        <v>1.36</v>
      </c>
      <c r="C494" s="103">
        <v>0.40666669999999999</v>
      </c>
      <c r="D494" s="103">
        <v>0.95499999999999996</v>
      </c>
      <c r="E494" s="103">
        <v>0.40666669999999999</v>
      </c>
      <c r="F494" s="103">
        <v>3.5620000000000003</v>
      </c>
      <c r="H494" s="103">
        <v>0.40666669999999999</v>
      </c>
      <c r="I494" s="103">
        <v>1.36</v>
      </c>
      <c r="J494" s="103">
        <v>0.40666669999999999</v>
      </c>
      <c r="K494" s="103">
        <v>2.3E-2</v>
      </c>
      <c r="L494" s="103">
        <v>0.40666669999999999</v>
      </c>
      <c r="M494" s="103">
        <v>0.441</v>
      </c>
      <c r="O494" s="103">
        <v>0.40666669999999999</v>
      </c>
      <c r="P494" s="103">
        <v>1.1647315775312501</v>
      </c>
      <c r="Q494" s="103">
        <v>0.40666669999999999</v>
      </c>
      <c r="R494" s="103">
        <v>-0.63222667722667492</v>
      </c>
      <c r="S494" s="103">
        <v>0.40666669999999999</v>
      </c>
      <c r="T494" s="103">
        <v>0.60379945803596902</v>
      </c>
    </row>
    <row r="495" spans="1:20" s="103" customFormat="1" x14ac:dyDescent="0.25">
      <c r="A495" s="103">
        <v>0.40750000000000003</v>
      </c>
      <c r="B495" s="103">
        <v>1.038</v>
      </c>
      <c r="C495" s="103">
        <v>0.40750000000000003</v>
      </c>
      <c r="D495" s="103">
        <v>0.86699999999999999</v>
      </c>
      <c r="E495" s="103">
        <v>0.40750000000000003</v>
      </c>
      <c r="F495" s="103">
        <v>3.2490000000000001</v>
      </c>
      <c r="H495" s="103">
        <v>0.40750000000000003</v>
      </c>
      <c r="I495" s="103">
        <v>1.038</v>
      </c>
      <c r="J495" s="103">
        <v>0.40750000000000003</v>
      </c>
      <c r="K495" s="103">
        <v>-0.21299999999999999</v>
      </c>
      <c r="L495" s="103">
        <v>0.40750000000000003</v>
      </c>
      <c r="M495" s="103">
        <v>8.8999999999999996E-2</v>
      </c>
      <c r="O495" s="103">
        <v>0.40750000000000003</v>
      </c>
      <c r="P495" s="103">
        <v>1.1203905005869601</v>
      </c>
      <c r="Q495" s="103">
        <v>0.40750000000000003</v>
      </c>
      <c r="R495" s="103">
        <v>-0.71304969504969706</v>
      </c>
      <c r="S495" s="103">
        <v>0.40750000000000003</v>
      </c>
      <c r="T495" s="103">
        <v>0.541272480925441</v>
      </c>
    </row>
    <row r="496" spans="1:20" s="103" customFormat="1" x14ac:dyDescent="0.25">
      <c r="A496" s="103">
        <v>0.40833329999999995</v>
      </c>
      <c r="B496" s="103">
        <v>0.55400000000000005</v>
      </c>
      <c r="C496" s="103">
        <v>0.40833329999999995</v>
      </c>
      <c r="D496" s="103">
        <v>0.76600000000000001</v>
      </c>
      <c r="E496" s="103">
        <v>0.40833329999999995</v>
      </c>
      <c r="F496" s="103">
        <v>2.722</v>
      </c>
      <c r="H496" s="103">
        <v>0.40833329999999995</v>
      </c>
      <c r="I496" s="103">
        <v>0.55400000000000005</v>
      </c>
      <c r="J496" s="103">
        <v>0.40833329999999995</v>
      </c>
      <c r="K496" s="103">
        <v>-0.51900000000000002</v>
      </c>
      <c r="L496" s="103">
        <v>0.40833329999999995</v>
      </c>
      <c r="M496" s="103">
        <v>-0.504</v>
      </c>
      <c r="O496" s="103">
        <v>0.40833329999999995</v>
      </c>
      <c r="P496" s="103">
        <v>1.0420494236426701</v>
      </c>
      <c r="Q496" s="103">
        <v>0.40833329999999995</v>
      </c>
      <c r="R496" s="103">
        <v>-0.74887271287271195</v>
      </c>
      <c r="S496" s="103">
        <v>0.40833329999999995</v>
      </c>
      <c r="T496" s="103">
        <v>0.46374550381491103</v>
      </c>
    </row>
    <row r="497" spans="1:20" s="103" customFormat="1" x14ac:dyDescent="0.25">
      <c r="A497" s="103">
        <v>0.40916669999999999</v>
      </c>
      <c r="B497" s="103">
        <v>-0.19699999999999998</v>
      </c>
      <c r="C497" s="103">
        <v>0.40916669999999999</v>
      </c>
      <c r="D497" s="103">
        <v>0.63600000000000001</v>
      </c>
      <c r="E497" s="103">
        <v>0.40916669999999999</v>
      </c>
      <c r="F497" s="103">
        <v>1.9269999999999998</v>
      </c>
      <c r="H497" s="103">
        <v>0.40916669999999999</v>
      </c>
      <c r="I497" s="103">
        <v>-0.19699999999999998</v>
      </c>
      <c r="J497" s="103">
        <v>0.40916669999999999</v>
      </c>
      <c r="K497" s="103">
        <v>-0.92300000000000004</v>
      </c>
      <c r="L497" s="103">
        <v>0.40916669999999999</v>
      </c>
      <c r="M497" s="103">
        <v>-1.3740000000000001</v>
      </c>
      <c r="O497" s="103">
        <v>0.40916669999999999</v>
      </c>
      <c r="P497" s="103">
        <v>0.90570686570991099</v>
      </c>
      <c r="Q497" s="103">
        <v>0.40916669999999999</v>
      </c>
      <c r="R497" s="103">
        <v>-0.72970182970183106</v>
      </c>
      <c r="S497" s="103">
        <v>0.40916669999999999</v>
      </c>
      <c r="T497" s="103">
        <v>0.33521762343099798</v>
      </c>
    </row>
    <row r="498" spans="1:20" s="103" customFormat="1" x14ac:dyDescent="0.25">
      <c r="A498" s="103">
        <v>0.41</v>
      </c>
      <c r="B498" s="103">
        <v>-1.2409999999999999</v>
      </c>
      <c r="C498" s="103">
        <v>0.41</v>
      </c>
      <c r="D498" s="103">
        <v>0.435</v>
      </c>
      <c r="E498" s="103">
        <v>0.41</v>
      </c>
      <c r="F498" s="103">
        <v>0.88400000000000001</v>
      </c>
      <c r="H498" s="103">
        <v>0.41</v>
      </c>
      <c r="I498" s="103">
        <v>-1.2409999999999999</v>
      </c>
      <c r="J498" s="103">
        <v>0.41</v>
      </c>
      <c r="K498" s="103">
        <v>-1.4059999999999999</v>
      </c>
      <c r="L498" s="103">
        <v>0.41</v>
      </c>
      <c r="M498" s="103">
        <v>-2.492</v>
      </c>
      <c r="O498" s="103">
        <v>0.41</v>
      </c>
      <c r="P498" s="103">
        <v>0.69936578876562505</v>
      </c>
      <c r="Q498" s="103">
        <v>0.41</v>
      </c>
      <c r="R498" s="103">
        <v>-0.64552484752484496</v>
      </c>
      <c r="S498" s="103">
        <v>0.41</v>
      </c>
      <c r="T498" s="103">
        <v>0.13969064632046899</v>
      </c>
    </row>
    <row r="499" spans="1:20" s="103" customFormat="1" x14ac:dyDescent="0.25">
      <c r="A499" s="103">
        <v>0.41083330000000001</v>
      </c>
      <c r="B499" s="103">
        <v>-2.516</v>
      </c>
      <c r="C499" s="103">
        <v>0.41083330000000001</v>
      </c>
      <c r="D499" s="103">
        <v>0.11799999999999999</v>
      </c>
      <c r="E499" s="103">
        <v>0.41083330000000001</v>
      </c>
      <c r="F499" s="103">
        <v>-0.30299999999999999</v>
      </c>
      <c r="H499" s="103">
        <v>0.41083330000000001</v>
      </c>
      <c r="I499" s="103">
        <v>-2.516</v>
      </c>
      <c r="J499" s="103">
        <v>0.41083330000000001</v>
      </c>
      <c r="K499" s="103">
        <v>-1.9330000000000001</v>
      </c>
      <c r="L499" s="103">
        <v>0.41083330000000001</v>
      </c>
      <c r="M499" s="103">
        <v>-3.7490000000000001</v>
      </c>
      <c r="O499" s="103">
        <v>0.41083330000000001</v>
      </c>
      <c r="P499" s="103">
        <v>0.43902471182133601</v>
      </c>
      <c r="Q499" s="103">
        <v>0.41083330000000001</v>
      </c>
      <c r="R499" s="103">
        <v>-0.49234786534786495</v>
      </c>
      <c r="S499" s="103">
        <v>0.41083330000000001</v>
      </c>
      <c r="T499" s="103">
        <v>-0.10183633079005999</v>
      </c>
    </row>
    <row r="500" spans="1:20" s="103" customFormat="1" x14ac:dyDescent="0.25">
      <c r="A500" s="103">
        <v>0.41166669999999994</v>
      </c>
      <c r="B500" s="103">
        <v>-3.875</v>
      </c>
      <c r="C500" s="103">
        <v>0.41166669999999994</v>
      </c>
      <c r="D500" s="103">
        <v>-0.33100000000000002</v>
      </c>
      <c r="E500" s="103">
        <v>0.41166669999999994</v>
      </c>
      <c r="F500" s="103">
        <v>-1.4909999999999999</v>
      </c>
      <c r="H500" s="103">
        <v>0.41166669999999994</v>
      </c>
      <c r="I500" s="103">
        <v>-3.875</v>
      </c>
      <c r="J500" s="103">
        <v>0.41166669999999994</v>
      </c>
      <c r="K500" s="103">
        <v>-2.4580000000000002</v>
      </c>
      <c r="L500" s="103">
        <v>0.41166669999999994</v>
      </c>
      <c r="M500" s="103">
        <v>-5.0129999999999999</v>
      </c>
      <c r="O500" s="103">
        <v>0.41166669999999994</v>
      </c>
      <c r="P500" s="103">
        <v>0.18868215388857601</v>
      </c>
      <c r="Q500" s="103">
        <v>0.41166669999999994</v>
      </c>
      <c r="R500" s="103">
        <v>-0.27217698217698105</v>
      </c>
      <c r="S500" s="103">
        <v>0.41166669999999994</v>
      </c>
      <c r="T500" s="103">
        <v>-0.33036421117397202</v>
      </c>
    </row>
    <row r="501" spans="1:20" s="103" customFormat="1" x14ac:dyDescent="0.25">
      <c r="A501" s="103">
        <v>0.41249999999999998</v>
      </c>
      <c r="B501" s="103">
        <v>-5.1619999999999999</v>
      </c>
      <c r="C501" s="103">
        <v>0.41249999999999998</v>
      </c>
      <c r="D501" s="103">
        <v>-0.878</v>
      </c>
      <c r="E501" s="103">
        <v>0.41249999999999998</v>
      </c>
      <c r="F501" s="103">
        <v>-2.5790000000000002</v>
      </c>
      <c r="H501" s="103">
        <v>0.41249999999999998</v>
      </c>
      <c r="I501" s="103">
        <v>-5.1619999999999999</v>
      </c>
      <c r="J501" s="103">
        <v>0.41249999999999998</v>
      </c>
      <c r="K501" s="103">
        <v>-2.9250000000000003</v>
      </c>
      <c r="L501" s="103">
        <v>0.41249999999999998</v>
      </c>
      <c r="M501" s="103">
        <v>-6.1739999999999995</v>
      </c>
      <c r="O501" s="103">
        <v>0.41249999999999998</v>
      </c>
      <c r="P501" s="103">
        <v>2.7341076944288101E-2</v>
      </c>
      <c r="Q501" s="103">
        <v>0.41249999999999998</v>
      </c>
      <c r="R501" s="103">
        <v>0</v>
      </c>
      <c r="S501" s="103">
        <v>0.41249999999999998</v>
      </c>
      <c r="T501" s="103">
        <v>-0.46789118828450099</v>
      </c>
    </row>
    <row r="502" spans="1:20" s="103" customFormat="1" x14ac:dyDescent="0.25">
      <c r="A502" s="103">
        <v>0.41333330000000001</v>
      </c>
      <c r="B502" s="103">
        <v>-6.2679999999999998</v>
      </c>
      <c r="C502" s="103">
        <v>0.41333330000000001</v>
      </c>
      <c r="D502" s="103">
        <v>-1.4319999999999999</v>
      </c>
      <c r="E502" s="103">
        <v>0.41333330000000001</v>
      </c>
      <c r="F502" s="103">
        <v>-3.5170000000000003</v>
      </c>
      <c r="H502" s="103">
        <v>0.41333330000000001</v>
      </c>
      <c r="I502" s="103">
        <v>-6.2679999999999998</v>
      </c>
      <c r="J502" s="103">
        <v>0.41333330000000001</v>
      </c>
      <c r="K502" s="103">
        <v>-3.28</v>
      </c>
      <c r="L502" s="103">
        <v>0.41333330000000001</v>
      </c>
      <c r="M502" s="103">
        <v>-7.1640000000000006</v>
      </c>
      <c r="O502" s="103">
        <v>0.41333330000000001</v>
      </c>
      <c r="P502" s="103">
        <v>0</v>
      </c>
      <c r="Q502" s="103">
        <v>0.41333330000000001</v>
      </c>
      <c r="R502" s="103">
        <v>0.45334309505549103</v>
      </c>
      <c r="S502" s="103">
        <v>0.41333330000000001</v>
      </c>
      <c r="T502" s="103">
        <v>-0.47341816539503095</v>
      </c>
    </row>
    <row r="503" spans="1:20" s="103" customFormat="1" x14ac:dyDescent="0.25">
      <c r="A503" s="103">
        <v>0.4141667</v>
      </c>
      <c r="B503" s="103">
        <v>-7.1440000000000001</v>
      </c>
      <c r="C503" s="103">
        <v>0.4141667</v>
      </c>
      <c r="D503" s="103">
        <v>-1.8879999999999999</v>
      </c>
      <c r="E503" s="103">
        <v>0.4141667</v>
      </c>
      <c r="F503" s="103">
        <v>-4.2890000000000006</v>
      </c>
      <c r="H503" s="103">
        <v>0.4141667</v>
      </c>
      <c r="I503" s="103">
        <v>-7.1440000000000001</v>
      </c>
      <c r="J503" s="103">
        <v>0.4141667</v>
      </c>
      <c r="K503" s="103">
        <v>-3.4830000000000001</v>
      </c>
      <c r="L503" s="103">
        <v>0.4141667</v>
      </c>
      <c r="M503" s="103">
        <v>-7.9430000000000005</v>
      </c>
      <c r="O503" s="103">
        <v>0.4141667</v>
      </c>
      <c r="P503" s="103">
        <v>9.73831138676403E-2</v>
      </c>
      <c r="Q503" s="103">
        <v>0.4141667</v>
      </c>
      <c r="R503" s="103">
        <v>0.87369979182644908</v>
      </c>
      <c r="S503" s="103">
        <v>0.4141667</v>
      </c>
      <c r="T503" s="103">
        <v>-0.36294604577894402</v>
      </c>
    </row>
    <row r="504" spans="1:20" s="103" customFormat="1" x14ac:dyDescent="0.25">
      <c r="A504" s="103">
        <v>0.41500000000000004</v>
      </c>
      <c r="B504" s="103">
        <v>-7.7850000000000001</v>
      </c>
      <c r="C504" s="103">
        <v>0.41500000000000004</v>
      </c>
      <c r="D504" s="103">
        <v>-2.169</v>
      </c>
      <c r="E504" s="103">
        <v>0.41500000000000004</v>
      </c>
      <c r="F504" s="103">
        <v>-4.8890000000000002</v>
      </c>
      <c r="H504" s="103">
        <v>0.41500000000000004</v>
      </c>
      <c r="I504" s="103">
        <v>-7.7850000000000001</v>
      </c>
      <c r="J504" s="103">
        <v>0.41500000000000004</v>
      </c>
      <c r="K504" s="103">
        <v>-3.5129999999999999</v>
      </c>
      <c r="L504" s="103">
        <v>0.41500000000000004</v>
      </c>
      <c r="M504" s="103">
        <v>-8.5019999999999989</v>
      </c>
      <c r="O504" s="103">
        <v>0.41500000000000004</v>
      </c>
      <c r="P504" s="103">
        <v>0.257766901707698</v>
      </c>
      <c r="Q504" s="103">
        <v>0.41500000000000004</v>
      </c>
      <c r="R504" s="103">
        <v>1.2100428868819399</v>
      </c>
      <c r="S504" s="103">
        <v>0.41500000000000004</v>
      </c>
      <c r="T504" s="103">
        <v>-0.19047302288947202</v>
      </c>
    </row>
    <row r="505" spans="1:20" s="103" customFormat="1" x14ac:dyDescent="0.25">
      <c r="A505" s="103">
        <v>0.41583329999999996</v>
      </c>
      <c r="B505" s="103">
        <v>-8.2140000000000004</v>
      </c>
      <c r="C505" s="103">
        <v>0.41583329999999996</v>
      </c>
      <c r="D505" s="103">
        <v>-2.2399999999999998</v>
      </c>
      <c r="E505" s="103">
        <v>0.41583329999999996</v>
      </c>
      <c r="F505" s="103">
        <v>-5.3239999999999998</v>
      </c>
      <c r="H505" s="103">
        <v>0.41583329999999996</v>
      </c>
      <c r="I505" s="103">
        <v>-8.2140000000000004</v>
      </c>
      <c r="J505" s="103">
        <v>0.41583329999999996</v>
      </c>
      <c r="K505" s="103">
        <v>-3.367</v>
      </c>
      <c r="L505" s="103">
        <v>0.41583329999999996</v>
      </c>
      <c r="M505" s="103">
        <v>-8.8710000000000004</v>
      </c>
      <c r="O505" s="103">
        <v>0.41583329999999996</v>
      </c>
      <c r="P505" s="103">
        <v>0.43415068954775698</v>
      </c>
      <c r="Q505" s="103">
        <v>0.41583329999999996</v>
      </c>
      <c r="R505" s="103">
        <v>1.4293859819374202</v>
      </c>
      <c r="S505" s="103">
        <v>0.41583329999999996</v>
      </c>
      <c r="T505" s="103">
        <v>0</v>
      </c>
    </row>
    <row r="506" spans="1:20" s="103" customFormat="1" x14ac:dyDescent="0.25">
      <c r="A506" s="103">
        <v>0.41666670000000006</v>
      </c>
      <c r="B506" s="103">
        <v>-8.4710000000000001</v>
      </c>
      <c r="C506" s="103">
        <v>0.41666670000000006</v>
      </c>
      <c r="D506" s="103">
        <v>-2.0990000000000002</v>
      </c>
      <c r="E506" s="103">
        <v>0.41666670000000006</v>
      </c>
      <c r="F506" s="103">
        <v>-5.6179999999999994</v>
      </c>
      <c r="H506" s="103">
        <v>0.41666670000000006</v>
      </c>
      <c r="I506" s="103">
        <v>-8.4710000000000001</v>
      </c>
      <c r="J506" s="103">
        <v>0.41666670000000006</v>
      </c>
      <c r="K506" s="103">
        <v>-3.0460000000000003</v>
      </c>
      <c r="L506" s="103">
        <v>0.41666670000000006</v>
      </c>
      <c r="M506" s="103">
        <v>-9.0869999999999997</v>
      </c>
      <c r="O506" s="103">
        <v>0.41666670000000006</v>
      </c>
      <c r="P506" s="103">
        <v>0.60853380341539598</v>
      </c>
      <c r="Q506" s="103">
        <v>0.41666670000000006</v>
      </c>
      <c r="R506" s="103">
        <v>1.52474267870839</v>
      </c>
      <c r="S506" s="103">
        <v>0.41666670000000006</v>
      </c>
      <c r="T506" s="103">
        <v>0.21247433129120502</v>
      </c>
    </row>
    <row r="507" spans="1:20" s="103" customFormat="1" x14ac:dyDescent="0.25">
      <c r="A507" s="103">
        <v>0.41749999999999998</v>
      </c>
      <c r="B507" s="103">
        <v>-8.5780000000000012</v>
      </c>
      <c r="C507" s="103">
        <v>0.41749999999999998</v>
      </c>
      <c r="D507" s="103">
        <v>-1.7589999999999999</v>
      </c>
      <c r="E507" s="103">
        <v>0.41749999999999998</v>
      </c>
      <c r="F507" s="103">
        <v>-5.8050000000000006</v>
      </c>
      <c r="H507" s="103">
        <v>0.41749999999999998</v>
      </c>
      <c r="I507" s="103">
        <v>-8.5780000000000012</v>
      </c>
      <c r="J507" s="103">
        <v>0.41749999999999998</v>
      </c>
      <c r="K507" s="103">
        <v>-2.5609999999999999</v>
      </c>
      <c r="L507" s="103">
        <v>0.41749999999999998</v>
      </c>
      <c r="M507" s="103">
        <v>-9.1660000000000004</v>
      </c>
      <c r="O507" s="103">
        <v>0.41749999999999998</v>
      </c>
      <c r="P507" s="103">
        <v>0.77891759125545501</v>
      </c>
      <c r="Q507" s="103">
        <v>0.41749999999999998</v>
      </c>
      <c r="R507" s="103">
        <v>1.50808577376387</v>
      </c>
      <c r="S507" s="103">
        <v>0.41749999999999998</v>
      </c>
      <c r="T507" s="103">
        <v>0.42094704579199499</v>
      </c>
    </row>
    <row r="508" spans="1:20" s="103" customFormat="1" x14ac:dyDescent="0.25">
      <c r="A508" s="103">
        <v>0.41833330000000002</v>
      </c>
      <c r="B508" s="103">
        <v>-8.5259999999999998</v>
      </c>
      <c r="C508" s="103">
        <v>0.41833330000000002</v>
      </c>
      <c r="D508" s="103">
        <v>-1.2470000000000001</v>
      </c>
      <c r="E508" s="103">
        <v>0.41833330000000002</v>
      </c>
      <c r="F508" s="103">
        <v>-5.8940000000000001</v>
      </c>
      <c r="H508" s="103">
        <v>0.41833330000000002</v>
      </c>
      <c r="I508" s="103">
        <v>-8.5259999999999998</v>
      </c>
      <c r="J508" s="103">
        <v>0.41833330000000002</v>
      </c>
      <c r="K508" s="103">
        <v>-1.9390000000000001</v>
      </c>
      <c r="L508" s="103">
        <v>0.41833330000000002</v>
      </c>
      <c r="M508" s="103">
        <v>-9.0830000000000002</v>
      </c>
      <c r="O508" s="103">
        <v>0.41833330000000002</v>
      </c>
      <c r="P508" s="103">
        <v>0.94830137909551304</v>
      </c>
      <c r="Q508" s="103">
        <v>0.41833330000000002</v>
      </c>
      <c r="R508" s="103">
        <v>1.41242886881936</v>
      </c>
      <c r="S508" s="103">
        <v>0.41833330000000002</v>
      </c>
      <c r="T508" s="103">
        <v>0.63041976029278901</v>
      </c>
    </row>
    <row r="509" spans="1:20" s="103" customFormat="1" x14ac:dyDescent="0.25">
      <c r="A509" s="103">
        <v>0.4191667</v>
      </c>
      <c r="B509" s="103">
        <v>-8.3010000000000002</v>
      </c>
      <c r="C509" s="103">
        <v>0.4191667</v>
      </c>
      <c r="D509" s="103">
        <v>-0.60400000000000009</v>
      </c>
      <c r="E509" s="103">
        <v>0.4191667</v>
      </c>
      <c r="F509" s="103">
        <v>-5.8869999999999996</v>
      </c>
      <c r="H509" s="103">
        <v>0.4191667</v>
      </c>
      <c r="I509" s="103">
        <v>-8.3010000000000002</v>
      </c>
      <c r="J509" s="103">
        <v>0.4191667</v>
      </c>
      <c r="K509" s="103">
        <v>-1.2170000000000001</v>
      </c>
      <c r="L509" s="103">
        <v>0.4191667</v>
      </c>
      <c r="M509" s="103">
        <v>-8.8239999999999998</v>
      </c>
      <c r="O509" s="103">
        <v>0.4191667</v>
      </c>
      <c r="P509" s="103">
        <v>1.1186844929631499</v>
      </c>
      <c r="Q509" s="103">
        <v>0.4191667</v>
      </c>
      <c r="R509" s="103">
        <v>1.2697855655903201</v>
      </c>
      <c r="S509" s="103">
        <v>0.4191667</v>
      </c>
      <c r="T509" s="103">
        <v>0.84089409158399397</v>
      </c>
    </row>
    <row r="510" spans="1:20" s="103" customFormat="1" x14ac:dyDescent="0.25">
      <c r="A510" s="103">
        <v>0.42000000000000004</v>
      </c>
      <c r="B510" s="103">
        <v>-7.9570000000000007</v>
      </c>
      <c r="C510" s="103">
        <v>0.42000000000000004</v>
      </c>
      <c r="D510" s="103">
        <v>0.122</v>
      </c>
      <c r="E510" s="103">
        <v>0.42000000000000004</v>
      </c>
      <c r="F510" s="103">
        <v>-5.7910000000000004</v>
      </c>
      <c r="H510" s="103">
        <v>0.42000000000000004</v>
      </c>
      <c r="I510" s="103">
        <v>-7.9570000000000007</v>
      </c>
      <c r="J510" s="103">
        <v>0.42000000000000004</v>
      </c>
      <c r="K510" s="103">
        <v>-0.433</v>
      </c>
      <c r="L510" s="103">
        <v>0.42000000000000004</v>
      </c>
      <c r="M510" s="103">
        <v>-8.4469999999999992</v>
      </c>
      <c r="O510" s="103">
        <v>0.42000000000000004</v>
      </c>
      <c r="P510" s="103">
        <v>1.2950682808032101</v>
      </c>
      <c r="Q510" s="103">
        <v>0.42000000000000004</v>
      </c>
      <c r="R510" s="103">
        <v>1.1081286606458101</v>
      </c>
      <c r="S510" s="103">
        <v>0.42000000000000004</v>
      </c>
      <c r="T510" s="103">
        <v>1.0603668060847899</v>
      </c>
    </row>
    <row r="511" spans="1:20" s="103" customFormat="1" x14ac:dyDescent="0.25">
      <c r="A511" s="103">
        <v>0.42083329999999997</v>
      </c>
      <c r="B511" s="103">
        <v>-7.6360000000000001</v>
      </c>
      <c r="C511" s="103">
        <v>0.42083329999999997</v>
      </c>
      <c r="D511" s="103">
        <v>0.875</v>
      </c>
      <c r="E511" s="103">
        <v>0.42083329999999997</v>
      </c>
      <c r="F511" s="103">
        <v>-5.6480000000000006</v>
      </c>
      <c r="H511" s="103">
        <v>0.42083329999999997</v>
      </c>
      <c r="I511" s="103">
        <v>-7.6360000000000001</v>
      </c>
      <c r="J511" s="103">
        <v>0.42083329999999997</v>
      </c>
      <c r="K511" s="103">
        <v>0.374</v>
      </c>
      <c r="L511" s="103">
        <v>0.42083329999999997</v>
      </c>
      <c r="M511" s="103">
        <v>-8.097999999999999</v>
      </c>
      <c r="O511" s="103">
        <v>0.42083329999999997</v>
      </c>
      <c r="P511" s="103">
        <v>1.4804520686432701</v>
      </c>
      <c r="Q511" s="103">
        <v>0.42083329999999997</v>
      </c>
      <c r="R511" s="103">
        <v>0.94847175570129105</v>
      </c>
      <c r="S511" s="103">
        <v>0.42083329999999997</v>
      </c>
      <c r="T511" s="103">
        <v>1.2928395205855798</v>
      </c>
    </row>
    <row r="512" spans="1:20" s="103" customFormat="1" x14ac:dyDescent="0.25">
      <c r="A512" s="103">
        <v>0.42166670000000001</v>
      </c>
      <c r="B512" s="103">
        <v>-7.5040000000000004</v>
      </c>
      <c r="C512" s="103">
        <v>0.42166670000000001</v>
      </c>
      <c r="D512" s="103">
        <v>1.5980000000000001</v>
      </c>
      <c r="E512" s="103">
        <v>0.42166670000000001</v>
      </c>
      <c r="F512" s="103">
        <v>-5.5120000000000005</v>
      </c>
      <c r="H512" s="103">
        <v>0.42166670000000001</v>
      </c>
      <c r="I512" s="103">
        <v>-7.5040000000000004</v>
      </c>
      <c r="J512" s="103">
        <v>0.42166670000000001</v>
      </c>
      <c r="K512" s="103">
        <v>1.1460000000000001</v>
      </c>
      <c r="L512" s="103">
        <v>0.42166670000000001</v>
      </c>
      <c r="M512" s="103">
        <v>-7.9480000000000004</v>
      </c>
      <c r="O512" s="103">
        <v>0.42166670000000001</v>
      </c>
      <c r="P512" s="103">
        <v>1.6798351825109099</v>
      </c>
      <c r="Q512" s="103">
        <v>0.42166670000000001</v>
      </c>
      <c r="R512" s="103">
        <v>0.80182845247226009</v>
      </c>
      <c r="S512" s="103">
        <v>0.42166670000000001</v>
      </c>
      <c r="T512" s="103">
        <v>1.5413138518767799</v>
      </c>
    </row>
    <row r="513" spans="1:20" s="103" customFormat="1" x14ac:dyDescent="0.25">
      <c r="A513" s="103">
        <v>0.42249999999999999</v>
      </c>
      <c r="B513" s="103">
        <v>-7.6589999999999998</v>
      </c>
      <c r="C513" s="103">
        <v>0.42249999999999999</v>
      </c>
      <c r="D513" s="103">
        <v>2.2399999999999998</v>
      </c>
      <c r="E513" s="103">
        <v>0.42249999999999999</v>
      </c>
      <c r="F513" s="103">
        <v>-5.4169999999999998</v>
      </c>
      <c r="H513" s="103">
        <v>0.42249999999999999</v>
      </c>
      <c r="I513" s="103">
        <v>-7.6589999999999998</v>
      </c>
      <c r="J513" s="103">
        <v>0.42249999999999999</v>
      </c>
      <c r="K513" s="103">
        <v>1.8240000000000001</v>
      </c>
      <c r="L513" s="103">
        <v>0.42249999999999999</v>
      </c>
      <c r="M513" s="103">
        <v>-8.0909999999999993</v>
      </c>
      <c r="O513" s="103">
        <v>0.42249999999999999</v>
      </c>
      <c r="P513" s="103">
        <v>1.8972189703509699</v>
      </c>
      <c r="Q513" s="103">
        <v>0.42249999999999999</v>
      </c>
      <c r="R513" s="103">
        <v>0.67317154752774</v>
      </c>
      <c r="S513" s="103">
        <v>0.42249999999999999</v>
      </c>
      <c r="T513" s="103">
        <v>1.8077865663775701</v>
      </c>
    </row>
    <row r="514" spans="1:20" s="103" customFormat="1" x14ac:dyDescent="0.25">
      <c r="A514" s="103">
        <v>0.42333330000000002</v>
      </c>
      <c r="B514" s="103">
        <v>-8.0750000000000011</v>
      </c>
      <c r="C514" s="103">
        <v>0.42333330000000002</v>
      </c>
      <c r="D514" s="103">
        <v>2.75</v>
      </c>
      <c r="E514" s="103">
        <v>0.42333330000000002</v>
      </c>
      <c r="F514" s="103">
        <v>-5.367</v>
      </c>
      <c r="H514" s="103">
        <v>0.42333330000000002</v>
      </c>
      <c r="I514" s="103">
        <v>-8.0750000000000011</v>
      </c>
      <c r="J514" s="103">
        <v>0.42333330000000002</v>
      </c>
      <c r="K514" s="103">
        <v>2.35</v>
      </c>
      <c r="L514" s="103">
        <v>0.42333330000000002</v>
      </c>
      <c r="M514" s="103">
        <v>-8.4939999999999998</v>
      </c>
      <c r="O514" s="103">
        <v>0.42333330000000002</v>
      </c>
      <c r="P514" s="103">
        <v>2.13560275819103</v>
      </c>
      <c r="Q514" s="103">
        <v>0.42333330000000002</v>
      </c>
      <c r="R514" s="103">
        <v>0.55951464258323191</v>
      </c>
      <c r="S514" s="103">
        <v>0.42333330000000002</v>
      </c>
      <c r="T514" s="103">
        <v>2.0912592808783699</v>
      </c>
    </row>
    <row r="515" spans="1:20" s="103" customFormat="1" x14ac:dyDescent="0.25">
      <c r="A515" s="103">
        <v>0.42416669999999995</v>
      </c>
      <c r="B515" s="103">
        <v>-8.6359999999999992</v>
      </c>
      <c r="C515" s="103">
        <v>0.42416669999999995</v>
      </c>
      <c r="D515" s="103">
        <v>3.0920000000000001</v>
      </c>
      <c r="E515" s="103">
        <v>0.42416669999999995</v>
      </c>
      <c r="F515" s="103">
        <v>-5.3629999999999995</v>
      </c>
      <c r="H515" s="103">
        <v>0.42416669999999995</v>
      </c>
      <c r="I515" s="103">
        <v>-8.6359999999999992</v>
      </c>
      <c r="J515" s="103">
        <v>0.42416669999999995</v>
      </c>
      <c r="K515" s="103">
        <v>2.69</v>
      </c>
      <c r="L515" s="103">
        <v>0.42416669999999995</v>
      </c>
      <c r="M515" s="103">
        <v>-9.0449999999999999</v>
      </c>
      <c r="O515" s="103">
        <v>0.42416669999999995</v>
      </c>
      <c r="P515" s="103">
        <v>2.38998587205867</v>
      </c>
      <c r="Q515" s="103">
        <v>0.42416669999999995</v>
      </c>
      <c r="R515" s="103">
        <v>0.45687133935419</v>
      </c>
      <c r="S515" s="103">
        <v>0.42416669999999995</v>
      </c>
      <c r="T515" s="103">
        <v>2.3907336121695701</v>
      </c>
    </row>
    <row r="516" spans="1:20" s="103" customFormat="1" x14ac:dyDescent="0.25">
      <c r="A516" s="103">
        <v>0.42499999999999999</v>
      </c>
      <c r="B516" s="103">
        <v>-9.2149999999999999</v>
      </c>
      <c r="C516" s="103">
        <v>0.42499999999999999</v>
      </c>
      <c r="D516" s="103">
        <v>3.246</v>
      </c>
      <c r="E516" s="103">
        <v>0.42499999999999999</v>
      </c>
      <c r="F516" s="103">
        <v>-5.4370000000000003</v>
      </c>
      <c r="H516" s="103">
        <v>0.42499999999999999</v>
      </c>
      <c r="I516" s="103">
        <v>-9.2149999999999999</v>
      </c>
      <c r="J516" s="103">
        <v>0.42499999999999999</v>
      </c>
      <c r="K516" s="103">
        <v>2.8330000000000002</v>
      </c>
      <c r="L516" s="103">
        <v>0.42499999999999999</v>
      </c>
      <c r="M516" s="103">
        <v>-9.6120000000000001</v>
      </c>
      <c r="O516" s="103">
        <v>0.42499999999999999</v>
      </c>
      <c r="P516" s="103">
        <v>2.65536965989872</v>
      </c>
      <c r="Q516" s="103">
        <v>0.42499999999999999</v>
      </c>
      <c r="R516" s="103">
        <v>0.36421443440967999</v>
      </c>
      <c r="S516" s="103">
        <v>0.42499999999999999</v>
      </c>
      <c r="T516" s="103">
        <v>2.7032063266703701</v>
      </c>
    </row>
    <row r="517" spans="1:20" s="103" customFormat="1" x14ac:dyDescent="0.25">
      <c r="A517" s="103">
        <v>0.42583330000000003</v>
      </c>
      <c r="B517" s="103">
        <v>-9.7170000000000005</v>
      </c>
      <c r="C517" s="103">
        <v>0.42583330000000003</v>
      </c>
      <c r="D517" s="103">
        <v>3.2250000000000001</v>
      </c>
      <c r="E517" s="103">
        <v>0.42583330000000003</v>
      </c>
      <c r="F517" s="103">
        <v>-5.6340000000000003</v>
      </c>
      <c r="H517" s="103">
        <v>0.42583330000000003</v>
      </c>
      <c r="I517" s="103">
        <v>-9.7170000000000005</v>
      </c>
      <c r="J517" s="103">
        <v>0.42583330000000003</v>
      </c>
      <c r="K517" s="103">
        <v>2.7929999999999997</v>
      </c>
      <c r="L517" s="103">
        <v>0.42583330000000003</v>
      </c>
      <c r="M517" s="103">
        <v>-10.106</v>
      </c>
      <c r="O517" s="103">
        <v>0.42583330000000003</v>
      </c>
      <c r="P517" s="103">
        <v>2.92675344773878</v>
      </c>
      <c r="Q517" s="103">
        <v>0.42583330000000003</v>
      </c>
      <c r="R517" s="103">
        <v>0.28255752946517398</v>
      </c>
      <c r="S517" s="103">
        <v>0.42583330000000003</v>
      </c>
      <c r="T517" s="103">
        <v>3.0236790411711598</v>
      </c>
    </row>
    <row r="518" spans="1:20" s="103" customFormat="1" x14ac:dyDescent="0.25">
      <c r="A518" s="103">
        <v>0.42666670000000001</v>
      </c>
      <c r="B518" s="103">
        <v>-10.116</v>
      </c>
      <c r="C518" s="103">
        <v>0.42666670000000001</v>
      </c>
      <c r="D518" s="103">
        <v>3.0619999999999998</v>
      </c>
      <c r="E518" s="103">
        <v>0.42666670000000001</v>
      </c>
      <c r="F518" s="103">
        <v>-5.968</v>
      </c>
      <c r="H518" s="103">
        <v>0.42666670000000001</v>
      </c>
      <c r="I518" s="103">
        <v>-10.116</v>
      </c>
      <c r="J518" s="103">
        <v>0.42666670000000001</v>
      </c>
      <c r="K518" s="103">
        <v>2.605</v>
      </c>
      <c r="L518" s="103">
        <v>0.42666670000000001</v>
      </c>
      <c r="M518" s="103">
        <v>-10.5</v>
      </c>
      <c r="O518" s="103">
        <v>0.42666670000000001</v>
      </c>
      <c r="P518" s="103">
        <v>3.2001365616064201</v>
      </c>
      <c r="Q518" s="103">
        <v>0.42666670000000001</v>
      </c>
      <c r="R518" s="103">
        <v>0.21091422623612999</v>
      </c>
      <c r="S518" s="103">
        <v>0.42666670000000001</v>
      </c>
      <c r="T518" s="103">
        <v>3.3471533724623597</v>
      </c>
    </row>
    <row r="519" spans="1:20" s="103" customFormat="1" x14ac:dyDescent="0.25">
      <c r="A519" s="103">
        <v>0.42750000000000005</v>
      </c>
      <c r="B519" s="103">
        <v>-10.426</v>
      </c>
      <c r="C519" s="103">
        <v>0.42750000000000005</v>
      </c>
      <c r="D519" s="103">
        <v>2.7989999999999999</v>
      </c>
      <c r="E519" s="103">
        <v>0.42750000000000005</v>
      </c>
      <c r="F519" s="103">
        <v>-6.4</v>
      </c>
      <c r="H519" s="103">
        <v>0.42750000000000005</v>
      </c>
      <c r="I519" s="103">
        <v>-10.426</v>
      </c>
      <c r="J519" s="103">
        <v>0.42750000000000005</v>
      </c>
      <c r="K519" s="103">
        <v>2.319</v>
      </c>
      <c r="L519" s="103">
        <v>0.42750000000000005</v>
      </c>
      <c r="M519" s="103">
        <v>-10.811</v>
      </c>
      <c r="O519" s="103">
        <v>0.42750000000000005</v>
      </c>
      <c r="P519" s="103">
        <v>3.4735203494464799</v>
      </c>
      <c r="Q519" s="103">
        <v>0.42750000000000005</v>
      </c>
      <c r="R519" s="103">
        <v>0.149257321291622</v>
      </c>
      <c r="S519" s="103">
        <v>0.42750000000000005</v>
      </c>
      <c r="T519" s="103">
        <v>3.67062608696315</v>
      </c>
    </row>
    <row r="520" spans="1:20" s="103" customFormat="1" x14ac:dyDescent="0.25">
      <c r="A520" s="103">
        <v>0.42833329999999997</v>
      </c>
      <c r="B520" s="103">
        <v>-10.680999999999999</v>
      </c>
      <c r="C520" s="103">
        <v>0.42833329999999997</v>
      </c>
      <c r="D520" s="103">
        <v>2.4740000000000002</v>
      </c>
      <c r="E520" s="103">
        <v>0.42833329999999997</v>
      </c>
      <c r="F520" s="103">
        <v>-6.8490000000000002</v>
      </c>
      <c r="H520" s="103">
        <v>0.42833329999999997</v>
      </c>
      <c r="I520" s="103">
        <v>-10.680999999999999</v>
      </c>
      <c r="J520" s="103">
        <v>0.42833329999999997</v>
      </c>
      <c r="K520" s="103">
        <v>1.9880000000000002</v>
      </c>
      <c r="L520" s="103">
        <v>0.42833329999999997</v>
      </c>
      <c r="M520" s="103">
        <v>-11.065999999999999</v>
      </c>
      <c r="O520" s="103">
        <v>0.42833329999999997</v>
      </c>
      <c r="P520" s="103">
        <v>3.7469041372865397</v>
      </c>
      <c r="Q520" s="103">
        <v>0.42833329999999997</v>
      </c>
      <c r="R520" s="103">
        <v>9.6600416347101398E-2</v>
      </c>
      <c r="S520" s="103">
        <v>0.42833329999999997</v>
      </c>
      <c r="T520" s="103">
        <v>3.9930988014639506</v>
      </c>
    </row>
    <row r="521" spans="1:20" s="103" customFormat="1" x14ac:dyDescent="0.25">
      <c r="A521" s="103">
        <v>0.42916670000000001</v>
      </c>
      <c r="B521" s="103">
        <v>-10.901</v>
      </c>
      <c r="C521" s="103">
        <v>0.42916670000000001</v>
      </c>
      <c r="D521" s="103">
        <v>2.1280000000000001</v>
      </c>
      <c r="E521" s="103">
        <v>0.42916670000000001</v>
      </c>
      <c r="F521" s="103">
        <v>-7.2490000000000006</v>
      </c>
      <c r="H521" s="103">
        <v>0.42916670000000001</v>
      </c>
      <c r="I521" s="103">
        <v>-10.901</v>
      </c>
      <c r="J521" s="103">
        <v>0.42916670000000001</v>
      </c>
      <c r="K521" s="103">
        <v>1.6540000000000001</v>
      </c>
      <c r="L521" s="103">
        <v>0.42916670000000001</v>
      </c>
      <c r="M521" s="103">
        <v>-11.288</v>
      </c>
      <c r="O521" s="103">
        <v>0.42916670000000001</v>
      </c>
      <c r="P521" s="103">
        <v>4.0212872511541802</v>
      </c>
      <c r="Q521" s="103">
        <v>0.42916670000000001</v>
      </c>
      <c r="R521" s="103">
        <v>5.3957113118070797E-2</v>
      </c>
      <c r="S521" s="103">
        <v>0.42916670000000001</v>
      </c>
      <c r="T521" s="103">
        <v>4.3185731327551498</v>
      </c>
    </row>
    <row r="522" spans="1:20" s="103" customFormat="1" x14ac:dyDescent="0.25">
      <c r="A522" s="103">
        <v>0.43</v>
      </c>
      <c r="B522" s="103">
        <v>-11.103999999999999</v>
      </c>
      <c r="C522" s="103">
        <v>0.43</v>
      </c>
      <c r="D522" s="103">
        <v>1.788</v>
      </c>
      <c r="E522" s="103">
        <v>0.43</v>
      </c>
      <c r="F522" s="103">
        <v>-7.5680000000000005</v>
      </c>
      <c r="H522" s="103">
        <v>0.43</v>
      </c>
      <c r="I522" s="103">
        <v>-11.103999999999999</v>
      </c>
      <c r="J522" s="103">
        <v>0.43</v>
      </c>
      <c r="K522" s="103">
        <v>1.343</v>
      </c>
      <c r="L522" s="103">
        <v>0.43</v>
      </c>
      <c r="M522" s="103">
        <v>-11.485000000000001</v>
      </c>
      <c r="O522" s="103">
        <v>0.43</v>
      </c>
      <c r="P522" s="103">
        <v>4.2936710389942396</v>
      </c>
      <c r="Q522" s="103">
        <v>0.43</v>
      </c>
      <c r="R522" s="103">
        <v>2.2300208173549E-2</v>
      </c>
      <c r="S522" s="103">
        <v>0.43</v>
      </c>
      <c r="T522" s="103">
        <v>4.6420458472559396</v>
      </c>
    </row>
    <row r="523" spans="1:20" s="103" customFormat="1" x14ac:dyDescent="0.25">
      <c r="A523" s="103">
        <v>0.43083330000000003</v>
      </c>
      <c r="B523" s="103">
        <v>-11.303000000000001</v>
      </c>
      <c r="C523" s="103">
        <v>0.43083330000000003</v>
      </c>
      <c r="D523" s="103">
        <v>1.4760000000000002</v>
      </c>
      <c r="E523" s="103">
        <v>0.43083330000000003</v>
      </c>
      <c r="F523" s="103">
        <v>-7.8140000000000001</v>
      </c>
      <c r="H523" s="103">
        <v>0.43083330000000003</v>
      </c>
      <c r="I523" s="103">
        <v>-11.303000000000001</v>
      </c>
      <c r="J523" s="103">
        <v>0.43083330000000003</v>
      </c>
      <c r="K523" s="103">
        <v>1.0620000000000001</v>
      </c>
      <c r="L523" s="103">
        <v>0.43083330000000003</v>
      </c>
      <c r="M523" s="103">
        <v>-11.667999999999999</v>
      </c>
      <c r="O523" s="103">
        <v>0.43083330000000003</v>
      </c>
      <c r="P523" s="103">
        <v>4.5640548268342895</v>
      </c>
      <c r="Q523" s="103">
        <v>0.43083330000000003</v>
      </c>
      <c r="R523" s="103">
        <v>2.6433032290426599E-3</v>
      </c>
      <c r="S523" s="103">
        <v>0.43083330000000003</v>
      </c>
      <c r="T523" s="103">
        <v>4.9645185617567407</v>
      </c>
    </row>
    <row r="524" spans="1:20" s="103" customFormat="1" x14ac:dyDescent="0.25">
      <c r="A524" s="103">
        <v>0.43166669999999996</v>
      </c>
      <c r="B524" s="103">
        <v>-11.504</v>
      </c>
      <c r="C524" s="103">
        <v>0.43166669999999996</v>
      </c>
      <c r="D524" s="103">
        <v>1.2010000000000001</v>
      </c>
      <c r="E524" s="103">
        <v>0.43166669999999996</v>
      </c>
      <c r="F524" s="103">
        <v>-8.0120000000000005</v>
      </c>
      <c r="H524" s="103">
        <v>0.43166669999999996</v>
      </c>
      <c r="I524" s="103">
        <v>-11.504</v>
      </c>
      <c r="J524" s="103">
        <v>0.43166669999999996</v>
      </c>
      <c r="K524" s="103">
        <v>0.81099999999999994</v>
      </c>
      <c r="L524" s="103">
        <v>0.43166669999999996</v>
      </c>
      <c r="M524" s="103">
        <v>-11.837999999999999</v>
      </c>
      <c r="O524" s="103">
        <v>0.43166669999999996</v>
      </c>
      <c r="P524" s="103">
        <v>4.8324379407019293</v>
      </c>
      <c r="Q524" s="103">
        <v>0.43166669999999996</v>
      </c>
      <c r="R524" s="103">
        <v>0</v>
      </c>
      <c r="S524" s="103">
        <v>0.43166669999999996</v>
      </c>
      <c r="T524" s="103">
        <v>5.2829928930479397</v>
      </c>
    </row>
    <row r="525" spans="1:20" s="103" customFormat="1" x14ac:dyDescent="0.25">
      <c r="A525" s="103">
        <v>0.4325</v>
      </c>
      <c r="B525" s="103">
        <v>-11.702999999999999</v>
      </c>
      <c r="C525" s="103">
        <v>0.4325</v>
      </c>
      <c r="D525" s="103">
        <v>0.96100000000000008</v>
      </c>
      <c r="E525" s="103">
        <v>0.4325</v>
      </c>
      <c r="F525" s="103">
        <v>-8.1859999999999999</v>
      </c>
      <c r="H525" s="103">
        <v>0.4325</v>
      </c>
      <c r="I525" s="103">
        <v>-11.702999999999999</v>
      </c>
      <c r="J525" s="103">
        <v>0.4325</v>
      </c>
      <c r="K525" s="103">
        <v>0.58399999999999996</v>
      </c>
      <c r="L525" s="103">
        <v>0.4325</v>
      </c>
      <c r="M525" s="103">
        <v>-11.995000000000001</v>
      </c>
      <c r="O525" s="103">
        <v>0.4325</v>
      </c>
      <c r="P525" s="103">
        <v>5.0988217285419895</v>
      </c>
      <c r="Q525" s="103">
        <v>0.4325</v>
      </c>
      <c r="R525" s="103">
        <v>-2.7658737896842398E-2</v>
      </c>
      <c r="S525" s="103">
        <v>0.4325</v>
      </c>
      <c r="T525" s="103">
        <v>5.6014656075487297</v>
      </c>
    </row>
    <row r="526" spans="1:20" s="103" customFormat="1" x14ac:dyDescent="0.25">
      <c r="A526" s="103">
        <v>0.43333329999999998</v>
      </c>
      <c r="B526" s="103">
        <v>-11.889999999999999</v>
      </c>
      <c r="C526" s="103">
        <v>0.43333329999999998</v>
      </c>
      <c r="D526" s="103">
        <v>0.75900000000000001</v>
      </c>
      <c r="E526" s="103">
        <v>0.43333329999999998</v>
      </c>
      <c r="F526" s="103">
        <v>-8.35</v>
      </c>
      <c r="H526" s="103">
        <v>0.43333329999999998</v>
      </c>
      <c r="I526" s="103">
        <v>-11.889999999999999</v>
      </c>
      <c r="J526" s="103">
        <v>0.43333329999999998</v>
      </c>
      <c r="K526" s="103">
        <v>0.38200000000000001</v>
      </c>
      <c r="L526" s="103">
        <v>0.43333329999999998</v>
      </c>
      <c r="M526" s="103">
        <v>-12.135</v>
      </c>
      <c r="O526" s="103">
        <v>0.43333329999999998</v>
      </c>
      <c r="P526" s="103">
        <v>5.3642055163820501</v>
      </c>
      <c r="Q526" s="103">
        <v>0.43333329999999998</v>
      </c>
      <c r="R526" s="103">
        <v>-2.4317475793690299E-2</v>
      </c>
      <c r="S526" s="103">
        <v>0.43333329999999998</v>
      </c>
      <c r="T526" s="103">
        <v>5.9179383220495199</v>
      </c>
    </row>
    <row r="527" spans="1:20" s="103" customFormat="1" x14ac:dyDescent="0.25">
      <c r="A527" s="103">
        <v>0.43416670000000002</v>
      </c>
      <c r="B527" s="103">
        <v>-12.059999999999999</v>
      </c>
      <c r="C527" s="103">
        <v>0.43416670000000002</v>
      </c>
      <c r="D527" s="103">
        <v>0.59899999999999998</v>
      </c>
      <c r="E527" s="103">
        <v>0.43416670000000002</v>
      </c>
      <c r="F527" s="103">
        <v>-8.5050000000000008</v>
      </c>
      <c r="H527" s="103">
        <v>0.43416670000000002</v>
      </c>
      <c r="I527" s="103">
        <v>-12.059999999999999</v>
      </c>
      <c r="J527" s="103">
        <v>0.43416670000000002</v>
      </c>
      <c r="K527" s="103">
        <v>0.21299999999999999</v>
      </c>
      <c r="L527" s="103">
        <v>0.43416670000000002</v>
      </c>
      <c r="M527" s="103">
        <v>-12.253</v>
      </c>
      <c r="O527" s="103">
        <v>0.43416670000000002</v>
      </c>
      <c r="P527" s="103">
        <v>5.6305886302496901</v>
      </c>
      <c r="Q527" s="103">
        <v>0.43416670000000002</v>
      </c>
      <c r="R527" s="103">
        <v>1.7031747579372401E-2</v>
      </c>
      <c r="S527" s="103">
        <v>0.43416670000000002</v>
      </c>
      <c r="T527" s="103">
        <v>6.2364126533407296</v>
      </c>
    </row>
    <row r="528" spans="1:20" s="103" customFormat="1" x14ac:dyDescent="0.25">
      <c r="A528" s="103">
        <v>0.43499999999999994</v>
      </c>
      <c r="B528" s="103">
        <v>-12.212999999999999</v>
      </c>
      <c r="C528" s="103">
        <v>0.43499999999999994</v>
      </c>
      <c r="D528" s="103">
        <v>0.49200000000000005</v>
      </c>
      <c r="E528" s="103">
        <v>0.43499999999999994</v>
      </c>
      <c r="F528" s="103">
        <v>-8.6539999999999999</v>
      </c>
      <c r="H528" s="103">
        <v>0.43499999999999994</v>
      </c>
      <c r="I528" s="103">
        <v>-12.212999999999999</v>
      </c>
      <c r="J528" s="103">
        <v>0.43499999999999994</v>
      </c>
      <c r="K528" s="103">
        <v>9.7000000000000003E-2</v>
      </c>
      <c r="L528" s="103">
        <v>0.43499999999999994</v>
      </c>
      <c r="M528" s="103">
        <v>-12.349</v>
      </c>
      <c r="O528" s="103">
        <v>0.43499999999999994</v>
      </c>
      <c r="P528" s="103">
        <v>5.8969724180897494</v>
      </c>
      <c r="Q528" s="103">
        <v>0.43499999999999994</v>
      </c>
      <c r="R528" s="103">
        <v>0.102373009682523</v>
      </c>
      <c r="S528" s="103">
        <v>0.43499999999999994</v>
      </c>
      <c r="T528" s="103">
        <v>6.5548853678415204</v>
      </c>
    </row>
    <row r="529" spans="1:20" s="103" customFormat="1" x14ac:dyDescent="0.25">
      <c r="A529" s="103">
        <v>0.43583329999999998</v>
      </c>
      <c r="B529" s="103">
        <v>-12.347</v>
      </c>
      <c r="C529" s="103">
        <v>0.43583329999999998</v>
      </c>
      <c r="D529" s="103">
        <v>0.441</v>
      </c>
      <c r="E529" s="103">
        <v>0.43583329999999998</v>
      </c>
      <c r="F529" s="103">
        <v>-8.8010000000000002</v>
      </c>
      <c r="H529" s="103">
        <v>0.43583329999999998</v>
      </c>
      <c r="I529" s="103">
        <v>-12.347</v>
      </c>
      <c r="J529" s="103">
        <v>0.43583329999999998</v>
      </c>
      <c r="K529" s="103">
        <v>0.04</v>
      </c>
      <c r="L529" s="103">
        <v>0.43583329999999998</v>
      </c>
      <c r="M529" s="103">
        <v>-12.427999999999999</v>
      </c>
      <c r="O529" s="103">
        <v>0.43583329999999998</v>
      </c>
      <c r="P529" s="103">
        <v>6.1613562059298106</v>
      </c>
      <c r="Q529" s="103">
        <v>0.43583329999999998</v>
      </c>
      <c r="R529" s="103">
        <v>0.23071427178568102</v>
      </c>
      <c r="S529" s="103">
        <v>0.43583329999999998</v>
      </c>
      <c r="T529" s="103">
        <v>6.8763580823423096</v>
      </c>
    </row>
    <row r="530" spans="1:20" s="103" customFormat="1" x14ac:dyDescent="0.25">
      <c r="A530" s="103">
        <v>0.43666669999999996</v>
      </c>
      <c r="B530" s="103">
        <v>-12.455</v>
      </c>
      <c r="C530" s="103">
        <v>0.43666669999999996</v>
      </c>
      <c r="D530" s="103">
        <v>0.437</v>
      </c>
      <c r="E530" s="103">
        <v>0.43666669999999996</v>
      </c>
      <c r="F530" s="103">
        <v>-8.9510000000000005</v>
      </c>
      <c r="H530" s="103">
        <v>0.43666669999999996</v>
      </c>
      <c r="I530" s="103">
        <v>-12.455</v>
      </c>
      <c r="J530" s="103">
        <v>0.43666669999999996</v>
      </c>
      <c r="K530" s="103">
        <v>3.7999999999999999E-2</v>
      </c>
      <c r="L530" s="103">
        <v>0.43666669999999996</v>
      </c>
      <c r="M530" s="103">
        <v>-12.491</v>
      </c>
      <c r="O530" s="103">
        <v>0.43666669999999996</v>
      </c>
      <c r="P530" s="103">
        <v>6.4257393197974508</v>
      </c>
      <c r="Q530" s="103">
        <v>0.43666669999999996</v>
      </c>
      <c r="R530" s="103">
        <v>0.39506349515873596</v>
      </c>
      <c r="S530" s="103">
        <v>0.43666669999999996</v>
      </c>
      <c r="T530" s="103">
        <v>7.2038324136335197</v>
      </c>
    </row>
    <row r="531" spans="1:20" s="103" customFormat="1" x14ac:dyDescent="0.25">
      <c r="A531" s="103">
        <v>0.4375</v>
      </c>
      <c r="B531" s="103">
        <v>-12.539</v>
      </c>
      <c r="C531" s="103">
        <v>0.4375</v>
      </c>
      <c r="D531" s="103">
        <v>0.46299999999999997</v>
      </c>
      <c r="E531" s="103">
        <v>0.4375</v>
      </c>
      <c r="F531" s="103">
        <v>-9.1009999999999991</v>
      </c>
      <c r="H531" s="103">
        <v>0.4375</v>
      </c>
      <c r="I531" s="103">
        <v>-12.539</v>
      </c>
      <c r="J531" s="103">
        <v>0.4375</v>
      </c>
      <c r="K531" s="103">
        <v>6.8999999999999992E-2</v>
      </c>
      <c r="L531" s="103">
        <v>0.4375</v>
      </c>
      <c r="M531" s="103">
        <v>-12.539</v>
      </c>
      <c r="O531" s="103">
        <v>0.4375</v>
      </c>
      <c r="P531" s="103">
        <v>6.6861231076375107</v>
      </c>
      <c r="Q531" s="103">
        <v>0.4375</v>
      </c>
      <c r="R531" s="103">
        <v>0.57140475726189499</v>
      </c>
      <c r="S531" s="103">
        <v>0.4375</v>
      </c>
      <c r="T531" s="103">
        <v>7.5373051281343102</v>
      </c>
    </row>
    <row r="532" spans="1:20" s="103" customFormat="1" x14ac:dyDescent="0.25">
      <c r="A532" s="103">
        <v>0.43833330000000004</v>
      </c>
      <c r="B532" s="103">
        <v>-12.6</v>
      </c>
      <c r="C532" s="103">
        <v>0.43833330000000004</v>
      </c>
      <c r="D532" s="103">
        <v>0.49799999999999994</v>
      </c>
      <c r="E532" s="103">
        <v>0.43833330000000004</v>
      </c>
      <c r="F532" s="103">
        <v>-9.2490000000000006</v>
      </c>
      <c r="H532" s="103">
        <v>0.43833330000000004</v>
      </c>
      <c r="I532" s="103">
        <v>-12.6</v>
      </c>
      <c r="J532" s="103">
        <v>0.43833330000000004</v>
      </c>
      <c r="K532" s="103">
        <v>0.11</v>
      </c>
      <c r="L532" s="103">
        <v>0.43833330000000004</v>
      </c>
      <c r="M532" s="103">
        <v>-12.568</v>
      </c>
      <c r="O532" s="103">
        <v>0.43833330000000004</v>
      </c>
      <c r="P532" s="103">
        <v>6.9475068954775603</v>
      </c>
      <c r="Q532" s="103">
        <v>0.43833330000000004</v>
      </c>
      <c r="R532" s="103">
        <v>0.72974601936505301</v>
      </c>
      <c r="S532" s="103">
        <v>0.43833330000000004</v>
      </c>
      <c r="T532" s="103">
        <v>7.8807778426351005</v>
      </c>
    </row>
    <row r="533" spans="1:20" s="103" customFormat="1" x14ac:dyDescent="0.25">
      <c r="A533" s="103">
        <v>0.43916670000000002</v>
      </c>
      <c r="B533" s="103">
        <v>-12.642000000000001</v>
      </c>
      <c r="C533" s="103">
        <v>0.43916670000000002</v>
      </c>
      <c r="D533" s="103">
        <v>0.53300000000000003</v>
      </c>
      <c r="E533" s="103">
        <v>0.43916670000000002</v>
      </c>
      <c r="F533" s="103">
        <v>-9.3950000000000014</v>
      </c>
      <c r="H533" s="103">
        <v>0.43916670000000002</v>
      </c>
      <c r="I533" s="103">
        <v>-12.642000000000001</v>
      </c>
      <c r="J533" s="103">
        <v>0.43916670000000002</v>
      </c>
      <c r="K533" s="103">
        <v>0.14499999999999999</v>
      </c>
      <c r="L533" s="103">
        <v>0.43916670000000002</v>
      </c>
      <c r="M533" s="103">
        <v>-12.573</v>
      </c>
      <c r="O533" s="103">
        <v>0.43916670000000002</v>
      </c>
      <c r="P533" s="103">
        <v>7.2128900093452</v>
      </c>
      <c r="Q533" s="103">
        <v>0.43916670000000002</v>
      </c>
      <c r="R533" s="103">
        <v>0.84809524273810699</v>
      </c>
      <c r="S533" s="103">
        <v>0.43916670000000002</v>
      </c>
      <c r="T533" s="103">
        <v>8.2302521739263099</v>
      </c>
    </row>
    <row r="534" spans="1:20" s="103" customFormat="1" x14ac:dyDescent="0.25">
      <c r="A534" s="103">
        <v>0.44000000000000006</v>
      </c>
      <c r="B534" s="103">
        <v>-12.67</v>
      </c>
      <c r="C534" s="103">
        <v>0.44000000000000006</v>
      </c>
      <c r="D534" s="103">
        <v>0.55999999999999994</v>
      </c>
      <c r="E534" s="103">
        <v>0.44000000000000006</v>
      </c>
      <c r="F534" s="103">
        <v>-9.5429999999999993</v>
      </c>
      <c r="H534" s="103">
        <v>0.44000000000000006</v>
      </c>
      <c r="I534" s="103">
        <v>-12.67</v>
      </c>
      <c r="J534" s="103">
        <v>0.44000000000000006</v>
      </c>
      <c r="K534" s="103">
        <v>0.16699999999999998</v>
      </c>
      <c r="L534" s="103">
        <v>0.44000000000000006</v>
      </c>
      <c r="M534" s="103">
        <v>-12.555</v>
      </c>
      <c r="O534" s="103">
        <v>0.44000000000000006</v>
      </c>
      <c r="P534" s="103">
        <v>7.4892737971852599</v>
      </c>
      <c r="Q534" s="103">
        <v>0.44000000000000006</v>
      </c>
      <c r="R534" s="103">
        <v>0.91643650484126693</v>
      </c>
      <c r="S534" s="103">
        <v>0.44000000000000006</v>
      </c>
      <c r="T534" s="103">
        <v>8.5887248884270999</v>
      </c>
    </row>
    <row r="535" spans="1:20" s="103" customFormat="1" x14ac:dyDescent="0.25">
      <c r="A535" s="103">
        <v>0.44083329999999998</v>
      </c>
      <c r="B535" s="103">
        <v>-12.685</v>
      </c>
      <c r="C535" s="103">
        <v>0.44083329999999998</v>
      </c>
      <c r="D535" s="103">
        <v>0.57700000000000007</v>
      </c>
      <c r="E535" s="103">
        <v>0.44083329999999998</v>
      </c>
      <c r="F535" s="103">
        <v>-9.6919999999999984</v>
      </c>
      <c r="H535" s="103">
        <v>0.44083329999999998</v>
      </c>
      <c r="I535" s="103">
        <v>-12.685</v>
      </c>
      <c r="J535" s="103">
        <v>0.44083329999999998</v>
      </c>
      <c r="K535" s="103">
        <v>0.17499999999999999</v>
      </c>
      <c r="L535" s="103">
        <v>0.44083329999999998</v>
      </c>
      <c r="M535" s="103">
        <v>-12.515000000000001</v>
      </c>
      <c r="O535" s="103">
        <v>0.44083329999999998</v>
      </c>
      <c r="P535" s="103">
        <v>7.7886575850253195</v>
      </c>
      <c r="Q535" s="103">
        <v>0.44083329999999998</v>
      </c>
      <c r="R535" s="103">
        <v>0.93877776694441906</v>
      </c>
      <c r="S535" s="103">
        <v>0.44083329999999998</v>
      </c>
      <c r="T535" s="103">
        <v>8.955197602927889</v>
      </c>
    </row>
    <row r="536" spans="1:20" s="103" customFormat="1" x14ac:dyDescent="0.25">
      <c r="A536" s="103">
        <v>0.44166670000000002</v>
      </c>
      <c r="B536" s="103">
        <v>-12.69</v>
      </c>
      <c r="C536" s="103">
        <v>0.44166670000000002</v>
      </c>
      <c r="D536" s="103">
        <v>0.57999999999999996</v>
      </c>
      <c r="E536" s="103">
        <v>0.44166670000000002</v>
      </c>
      <c r="F536" s="103">
        <v>-9.8390000000000004</v>
      </c>
      <c r="H536" s="103">
        <v>0.44166670000000002</v>
      </c>
      <c r="I536" s="103">
        <v>-12.69</v>
      </c>
      <c r="J536" s="103">
        <v>0.44166670000000002</v>
      </c>
      <c r="K536" s="103">
        <v>0.16699999999999998</v>
      </c>
      <c r="L536" s="103">
        <v>0.44166670000000002</v>
      </c>
      <c r="M536" s="103">
        <v>-12.453000000000001</v>
      </c>
      <c r="O536" s="103">
        <v>0.44166670000000002</v>
      </c>
      <c r="P536" s="103">
        <v>8.1270406988929587</v>
      </c>
      <c r="Q536" s="103">
        <v>0.44166670000000002</v>
      </c>
      <c r="R536" s="103">
        <v>0.92212699031748002</v>
      </c>
      <c r="S536" s="103">
        <v>0.44166670000000002</v>
      </c>
      <c r="T536" s="103">
        <v>9.3306719342191009</v>
      </c>
    </row>
    <row r="537" spans="1:20" s="103" customFormat="1" x14ac:dyDescent="0.25">
      <c r="A537" s="103">
        <v>0.4425</v>
      </c>
      <c r="B537" s="103">
        <v>-12.680999999999999</v>
      </c>
      <c r="C537" s="103">
        <v>0.4425</v>
      </c>
      <c r="D537" s="103">
        <v>0.56999999999999995</v>
      </c>
      <c r="E537" s="103">
        <v>0.4425</v>
      </c>
      <c r="F537" s="103">
        <v>-9.9710000000000001</v>
      </c>
      <c r="H537" s="103">
        <v>0.4425</v>
      </c>
      <c r="I537" s="103">
        <v>-12.680999999999999</v>
      </c>
      <c r="J537" s="103">
        <v>0.4425</v>
      </c>
      <c r="K537" s="103">
        <v>0.14899999999999999</v>
      </c>
      <c r="L537" s="103">
        <v>0.4425</v>
      </c>
      <c r="M537" s="103">
        <v>-12.373000000000001</v>
      </c>
      <c r="O537" s="103">
        <v>0.4425</v>
      </c>
      <c r="P537" s="103">
        <v>8.5104244867330188</v>
      </c>
      <c r="Q537" s="103">
        <v>0.4425</v>
      </c>
      <c r="R537" s="103">
        <v>0.87646825242063098</v>
      </c>
      <c r="S537" s="103">
        <v>0.4425</v>
      </c>
      <c r="T537" s="103">
        <v>9.7171446487198914</v>
      </c>
    </row>
    <row r="538" spans="1:20" s="103" customFormat="1" x14ac:dyDescent="0.25">
      <c r="A538" s="103">
        <v>0.44333330000000004</v>
      </c>
      <c r="B538" s="103">
        <v>-12.661</v>
      </c>
      <c r="C538" s="103">
        <v>0.44333330000000004</v>
      </c>
      <c r="D538" s="103">
        <v>0.55400000000000005</v>
      </c>
      <c r="E538" s="103">
        <v>0.44333330000000004</v>
      </c>
      <c r="F538" s="103">
        <v>-10.075000000000001</v>
      </c>
      <c r="H538" s="103">
        <v>0.44333330000000004</v>
      </c>
      <c r="I538" s="103">
        <v>-12.661</v>
      </c>
      <c r="J538" s="103">
        <v>0.44333330000000004</v>
      </c>
      <c r="K538" s="103">
        <v>0.129</v>
      </c>
      <c r="L538" s="103">
        <v>0.44333330000000004</v>
      </c>
      <c r="M538" s="103">
        <v>-12.28</v>
      </c>
      <c r="O538" s="103">
        <v>0.44333330000000004</v>
      </c>
      <c r="P538" s="103">
        <v>8.9388082745730806</v>
      </c>
      <c r="Q538" s="103">
        <v>0.44333330000000004</v>
      </c>
      <c r="R538" s="103">
        <v>0.81180951452378802</v>
      </c>
      <c r="S538" s="103">
        <v>0.44333330000000004</v>
      </c>
      <c r="T538" s="103">
        <v>10.1086173632207</v>
      </c>
    </row>
    <row r="539" spans="1:20" s="103" customFormat="1" x14ac:dyDescent="0.25">
      <c r="A539" s="103">
        <v>0.44416669999999997</v>
      </c>
      <c r="B539" s="103">
        <v>-12.629</v>
      </c>
      <c r="C539" s="103">
        <v>0.44416669999999997</v>
      </c>
      <c r="D539" s="103">
        <v>0.52899999999999991</v>
      </c>
      <c r="E539" s="103">
        <v>0.44416669999999997</v>
      </c>
      <c r="F539" s="103">
        <v>-10.134</v>
      </c>
      <c r="H539" s="103">
        <v>0.44416669999999997</v>
      </c>
      <c r="I539" s="103">
        <v>-12.629</v>
      </c>
      <c r="J539" s="103">
        <v>0.44416669999999997</v>
      </c>
      <c r="K539" s="103">
        <v>0.11299999999999999</v>
      </c>
      <c r="L539" s="103">
        <v>0.44416669999999997</v>
      </c>
      <c r="M539" s="103">
        <v>-12.175000000000001</v>
      </c>
      <c r="O539" s="103">
        <v>0.44416669999999997</v>
      </c>
      <c r="P539" s="103">
        <v>9.3941913884407207</v>
      </c>
      <c r="Q539" s="103">
        <v>0.44416669999999997</v>
      </c>
      <c r="R539" s="103">
        <v>0.73815873789684505</v>
      </c>
      <c r="S539" s="103">
        <v>0.44416669999999997</v>
      </c>
      <c r="T539" s="103">
        <v>10.4960916945119</v>
      </c>
    </row>
    <row r="540" spans="1:20" s="103" customFormat="1" x14ac:dyDescent="0.25">
      <c r="A540" s="103">
        <v>0.44500000000000001</v>
      </c>
      <c r="B540" s="103">
        <v>-12.588000000000001</v>
      </c>
      <c r="C540" s="103">
        <v>0.44500000000000001</v>
      </c>
      <c r="D540" s="103">
        <v>0.501</v>
      </c>
      <c r="E540" s="103">
        <v>0.44500000000000001</v>
      </c>
      <c r="F540" s="103">
        <v>-10.129000000000001</v>
      </c>
      <c r="H540" s="103">
        <v>0.44500000000000001</v>
      </c>
      <c r="I540" s="103">
        <v>-12.588000000000001</v>
      </c>
      <c r="J540" s="103">
        <v>0.44500000000000001</v>
      </c>
      <c r="K540" s="103">
        <v>9.8999999999999991E-2</v>
      </c>
      <c r="L540" s="103">
        <v>0.44500000000000001</v>
      </c>
      <c r="M540" s="103">
        <v>-12.059000000000001</v>
      </c>
      <c r="O540" s="103">
        <v>0.44500000000000001</v>
      </c>
      <c r="P540" s="103">
        <v>9.8525751762807694</v>
      </c>
      <c r="Q540" s="103">
        <v>0.44500000000000001</v>
      </c>
      <c r="R540" s="103">
        <v>0.66050000000000297</v>
      </c>
      <c r="S540" s="103">
        <v>0.44500000000000001</v>
      </c>
      <c r="T540" s="103">
        <v>10.863564409012699</v>
      </c>
    </row>
    <row r="541" spans="1:20" s="103" customFormat="1" x14ac:dyDescent="0.25">
      <c r="A541" s="103">
        <v>0.44583329999999999</v>
      </c>
      <c r="B541" s="103">
        <v>-12.536999999999999</v>
      </c>
      <c r="C541" s="103">
        <v>0.44583329999999999</v>
      </c>
      <c r="D541" s="103">
        <v>0.46900000000000003</v>
      </c>
      <c r="E541" s="103">
        <v>0.44583329999999999</v>
      </c>
      <c r="F541" s="103">
        <v>-10.042999999999999</v>
      </c>
      <c r="H541" s="103">
        <v>0.44583329999999999</v>
      </c>
      <c r="I541" s="103">
        <v>-12.536999999999999</v>
      </c>
      <c r="J541" s="103">
        <v>0.44583329999999999</v>
      </c>
      <c r="K541" s="103">
        <v>8.2000000000000003E-2</v>
      </c>
      <c r="L541" s="103">
        <v>0.44583329999999999</v>
      </c>
      <c r="M541" s="103">
        <v>-11.93</v>
      </c>
      <c r="O541" s="103">
        <v>0.44583329999999999</v>
      </c>
      <c r="P541" s="103">
        <v>10.290958964120801</v>
      </c>
      <c r="Q541" s="103">
        <v>0.44583329999999999</v>
      </c>
      <c r="R541" s="103">
        <v>0.58284126210315401</v>
      </c>
      <c r="S541" s="103">
        <v>0.44583329999999999</v>
      </c>
      <c r="T541" s="103">
        <v>11.201037123513501</v>
      </c>
    </row>
    <row r="542" spans="1:20" s="103" customFormat="1" x14ac:dyDescent="0.25">
      <c r="A542" s="103">
        <v>0.44666670000000003</v>
      </c>
      <c r="B542" s="103">
        <v>-12.475999999999999</v>
      </c>
      <c r="C542" s="103">
        <v>0.44666670000000003</v>
      </c>
      <c r="D542" s="103">
        <v>0.439</v>
      </c>
      <c r="E542" s="103">
        <v>0.44666670000000003</v>
      </c>
      <c r="F542" s="103">
        <v>-9.8549999999999986</v>
      </c>
      <c r="H542" s="103">
        <v>0.44666670000000003</v>
      </c>
      <c r="I542" s="103">
        <v>-12.475999999999999</v>
      </c>
      <c r="J542" s="103">
        <v>0.44666670000000003</v>
      </c>
      <c r="K542" s="103">
        <v>5.8999999999999997E-2</v>
      </c>
      <c r="L542" s="103">
        <v>0.44666670000000003</v>
      </c>
      <c r="M542" s="103">
        <v>-11.795999999999999</v>
      </c>
      <c r="O542" s="103">
        <v>0.44666670000000003</v>
      </c>
      <c r="P542" s="103">
        <v>10.686342077988501</v>
      </c>
      <c r="Q542" s="103">
        <v>0.44666670000000003</v>
      </c>
      <c r="R542" s="103">
        <v>0.50519048547621703</v>
      </c>
      <c r="S542" s="103">
        <v>0.44666670000000003</v>
      </c>
      <c r="T542" s="103">
        <v>11.4935114548047</v>
      </c>
    </row>
    <row r="543" spans="1:20" s="103" customFormat="1" x14ac:dyDescent="0.25">
      <c r="A543" s="103">
        <v>0.44749999999999995</v>
      </c>
      <c r="B543" s="103">
        <v>-12.411</v>
      </c>
      <c r="C543" s="103">
        <v>0.44749999999999995</v>
      </c>
      <c r="D543" s="103">
        <v>0.41</v>
      </c>
      <c r="E543" s="103">
        <v>0.44749999999999995</v>
      </c>
      <c r="F543" s="103">
        <v>-9.5540000000000003</v>
      </c>
      <c r="H543" s="103">
        <v>0.44749999999999995</v>
      </c>
      <c r="I543" s="103">
        <v>-12.411</v>
      </c>
      <c r="J543" s="103">
        <v>0.44749999999999995</v>
      </c>
      <c r="K543" s="103">
        <v>2.8000000000000001E-2</v>
      </c>
      <c r="L543" s="103">
        <v>0.44749999999999995</v>
      </c>
      <c r="M543" s="103">
        <v>-11.661</v>
      </c>
      <c r="O543" s="103">
        <v>0.44749999999999995</v>
      </c>
      <c r="P543" s="103">
        <v>11.0157258658285</v>
      </c>
      <c r="Q543" s="103">
        <v>0.44749999999999995</v>
      </c>
      <c r="R543" s="103">
        <v>0.42653174757936896</v>
      </c>
      <c r="S543" s="103">
        <v>0.44749999999999995</v>
      </c>
      <c r="T543" s="103">
        <v>11.724984169305499</v>
      </c>
    </row>
    <row r="544" spans="1:20" s="103" customFormat="1" x14ac:dyDescent="0.25">
      <c r="A544" s="103">
        <v>0.44833329999999999</v>
      </c>
      <c r="B544" s="103">
        <v>-12.345000000000001</v>
      </c>
      <c r="C544" s="103">
        <v>0.44833329999999999</v>
      </c>
      <c r="D544" s="103">
        <v>0.38200000000000001</v>
      </c>
      <c r="E544" s="103">
        <v>0.44833329999999999</v>
      </c>
      <c r="F544" s="103">
        <v>-9.1310000000000002</v>
      </c>
      <c r="H544" s="103">
        <v>0.44833329999999999</v>
      </c>
      <c r="I544" s="103">
        <v>-12.345000000000001</v>
      </c>
      <c r="J544" s="103">
        <v>0.44833329999999999</v>
      </c>
      <c r="K544" s="103">
        <v>-8.0000000000000002E-3</v>
      </c>
      <c r="L544" s="103">
        <v>0.44833329999999999</v>
      </c>
      <c r="M544" s="103">
        <v>-11.527000000000001</v>
      </c>
      <c r="O544" s="103">
        <v>0.44833329999999999</v>
      </c>
      <c r="P544" s="103">
        <v>11.256109653668601</v>
      </c>
      <c r="Q544" s="103">
        <v>0.44833329999999999</v>
      </c>
      <c r="R544" s="103">
        <v>0.35087300968252699</v>
      </c>
      <c r="S544" s="103">
        <v>0.44833329999999999</v>
      </c>
      <c r="T544" s="103">
        <v>11.875456883806301</v>
      </c>
    </row>
    <row r="545" spans="1:20" s="103" customFormat="1" x14ac:dyDescent="0.25">
      <c r="A545" s="103">
        <v>0.44916669999999997</v>
      </c>
      <c r="B545" s="103">
        <v>-12.283999999999999</v>
      </c>
      <c r="C545" s="103">
        <v>0.44916669999999997</v>
      </c>
      <c r="D545" s="103">
        <v>0.35599999999999998</v>
      </c>
      <c r="E545" s="103">
        <v>0.44916669999999997</v>
      </c>
      <c r="F545" s="103">
        <v>-8.5960000000000001</v>
      </c>
      <c r="H545" s="103">
        <v>0.44916669999999997</v>
      </c>
      <c r="I545" s="103">
        <v>-12.283999999999999</v>
      </c>
      <c r="J545" s="103">
        <v>0.44916669999999997</v>
      </c>
      <c r="K545" s="103">
        <v>-4.3999999999999997E-2</v>
      </c>
      <c r="L545" s="103">
        <v>0.44916669999999997</v>
      </c>
      <c r="M545" s="103">
        <v>-11.391</v>
      </c>
      <c r="O545" s="103">
        <v>0.44916669999999997</v>
      </c>
      <c r="P545" s="103">
        <v>11.3964927675362</v>
      </c>
      <c r="Q545" s="103">
        <v>0.44916669999999997</v>
      </c>
      <c r="R545" s="103">
        <v>0.27922223305558203</v>
      </c>
      <c r="S545" s="103">
        <v>0.44916669999999997</v>
      </c>
      <c r="T545" s="103">
        <v>11.9379312150975</v>
      </c>
    </row>
    <row r="546" spans="1:20" s="103" customFormat="1" x14ac:dyDescent="0.25">
      <c r="A546" s="103">
        <v>0.45</v>
      </c>
      <c r="B546" s="103">
        <v>-12.228</v>
      </c>
      <c r="C546" s="103">
        <v>0.45</v>
      </c>
      <c r="D546" s="103">
        <v>0.33500000000000002</v>
      </c>
      <c r="E546" s="103">
        <v>0.45</v>
      </c>
      <c r="F546" s="103">
        <v>-7.9780000000000006</v>
      </c>
      <c r="H546" s="103">
        <v>0.45</v>
      </c>
      <c r="I546" s="103">
        <v>-12.228</v>
      </c>
      <c r="J546" s="103">
        <v>0.45</v>
      </c>
      <c r="K546" s="103">
        <v>-7.1000000000000008E-2</v>
      </c>
      <c r="L546" s="103">
        <v>0.45</v>
      </c>
      <c r="M546" s="103">
        <v>-11.256</v>
      </c>
      <c r="O546" s="103">
        <v>0.45</v>
      </c>
      <c r="P546" s="103">
        <v>11.437876555376301</v>
      </c>
      <c r="Q546" s="103">
        <v>0.45</v>
      </c>
      <c r="R546" s="103">
        <v>0.21656349515874099</v>
      </c>
      <c r="S546" s="103">
        <v>0.45</v>
      </c>
      <c r="T546" s="103">
        <v>11.9194039295983</v>
      </c>
    </row>
    <row r="547" spans="1:20" s="103" customFormat="1" x14ac:dyDescent="0.25">
      <c r="A547" s="103">
        <v>0.45083330000000005</v>
      </c>
      <c r="B547" s="103">
        <v>-12.177999999999999</v>
      </c>
      <c r="C547" s="103">
        <v>0.45083330000000005</v>
      </c>
      <c r="D547" s="103">
        <v>0.32</v>
      </c>
      <c r="E547" s="103">
        <v>0.45083330000000005</v>
      </c>
      <c r="F547" s="103">
        <v>-7.3229999999999995</v>
      </c>
      <c r="H547" s="103">
        <v>0.45083330000000005</v>
      </c>
      <c r="I547" s="103">
        <v>-12.177999999999999</v>
      </c>
      <c r="J547" s="103">
        <v>0.45083330000000005</v>
      </c>
      <c r="K547" s="103">
        <v>-8.6000000000000007E-2</v>
      </c>
      <c r="L547" s="103">
        <v>0.45083330000000005</v>
      </c>
      <c r="M547" s="103">
        <v>-11.125</v>
      </c>
      <c r="O547" s="103">
        <v>0.45083330000000005</v>
      </c>
      <c r="P547" s="103">
        <v>11.387260343216301</v>
      </c>
      <c r="Q547" s="103">
        <v>0.45083330000000005</v>
      </c>
      <c r="R547" s="103">
        <v>0.16090475726189901</v>
      </c>
      <c r="S547" s="103">
        <v>0.45083330000000005</v>
      </c>
      <c r="T547" s="103">
        <v>11.850876644098999</v>
      </c>
    </row>
    <row r="548" spans="1:20" s="103" customFormat="1" x14ac:dyDescent="0.25">
      <c r="A548" s="103">
        <v>0.45166669999999998</v>
      </c>
      <c r="B548" s="103">
        <v>-12.127000000000001</v>
      </c>
      <c r="C548" s="103">
        <v>0.45166669999999998</v>
      </c>
      <c r="D548" s="103">
        <v>0.308</v>
      </c>
      <c r="E548" s="103">
        <v>0.45166669999999998</v>
      </c>
      <c r="F548" s="103">
        <v>-6.6819999999999995</v>
      </c>
      <c r="H548" s="103">
        <v>0.45166669999999998</v>
      </c>
      <c r="I548" s="103">
        <v>-12.127000000000001</v>
      </c>
      <c r="J548" s="103">
        <v>0.45166669999999998</v>
      </c>
      <c r="K548" s="103">
        <v>-8.6000000000000007E-2</v>
      </c>
      <c r="L548" s="103">
        <v>0.45166669999999998</v>
      </c>
      <c r="M548" s="103">
        <v>-11.001999999999999</v>
      </c>
      <c r="O548" s="103">
        <v>0.45166669999999998</v>
      </c>
      <c r="P548" s="103">
        <v>11.262643457084</v>
      </c>
      <c r="Q548" s="103">
        <v>0.45166669999999998</v>
      </c>
      <c r="R548" s="103">
        <v>0.113253980634953</v>
      </c>
      <c r="S548" s="103">
        <v>0.45166669999999998</v>
      </c>
      <c r="T548" s="103">
        <v>11.770350975390301</v>
      </c>
    </row>
    <row r="549" spans="1:20" s="103" customFormat="1" x14ac:dyDescent="0.25">
      <c r="A549" s="103">
        <v>0.45250000000000001</v>
      </c>
      <c r="B549" s="103">
        <v>-12.068000000000001</v>
      </c>
      <c r="C549" s="103">
        <v>0.45250000000000001</v>
      </c>
      <c r="D549" s="103">
        <v>0.29699999999999999</v>
      </c>
      <c r="E549" s="103">
        <v>0.45250000000000001</v>
      </c>
      <c r="F549" s="103">
        <v>-6.0709999999999997</v>
      </c>
      <c r="H549" s="103">
        <v>0.45250000000000001</v>
      </c>
      <c r="I549" s="103">
        <v>-12.068000000000001</v>
      </c>
      <c r="J549" s="103">
        <v>0.45250000000000001</v>
      </c>
      <c r="K549" s="103">
        <v>-8.2000000000000003E-2</v>
      </c>
      <c r="L549" s="103">
        <v>0.45250000000000001</v>
      </c>
      <c r="M549" s="103">
        <v>-10.883000000000001</v>
      </c>
      <c r="O549" s="103">
        <v>0.45250000000000001</v>
      </c>
      <c r="P549" s="103">
        <v>11.093027244924</v>
      </c>
      <c r="Q549" s="103">
        <v>0.45250000000000001</v>
      </c>
      <c r="R549" s="103">
        <v>7.1595242738112408E-2</v>
      </c>
      <c r="S549" s="103">
        <v>0.45250000000000001</v>
      </c>
      <c r="T549" s="103">
        <v>11.712823689891</v>
      </c>
    </row>
    <row r="550" spans="1:20" s="103" customFormat="1" x14ac:dyDescent="0.25">
      <c r="A550" s="103">
        <v>0.45333329999999999</v>
      </c>
      <c r="B550" s="103">
        <v>-11.993</v>
      </c>
      <c r="C550" s="103">
        <v>0.45333329999999999</v>
      </c>
      <c r="D550" s="103">
        <v>0.27900000000000003</v>
      </c>
      <c r="E550" s="103">
        <v>0.45333329999999999</v>
      </c>
      <c r="F550" s="103">
        <v>-5.484</v>
      </c>
      <c r="H550" s="103">
        <v>0.45333329999999999</v>
      </c>
      <c r="I550" s="103">
        <v>-11.993</v>
      </c>
      <c r="J550" s="103">
        <v>0.45333329999999999</v>
      </c>
      <c r="K550" s="103">
        <v>-7.9000000000000001E-2</v>
      </c>
      <c r="L550" s="103">
        <v>0.45333329999999999</v>
      </c>
      <c r="M550" s="103">
        <v>-10.765000000000001</v>
      </c>
      <c r="O550" s="103">
        <v>0.45333329999999999</v>
      </c>
      <c r="P550" s="103">
        <v>10.919411032764101</v>
      </c>
      <c r="Q550" s="103">
        <v>0.45333329999999999</v>
      </c>
      <c r="R550" s="103">
        <v>3.9936504841263404E-2</v>
      </c>
      <c r="S550" s="103">
        <v>0.45333329999999999</v>
      </c>
      <c r="T550" s="103">
        <v>11.695296404391801</v>
      </c>
    </row>
    <row r="551" spans="1:20" s="103" customFormat="1" x14ac:dyDescent="0.25">
      <c r="A551" s="103">
        <v>0.45416670000000003</v>
      </c>
      <c r="B551" s="103">
        <v>-11.893000000000001</v>
      </c>
      <c r="C551" s="103">
        <v>0.45416670000000003</v>
      </c>
      <c r="D551" s="103">
        <v>0.25700000000000001</v>
      </c>
      <c r="E551" s="103">
        <v>0.45416670000000003</v>
      </c>
      <c r="F551" s="103">
        <v>-4.9049999999999994</v>
      </c>
      <c r="H551" s="103">
        <v>0.45416670000000003</v>
      </c>
      <c r="I551" s="103">
        <v>-11.893000000000001</v>
      </c>
      <c r="J551" s="103">
        <v>0.45416670000000003</v>
      </c>
      <c r="K551" s="103">
        <v>-8.5000000000000006E-2</v>
      </c>
      <c r="L551" s="103">
        <v>0.45416670000000003</v>
      </c>
      <c r="M551" s="103">
        <v>-10.645999999999999</v>
      </c>
      <c r="O551" s="103">
        <v>0.45416670000000003</v>
      </c>
      <c r="P551" s="103">
        <v>10.7797941466317</v>
      </c>
      <c r="Q551" s="103">
        <v>0.45416670000000003</v>
      </c>
      <c r="R551" s="103">
        <v>1.7285728214326199E-2</v>
      </c>
      <c r="S551" s="103">
        <v>0.45416670000000003</v>
      </c>
      <c r="T551" s="103">
        <v>11.719770735682999</v>
      </c>
    </row>
    <row r="552" spans="1:20" s="103" customFormat="1" x14ac:dyDescent="0.25">
      <c r="A552" s="103">
        <v>0.45499999999999996</v>
      </c>
      <c r="B552" s="103">
        <v>-11.761000000000001</v>
      </c>
      <c r="C552" s="103">
        <v>0.45499999999999996</v>
      </c>
      <c r="D552" s="103">
        <v>0.23100000000000001</v>
      </c>
      <c r="E552" s="103">
        <v>0.45499999999999996</v>
      </c>
      <c r="F552" s="103">
        <v>-4.3470000000000004</v>
      </c>
      <c r="H552" s="103">
        <v>0.45499999999999996</v>
      </c>
      <c r="I552" s="103">
        <v>-11.761000000000001</v>
      </c>
      <c r="J552" s="103">
        <v>0.45499999999999996</v>
      </c>
      <c r="K552" s="103">
        <v>-9.1999999999999998E-2</v>
      </c>
      <c r="L552" s="103">
        <v>0.45499999999999996</v>
      </c>
      <c r="M552" s="103">
        <v>-10.531000000000001</v>
      </c>
      <c r="O552" s="103">
        <v>0.45499999999999996</v>
      </c>
      <c r="P552" s="103">
        <v>10.6961779344718</v>
      </c>
      <c r="Q552" s="103">
        <v>0.45499999999999996</v>
      </c>
      <c r="R552" s="103">
        <v>4.6269903174770899E-3</v>
      </c>
      <c r="S552" s="103">
        <v>0.45499999999999996</v>
      </c>
      <c r="T552" s="103">
        <v>11.7762434501838</v>
      </c>
    </row>
    <row r="553" spans="1:20" s="103" customFormat="1" x14ac:dyDescent="0.25">
      <c r="A553" s="103">
        <v>0.4558333</v>
      </c>
      <c r="B553" s="103">
        <v>-11.593999999999999</v>
      </c>
      <c r="C553" s="103">
        <v>0.4558333</v>
      </c>
      <c r="D553" s="103">
        <v>0.20200000000000001</v>
      </c>
      <c r="E553" s="103">
        <v>0.4558333</v>
      </c>
      <c r="F553" s="103">
        <v>-3.87</v>
      </c>
      <c r="H553" s="103">
        <v>0.4558333</v>
      </c>
      <c r="I553" s="103">
        <v>-11.593999999999999</v>
      </c>
      <c r="J553" s="103">
        <v>0.4558333</v>
      </c>
      <c r="K553" s="103">
        <v>-9.5000000000000001E-2</v>
      </c>
      <c r="L553" s="103">
        <v>0.4558333</v>
      </c>
      <c r="M553" s="103">
        <v>-10.418999999999999</v>
      </c>
      <c r="O553" s="103">
        <v>0.4558333</v>
      </c>
      <c r="P553" s="103">
        <v>10.672561722311901</v>
      </c>
      <c r="Q553" s="103">
        <v>0.4558333</v>
      </c>
      <c r="R553" s="103">
        <v>-2.03174757936516E-3</v>
      </c>
      <c r="S553" s="103">
        <v>0.4558333</v>
      </c>
      <c r="T553" s="103">
        <v>11.856716164684601</v>
      </c>
    </row>
    <row r="554" spans="1:20" s="103" customFormat="1" x14ac:dyDescent="0.25">
      <c r="A554" s="103">
        <v>0.45666669999999998</v>
      </c>
      <c r="B554" s="103">
        <v>-11.395999999999999</v>
      </c>
      <c r="C554" s="103">
        <v>0.45666669999999998</v>
      </c>
      <c r="D554" s="103">
        <v>0.18000000000000002</v>
      </c>
      <c r="E554" s="103">
        <v>0.45666669999999998</v>
      </c>
      <c r="F554" s="103">
        <v>-3.552</v>
      </c>
      <c r="H554" s="103">
        <v>0.45666669999999998</v>
      </c>
      <c r="I554" s="103">
        <v>-11.395999999999999</v>
      </c>
      <c r="J554" s="103">
        <v>0.45666669999999998</v>
      </c>
      <c r="K554" s="103">
        <v>-9.5000000000000001E-2</v>
      </c>
      <c r="L554" s="103">
        <v>0.45666669999999998</v>
      </c>
      <c r="M554" s="103">
        <v>-10.305999999999999</v>
      </c>
      <c r="O554" s="103">
        <v>0.45666669999999998</v>
      </c>
      <c r="P554" s="103">
        <v>10.700944836179499</v>
      </c>
      <c r="Q554" s="103">
        <v>0.45666669999999998</v>
      </c>
      <c r="R554" s="103">
        <v>-3.68252420630908E-3</v>
      </c>
      <c r="S554" s="103">
        <v>0.45666669999999998</v>
      </c>
      <c r="T554" s="103">
        <v>11.9541904959758</v>
      </c>
    </row>
    <row r="555" spans="1:20" s="103" customFormat="1" x14ac:dyDescent="0.25">
      <c r="A555" s="103">
        <v>0.45750000000000002</v>
      </c>
      <c r="B555" s="103">
        <v>-11.171999999999999</v>
      </c>
      <c r="C555" s="103">
        <v>0.45750000000000002</v>
      </c>
      <c r="D555" s="103">
        <v>0.17499999999999999</v>
      </c>
      <c r="E555" s="103">
        <v>0.45750000000000002</v>
      </c>
      <c r="F555" s="103">
        <v>-3.4319999999999999</v>
      </c>
      <c r="H555" s="103">
        <v>0.45750000000000002</v>
      </c>
      <c r="I555" s="103">
        <v>-11.171999999999999</v>
      </c>
      <c r="J555" s="103">
        <v>0.45750000000000002</v>
      </c>
      <c r="K555" s="103">
        <v>-9.4E-2</v>
      </c>
      <c r="L555" s="103">
        <v>0.45750000000000002</v>
      </c>
      <c r="M555" s="103">
        <v>-10.186999999999999</v>
      </c>
      <c r="O555" s="103">
        <v>0.45750000000000002</v>
      </c>
      <c r="P555" s="103">
        <v>10.770328624019601</v>
      </c>
      <c r="Q555" s="103">
        <v>0.45750000000000002</v>
      </c>
      <c r="R555" s="103">
        <v>-2.3412621031511402E-3</v>
      </c>
      <c r="S555" s="103">
        <v>0.45750000000000002</v>
      </c>
      <c r="T555" s="103">
        <v>12.061663210476599</v>
      </c>
    </row>
    <row r="556" spans="1:20" s="103" customFormat="1" x14ac:dyDescent="0.25">
      <c r="A556" s="103">
        <v>0.45833329999999994</v>
      </c>
      <c r="B556" s="103">
        <v>-10.932</v>
      </c>
      <c r="C556" s="103">
        <v>0.45833329999999994</v>
      </c>
      <c r="D556" s="103">
        <v>0.19</v>
      </c>
      <c r="E556" s="103">
        <v>0.45833329999999994</v>
      </c>
      <c r="F556" s="103">
        <v>-3.47</v>
      </c>
      <c r="H556" s="103">
        <v>0.45833329999999994</v>
      </c>
      <c r="I556" s="103">
        <v>-10.932</v>
      </c>
      <c r="J556" s="103">
        <v>0.45833329999999994</v>
      </c>
      <c r="K556" s="103">
        <v>-9.2999999999999999E-2</v>
      </c>
      <c r="L556" s="103">
        <v>0.45833329999999994</v>
      </c>
      <c r="M556" s="103">
        <v>-10.049000000000001</v>
      </c>
      <c r="O556" s="103">
        <v>0.45833329999999994</v>
      </c>
      <c r="P556" s="103">
        <v>10.868712411859599</v>
      </c>
      <c r="Q556" s="103">
        <v>0.45833329999999994</v>
      </c>
      <c r="R556" s="103">
        <v>0</v>
      </c>
      <c r="S556" s="103">
        <v>0.45833329999999994</v>
      </c>
      <c r="T556" s="103">
        <v>12.1761359249774</v>
      </c>
    </row>
    <row r="557" spans="1:20" s="103" customFormat="1" x14ac:dyDescent="0.25">
      <c r="A557" s="103">
        <v>0.45916670000000004</v>
      </c>
      <c r="B557" s="103">
        <v>-10.683</v>
      </c>
      <c r="C557" s="103">
        <v>0.45916670000000004</v>
      </c>
      <c r="D557" s="103">
        <v>0.223</v>
      </c>
      <c r="E557" s="103">
        <v>0.45916670000000004</v>
      </c>
      <c r="F557" s="103">
        <v>-3.5669999999999997</v>
      </c>
      <c r="H557" s="103">
        <v>0.45916670000000004</v>
      </c>
      <c r="I557" s="103">
        <v>-10.683</v>
      </c>
      <c r="J557" s="103">
        <v>0.45916670000000004</v>
      </c>
      <c r="K557" s="103">
        <v>-8.6999999999999994E-2</v>
      </c>
      <c r="L557" s="103">
        <v>0.45916670000000004</v>
      </c>
      <c r="M557" s="103">
        <v>-9.8559999999999999</v>
      </c>
      <c r="O557" s="103">
        <v>0.45916670000000004</v>
      </c>
      <c r="P557" s="103">
        <v>10.985095525727301</v>
      </c>
      <c r="Q557" s="103">
        <v>0.45916670000000004</v>
      </c>
      <c r="R557" s="103">
        <v>-9.94574056094365E-2</v>
      </c>
      <c r="S557" s="103">
        <v>0.45916670000000004</v>
      </c>
      <c r="T557" s="103">
        <v>12.295610256268601</v>
      </c>
    </row>
    <row r="558" spans="1:20" s="103" customFormat="1" x14ac:dyDescent="0.25">
      <c r="A558" s="103">
        <v>0.45999999999999996</v>
      </c>
      <c r="B558" s="103">
        <v>-10.429</v>
      </c>
      <c r="C558" s="103">
        <v>0.45999999999999996</v>
      </c>
      <c r="D558" s="103">
        <v>0.27099999999999996</v>
      </c>
      <c r="E558" s="103">
        <v>0.45999999999999996</v>
      </c>
      <c r="F558" s="103">
        <v>-3.6240000000000001</v>
      </c>
      <c r="H558" s="103">
        <v>0.45999999999999996</v>
      </c>
      <c r="I558" s="103">
        <v>-10.429</v>
      </c>
      <c r="J558" s="103">
        <v>0.45999999999999996</v>
      </c>
      <c r="K558" s="103">
        <v>-7.5999999999999998E-2</v>
      </c>
      <c r="L558" s="103">
        <v>0.45999999999999996</v>
      </c>
      <c r="M558" s="103">
        <v>-9.5289999999999999</v>
      </c>
      <c r="O558" s="103">
        <v>0.45999999999999996</v>
      </c>
      <c r="P558" s="103">
        <v>11.111479313567299</v>
      </c>
      <c r="Q558" s="103">
        <v>0.45999999999999996</v>
      </c>
      <c r="R558" s="103">
        <v>-0.195910316689757</v>
      </c>
      <c r="S558" s="103">
        <v>0.45999999999999996</v>
      </c>
      <c r="T558" s="103">
        <v>12.4160829707694</v>
      </c>
    </row>
    <row r="559" spans="1:20" s="103" customFormat="1" x14ac:dyDescent="0.25">
      <c r="A559" s="103">
        <v>0.4608333</v>
      </c>
      <c r="B559" s="103">
        <v>-10.167999999999999</v>
      </c>
      <c r="C559" s="103">
        <v>0.4608333</v>
      </c>
      <c r="D559" s="103">
        <v>0.33900000000000002</v>
      </c>
      <c r="E559" s="103">
        <v>0.4608333</v>
      </c>
      <c r="F559" s="103">
        <v>-3.5920000000000001</v>
      </c>
      <c r="H559" s="103">
        <v>0.4608333</v>
      </c>
      <c r="I559" s="103">
        <v>-10.167999999999999</v>
      </c>
      <c r="J559" s="103">
        <v>0.4608333</v>
      </c>
      <c r="K559" s="103">
        <v>-6.0000000000000005E-2</v>
      </c>
      <c r="L559" s="103">
        <v>0.4608333</v>
      </c>
      <c r="M559" s="103">
        <v>-8.9809999999999999</v>
      </c>
      <c r="O559" s="103">
        <v>0.4608333</v>
      </c>
      <c r="P559" s="103">
        <v>11.243863101407399</v>
      </c>
      <c r="Q559" s="103">
        <v>0.4608333</v>
      </c>
      <c r="R559" s="103">
        <v>-0.28536322777008305</v>
      </c>
      <c r="S559" s="103">
        <v>0.4608333</v>
      </c>
      <c r="T559" s="103">
        <v>12.5385556852702</v>
      </c>
    </row>
    <row r="560" spans="1:20" s="103" customFormat="1" x14ac:dyDescent="0.25">
      <c r="A560" s="103">
        <v>0.46166669999999999</v>
      </c>
      <c r="B560" s="103">
        <v>-9.8849999999999998</v>
      </c>
      <c r="C560" s="103">
        <v>0.46166669999999999</v>
      </c>
      <c r="D560" s="103">
        <v>0.438</v>
      </c>
      <c r="E560" s="103">
        <v>0.46166669999999999</v>
      </c>
      <c r="F560" s="103">
        <v>-3.47</v>
      </c>
      <c r="H560" s="103">
        <v>0.46166669999999999</v>
      </c>
      <c r="I560" s="103">
        <v>-9.8849999999999998</v>
      </c>
      <c r="J560" s="103">
        <v>0.46166669999999999</v>
      </c>
      <c r="K560" s="103">
        <v>-4.3999999999999997E-2</v>
      </c>
      <c r="L560" s="103">
        <v>0.46166669999999999</v>
      </c>
      <c r="M560" s="103">
        <v>-8.1869999999999994</v>
      </c>
      <c r="O560" s="103">
        <v>0.46166669999999999</v>
      </c>
      <c r="P560" s="103">
        <v>11.380246215274999</v>
      </c>
      <c r="Q560" s="103">
        <v>0.46166669999999999</v>
      </c>
      <c r="R560" s="103">
        <v>-0.35882063337951497</v>
      </c>
      <c r="S560" s="103">
        <v>0.46166669999999999</v>
      </c>
      <c r="T560" s="103">
        <v>12.6610300165614</v>
      </c>
    </row>
    <row r="561" spans="1:20" s="103" customFormat="1" x14ac:dyDescent="0.25">
      <c r="A561" s="103">
        <v>0.46250000000000002</v>
      </c>
      <c r="B561" s="103">
        <v>-9.5579999999999998</v>
      </c>
      <c r="C561" s="103">
        <v>0.46250000000000002</v>
      </c>
      <c r="D561" s="103">
        <v>0.58100000000000007</v>
      </c>
      <c r="E561" s="103">
        <v>0.46250000000000002</v>
      </c>
      <c r="F561" s="103">
        <v>-3.2839999999999998</v>
      </c>
      <c r="H561" s="103">
        <v>0.46250000000000002</v>
      </c>
      <c r="I561" s="103">
        <v>-9.5579999999999998</v>
      </c>
      <c r="J561" s="103">
        <v>0.46250000000000002</v>
      </c>
      <c r="K561" s="103">
        <v>-2.5000000000000001E-2</v>
      </c>
      <c r="L561" s="103">
        <v>0.46250000000000002</v>
      </c>
      <c r="M561" s="103">
        <v>-7.2679999999999998</v>
      </c>
      <c r="O561" s="103">
        <v>0.46250000000000002</v>
      </c>
      <c r="P561" s="103">
        <v>11.5206300031151</v>
      </c>
      <c r="Q561" s="103">
        <v>0.46250000000000002</v>
      </c>
      <c r="R561" s="103">
        <v>-0.41027354445983899</v>
      </c>
      <c r="S561" s="103">
        <v>0.46250000000000002</v>
      </c>
      <c r="T561" s="103">
        <v>12.780502731062199</v>
      </c>
    </row>
    <row r="562" spans="1:20" s="103" customFormat="1" x14ac:dyDescent="0.25">
      <c r="A562" s="103">
        <v>0.46333330000000006</v>
      </c>
      <c r="B562" s="103">
        <v>-9.1710000000000012</v>
      </c>
      <c r="C562" s="103">
        <v>0.46333330000000006</v>
      </c>
      <c r="D562" s="103">
        <v>0.76700000000000002</v>
      </c>
      <c r="E562" s="103">
        <v>0.46333330000000006</v>
      </c>
      <c r="F562" s="103">
        <v>-3.0539999999999998</v>
      </c>
      <c r="H562" s="103">
        <v>0.46333330000000006</v>
      </c>
      <c r="I562" s="103">
        <v>-9.1710000000000012</v>
      </c>
      <c r="J562" s="103">
        <v>0.46333330000000006</v>
      </c>
      <c r="K562" s="103">
        <v>1E-3</v>
      </c>
      <c r="L562" s="103">
        <v>0.46333330000000006</v>
      </c>
      <c r="M562" s="103">
        <v>-6.44</v>
      </c>
      <c r="O562" s="103">
        <v>0.46333330000000006</v>
      </c>
      <c r="P562" s="103">
        <v>11.661013790955099</v>
      </c>
      <c r="Q562" s="103">
        <v>0.46333330000000006</v>
      </c>
      <c r="R562" s="103">
        <v>-0.43772645554016398</v>
      </c>
      <c r="S562" s="103">
        <v>0.46333330000000006</v>
      </c>
      <c r="T562" s="103">
        <v>12.896975445562999</v>
      </c>
    </row>
    <row r="563" spans="1:20" s="103" customFormat="1" x14ac:dyDescent="0.25">
      <c r="A563" s="103">
        <v>0.46416669999999999</v>
      </c>
      <c r="B563" s="103">
        <v>-8.7279999999999998</v>
      </c>
      <c r="C563" s="103">
        <v>0.46416669999999999</v>
      </c>
      <c r="D563" s="103">
        <v>0.98499999999999999</v>
      </c>
      <c r="E563" s="103">
        <v>0.46416669999999999</v>
      </c>
      <c r="F563" s="103">
        <v>-2.7970000000000002</v>
      </c>
      <c r="H563" s="103">
        <v>0.46416669999999999</v>
      </c>
      <c r="I563" s="103">
        <v>-8.7279999999999998</v>
      </c>
      <c r="J563" s="103">
        <v>0.46416669999999999</v>
      </c>
      <c r="K563" s="103">
        <v>4.1000000000000002E-2</v>
      </c>
      <c r="L563" s="103">
        <v>0.46416669999999999</v>
      </c>
      <c r="M563" s="103">
        <v>-5.859</v>
      </c>
      <c r="O563" s="103">
        <v>0.46416669999999999</v>
      </c>
      <c r="P563" s="103">
        <v>11.8013969048228</v>
      </c>
      <c r="Q563" s="103">
        <v>0.46416669999999999</v>
      </c>
      <c r="R563" s="103">
        <v>-0.44018386114959701</v>
      </c>
      <c r="S563" s="103">
        <v>0.46416669999999999</v>
      </c>
      <c r="T563" s="103">
        <v>13.008449776854201</v>
      </c>
    </row>
    <row r="564" spans="1:20" s="103" customFormat="1" x14ac:dyDescent="0.25">
      <c r="A564" s="103">
        <v>0.46500000000000002</v>
      </c>
      <c r="B564" s="103">
        <v>-8.2629999999999999</v>
      </c>
      <c r="C564" s="103">
        <v>0.46500000000000002</v>
      </c>
      <c r="D564" s="103">
        <v>1.2170000000000001</v>
      </c>
      <c r="E564" s="103">
        <v>0.46500000000000002</v>
      </c>
      <c r="F564" s="103">
        <v>-2.5219999999999998</v>
      </c>
      <c r="H564" s="103">
        <v>0.46500000000000002</v>
      </c>
      <c r="I564" s="103">
        <v>-8.2629999999999999</v>
      </c>
      <c r="J564" s="103">
        <v>0.46500000000000002</v>
      </c>
      <c r="K564" s="103">
        <v>9.4E-2</v>
      </c>
      <c r="L564" s="103">
        <v>0.46500000000000002</v>
      </c>
      <c r="M564" s="103">
        <v>-5.5209999999999999</v>
      </c>
      <c r="O564" s="103">
        <v>0.46500000000000002</v>
      </c>
      <c r="P564" s="103">
        <v>11.939780692662799</v>
      </c>
      <c r="Q564" s="103">
        <v>0.46500000000000002</v>
      </c>
      <c r="R564" s="103">
        <v>-0.41963677222992302</v>
      </c>
      <c r="S564" s="103">
        <v>0.46500000000000002</v>
      </c>
      <c r="T564" s="103">
        <v>13.116922491355</v>
      </c>
    </row>
    <row r="565" spans="1:20" s="103" customFormat="1" x14ac:dyDescent="0.25">
      <c r="A565" s="103">
        <v>0.46583330000000001</v>
      </c>
      <c r="B565" s="103">
        <v>-7.8209999999999997</v>
      </c>
      <c r="C565" s="103">
        <v>0.46583330000000001</v>
      </c>
      <c r="D565" s="103">
        <v>1.4450000000000001</v>
      </c>
      <c r="E565" s="103">
        <v>0.46583330000000001</v>
      </c>
      <c r="F565" s="103">
        <v>-2.2320000000000002</v>
      </c>
      <c r="H565" s="103">
        <v>0.46583330000000001</v>
      </c>
      <c r="I565" s="103">
        <v>-7.8209999999999997</v>
      </c>
      <c r="J565" s="103">
        <v>0.46583330000000001</v>
      </c>
      <c r="K565" s="103">
        <v>0.153</v>
      </c>
      <c r="L565" s="103">
        <v>0.46583330000000001</v>
      </c>
      <c r="M565" s="103">
        <v>-5.3010000000000002</v>
      </c>
      <c r="O565" s="103">
        <v>0.46583330000000001</v>
      </c>
      <c r="P565" s="103">
        <v>12.0761644805029</v>
      </c>
      <c r="Q565" s="103">
        <v>0.46583330000000001</v>
      </c>
      <c r="R565" s="103">
        <v>-0.38008968331024301</v>
      </c>
      <c r="S565" s="103">
        <v>0.46583330000000001</v>
      </c>
      <c r="T565" s="103">
        <v>13.224395205855799</v>
      </c>
    </row>
    <row r="566" spans="1:20" s="103" customFormat="1" x14ac:dyDescent="0.25">
      <c r="A566" s="103">
        <v>0.46666670000000005</v>
      </c>
      <c r="B566" s="103">
        <v>-7.4359999999999999</v>
      </c>
      <c r="C566" s="103">
        <v>0.46666670000000005</v>
      </c>
      <c r="D566" s="103">
        <v>1.6520000000000001</v>
      </c>
      <c r="E566" s="103">
        <v>0.46666670000000005</v>
      </c>
      <c r="F566" s="103">
        <v>-1.9279999999999999</v>
      </c>
      <c r="H566" s="103">
        <v>0.46666670000000005</v>
      </c>
      <c r="I566" s="103">
        <v>-7.4359999999999999</v>
      </c>
      <c r="J566" s="103">
        <v>0.46666670000000005</v>
      </c>
      <c r="K566" s="103">
        <v>0.214</v>
      </c>
      <c r="L566" s="103">
        <v>0.46666670000000005</v>
      </c>
      <c r="M566" s="103">
        <v>-5.0809999999999995</v>
      </c>
      <c r="O566" s="103">
        <v>0.46666670000000005</v>
      </c>
      <c r="P566" s="103">
        <v>12.211547594370501</v>
      </c>
      <c r="Q566" s="103">
        <v>0.46666670000000005</v>
      </c>
      <c r="R566" s="103">
        <v>-0.32754708891967899</v>
      </c>
      <c r="S566" s="103">
        <v>0.46666670000000005</v>
      </c>
      <c r="T566" s="103">
        <v>13.327869537147</v>
      </c>
    </row>
    <row r="567" spans="1:20" s="103" customFormat="1" x14ac:dyDescent="0.25">
      <c r="A567" s="103">
        <v>0.46749999999999997</v>
      </c>
      <c r="B567" s="103">
        <v>-7.1130000000000004</v>
      </c>
      <c r="C567" s="103">
        <v>0.46749999999999997</v>
      </c>
      <c r="D567" s="103">
        <v>1.827</v>
      </c>
      <c r="E567" s="103">
        <v>0.46749999999999997</v>
      </c>
      <c r="F567" s="103">
        <v>-1.619</v>
      </c>
      <c r="H567" s="103">
        <v>0.46749999999999997</v>
      </c>
      <c r="I567" s="103">
        <v>-7.1130000000000004</v>
      </c>
      <c r="J567" s="103">
        <v>0.46749999999999997</v>
      </c>
      <c r="K567" s="103">
        <v>0.26300000000000001</v>
      </c>
      <c r="L567" s="103">
        <v>0.46749999999999997</v>
      </c>
      <c r="M567" s="103">
        <v>-4.8159999999999998</v>
      </c>
      <c r="O567" s="103">
        <v>0.46749999999999997</v>
      </c>
      <c r="P567" s="103">
        <v>12.346931382210601</v>
      </c>
      <c r="Q567" s="103">
        <v>0.46749999999999997</v>
      </c>
      <c r="R567" s="103">
        <v>-0.26699999999999996</v>
      </c>
      <c r="S567" s="103">
        <v>0.46749999999999997</v>
      </c>
      <c r="T567" s="103">
        <v>13.4293422516478</v>
      </c>
    </row>
    <row r="568" spans="1:20" s="103" customFormat="1" x14ac:dyDescent="0.25">
      <c r="A568" s="103">
        <v>0.46833330000000001</v>
      </c>
      <c r="B568" s="103">
        <v>-6.827</v>
      </c>
      <c r="C568" s="103">
        <v>0.46833330000000001</v>
      </c>
      <c r="D568" s="103">
        <v>1.96</v>
      </c>
      <c r="E568" s="103">
        <v>0.46833330000000001</v>
      </c>
      <c r="F568" s="103">
        <v>-1.3169999999999999</v>
      </c>
      <c r="H568" s="103">
        <v>0.46833330000000001</v>
      </c>
      <c r="I568" s="103">
        <v>-6.827</v>
      </c>
      <c r="J568" s="103">
        <v>0.46833330000000001</v>
      </c>
      <c r="K568" s="103">
        <v>0.29399999999999998</v>
      </c>
      <c r="L568" s="103">
        <v>0.46833330000000001</v>
      </c>
      <c r="M568" s="103">
        <v>-4.5419999999999998</v>
      </c>
      <c r="O568" s="103">
        <v>0.46833330000000001</v>
      </c>
      <c r="P568" s="103">
        <v>12.482315170050599</v>
      </c>
      <c r="Q568" s="103">
        <v>0.46833330000000001</v>
      </c>
      <c r="R568" s="103">
        <v>-0.20345291108032601</v>
      </c>
      <c r="S568" s="103">
        <v>0.46833330000000001</v>
      </c>
      <c r="T568" s="103">
        <v>13.5258149661486</v>
      </c>
    </row>
    <row r="569" spans="1:20" s="103" customFormat="1" x14ac:dyDescent="0.25">
      <c r="A569" s="103">
        <v>0.46916669999999999</v>
      </c>
      <c r="B569" s="103">
        <v>-6.5410000000000004</v>
      </c>
      <c r="C569" s="103">
        <v>0.46916669999999999</v>
      </c>
      <c r="D569" s="103">
        <v>2.0439999999999996</v>
      </c>
      <c r="E569" s="103">
        <v>0.46916669999999999</v>
      </c>
      <c r="F569" s="103">
        <v>-1.03</v>
      </c>
      <c r="H569" s="103">
        <v>0.46916669999999999</v>
      </c>
      <c r="I569" s="103">
        <v>-6.5410000000000004</v>
      </c>
      <c r="J569" s="103">
        <v>0.46916669999999999</v>
      </c>
      <c r="K569" s="103">
        <v>0.30200000000000005</v>
      </c>
      <c r="L569" s="103">
        <v>0.46916669999999999</v>
      </c>
      <c r="M569" s="103">
        <v>-4.3369999999999997</v>
      </c>
      <c r="O569" s="103">
        <v>0.46916669999999999</v>
      </c>
      <c r="P569" s="103">
        <v>12.617698283918301</v>
      </c>
      <c r="Q569" s="103">
        <v>0.46916669999999999</v>
      </c>
      <c r="R569" s="103">
        <v>-0.14391031668975698</v>
      </c>
      <c r="S569" s="103">
        <v>0.46916669999999999</v>
      </c>
      <c r="T569" s="103">
        <v>13.618289297439802</v>
      </c>
    </row>
    <row r="570" spans="1:20" s="103" customFormat="1" x14ac:dyDescent="0.25">
      <c r="A570" s="103">
        <v>0.47000000000000003</v>
      </c>
      <c r="B570" s="103">
        <v>-6.2229999999999999</v>
      </c>
      <c r="C570" s="103">
        <v>0.47000000000000003</v>
      </c>
      <c r="D570" s="103">
        <v>2.0739999999999998</v>
      </c>
      <c r="E570" s="103">
        <v>0.47000000000000003</v>
      </c>
      <c r="F570" s="103">
        <v>-0.76</v>
      </c>
      <c r="H570" s="103">
        <v>0.47000000000000003</v>
      </c>
      <c r="I570" s="103">
        <v>-6.2229999999999999</v>
      </c>
      <c r="J570" s="103">
        <v>0.47000000000000003</v>
      </c>
      <c r="K570" s="103">
        <v>0.29500000000000004</v>
      </c>
      <c r="L570" s="103">
        <v>0.47000000000000003</v>
      </c>
      <c r="M570" s="103">
        <v>-4.258</v>
      </c>
      <c r="O570" s="103">
        <v>0.47000000000000003</v>
      </c>
      <c r="P570" s="103">
        <v>12.7530820717583</v>
      </c>
      <c r="Q570" s="103">
        <v>0.47000000000000003</v>
      </c>
      <c r="R570" s="103">
        <v>-9.2363227770082101E-2</v>
      </c>
      <c r="S570" s="103">
        <v>0.47000000000000003</v>
      </c>
      <c r="T570" s="103">
        <v>13.706762011940601</v>
      </c>
    </row>
    <row r="571" spans="1:20" s="103" customFormat="1" x14ac:dyDescent="0.25">
      <c r="A571" s="103">
        <v>0.47083329999999995</v>
      </c>
      <c r="B571" s="103">
        <v>-5.851</v>
      </c>
      <c r="C571" s="103">
        <v>0.47083329999999995</v>
      </c>
      <c r="D571" s="103">
        <v>2.0489999999999999</v>
      </c>
      <c r="E571" s="103">
        <v>0.47083329999999995</v>
      </c>
      <c r="F571" s="103">
        <v>-0.49799999999999994</v>
      </c>
      <c r="H571" s="103">
        <v>0.47083329999999995</v>
      </c>
      <c r="I571" s="103">
        <v>-5.851</v>
      </c>
      <c r="J571" s="103">
        <v>0.47083329999999995</v>
      </c>
      <c r="K571" s="103">
        <v>0.27700000000000002</v>
      </c>
      <c r="L571" s="103">
        <v>0.47083329999999995</v>
      </c>
      <c r="M571" s="103">
        <v>-4.2969999999999997</v>
      </c>
      <c r="O571" s="103">
        <v>0.47083329999999995</v>
      </c>
      <c r="P571" s="103">
        <v>12.8874658595984</v>
      </c>
      <c r="Q571" s="103">
        <v>0.47083329999999995</v>
      </c>
      <c r="R571" s="103">
        <v>-4.98161388504028E-2</v>
      </c>
      <c r="S571" s="103">
        <v>0.47083329999999995</v>
      </c>
      <c r="T571" s="103">
        <v>13.7892347264414</v>
      </c>
    </row>
    <row r="572" spans="1:20" s="103" customFormat="1" x14ac:dyDescent="0.25">
      <c r="A572" s="103">
        <v>0.47166669999999999</v>
      </c>
      <c r="B572" s="103">
        <v>-5.415</v>
      </c>
      <c r="C572" s="103">
        <v>0.47166669999999999</v>
      </c>
      <c r="D572" s="103">
        <v>1.976</v>
      </c>
      <c r="E572" s="103">
        <v>0.47166669999999999</v>
      </c>
      <c r="F572" s="103">
        <v>-0.23399999999999999</v>
      </c>
      <c r="H572" s="103">
        <v>0.47166669999999999</v>
      </c>
      <c r="I572" s="103">
        <v>-5.415</v>
      </c>
      <c r="J572" s="103">
        <v>0.47166669999999999</v>
      </c>
      <c r="K572" s="103">
        <v>0.253</v>
      </c>
      <c r="L572" s="103">
        <v>0.47166669999999999</v>
      </c>
      <c r="M572" s="103">
        <v>-4.3899999999999997</v>
      </c>
      <c r="O572" s="103">
        <v>0.47166669999999999</v>
      </c>
      <c r="P572" s="103">
        <v>13.019848973465999</v>
      </c>
      <c r="Q572" s="103">
        <v>0.47166669999999999</v>
      </c>
      <c r="R572" s="103">
        <v>-1.9273544459839399E-2</v>
      </c>
      <c r="S572" s="103">
        <v>0.47166669999999999</v>
      </c>
      <c r="T572" s="103">
        <v>13.8687090577326</v>
      </c>
    </row>
    <row r="573" spans="1:20" s="103" customFormat="1" x14ac:dyDescent="0.25">
      <c r="A573" s="103">
        <v>0.47249999999999998</v>
      </c>
      <c r="B573" s="103">
        <v>-4.92</v>
      </c>
      <c r="C573" s="103">
        <v>0.47249999999999998</v>
      </c>
      <c r="D573" s="103">
        <v>1.86</v>
      </c>
      <c r="E573" s="103">
        <v>0.47249999999999998</v>
      </c>
      <c r="F573" s="103">
        <v>0.05</v>
      </c>
      <c r="H573" s="103">
        <v>0.47249999999999998</v>
      </c>
      <c r="I573" s="103">
        <v>-4.92</v>
      </c>
      <c r="J573" s="103">
        <v>0.47249999999999998</v>
      </c>
      <c r="K573" s="103">
        <v>0.223</v>
      </c>
      <c r="L573" s="103">
        <v>0.47249999999999998</v>
      </c>
      <c r="M573" s="103">
        <v>-4.4569999999999999</v>
      </c>
      <c r="O573" s="103">
        <v>0.47249999999999998</v>
      </c>
      <c r="P573" s="103">
        <v>13.155232761306101</v>
      </c>
      <c r="Q573" s="103">
        <v>0.47249999999999998</v>
      </c>
      <c r="R573" s="103">
        <v>-7.2645554016065295E-4</v>
      </c>
      <c r="S573" s="103">
        <v>0.47249999999999998</v>
      </c>
      <c r="T573" s="103">
        <v>13.9461817722334</v>
      </c>
    </row>
    <row r="574" spans="1:20" s="103" customFormat="1" x14ac:dyDescent="0.25">
      <c r="A574" s="103">
        <v>0.47333330000000001</v>
      </c>
      <c r="B574" s="103">
        <v>-4.399</v>
      </c>
      <c r="C574" s="103">
        <v>0.47333330000000001</v>
      </c>
      <c r="D574" s="103">
        <v>1.71</v>
      </c>
      <c r="E574" s="103">
        <v>0.47333330000000001</v>
      </c>
      <c r="F574" s="103">
        <v>0.371</v>
      </c>
      <c r="H574" s="103">
        <v>0.47333330000000001</v>
      </c>
      <c r="I574" s="103">
        <v>-4.399</v>
      </c>
      <c r="J574" s="103">
        <v>0.47333330000000001</v>
      </c>
      <c r="K574" s="103">
        <v>0.189</v>
      </c>
      <c r="L574" s="103">
        <v>0.47333330000000001</v>
      </c>
      <c r="M574" s="103">
        <v>-4.4550000000000001</v>
      </c>
      <c r="O574" s="103">
        <v>0.47333330000000001</v>
      </c>
      <c r="P574" s="103">
        <v>13.2946165491462</v>
      </c>
      <c r="Q574" s="103">
        <v>0.47333330000000001</v>
      </c>
      <c r="R574" s="103">
        <v>9.8206333795144308E-3</v>
      </c>
      <c r="S574" s="103">
        <v>0.47333330000000001</v>
      </c>
      <c r="T574" s="103">
        <v>14.022654486734201</v>
      </c>
    </row>
    <row r="575" spans="1:20" s="103" customFormat="1" x14ac:dyDescent="0.25">
      <c r="A575" s="103">
        <v>0.47416669999999994</v>
      </c>
      <c r="B575" s="103">
        <v>-3.9209999999999998</v>
      </c>
      <c r="C575" s="103">
        <v>0.47416669999999994</v>
      </c>
      <c r="D575" s="103">
        <v>1.5410000000000001</v>
      </c>
      <c r="E575" s="103">
        <v>0.47416669999999994</v>
      </c>
      <c r="F575" s="103">
        <v>0.74399999999999999</v>
      </c>
      <c r="H575" s="103">
        <v>0.47416669999999994</v>
      </c>
      <c r="I575" s="103">
        <v>-3.9209999999999998</v>
      </c>
      <c r="J575" s="103">
        <v>0.47416669999999994</v>
      </c>
      <c r="K575" s="103">
        <v>0.153</v>
      </c>
      <c r="L575" s="103">
        <v>0.47416669999999994</v>
      </c>
      <c r="M575" s="103">
        <v>-4.3889999999999993</v>
      </c>
      <c r="O575" s="103">
        <v>0.47416669999999994</v>
      </c>
      <c r="P575" s="103">
        <v>13.4349996630138</v>
      </c>
      <c r="Q575" s="103">
        <v>0.47416669999999994</v>
      </c>
      <c r="R575" s="103">
        <v>1.3363227770082099E-2</v>
      </c>
      <c r="S575" s="103">
        <v>0.47416669999999994</v>
      </c>
      <c r="T575" s="103">
        <v>14.0971288180254</v>
      </c>
    </row>
    <row r="576" spans="1:20" s="103" customFormat="1" x14ac:dyDescent="0.25">
      <c r="A576" s="103">
        <v>0.47499999999999998</v>
      </c>
      <c r="B576" s="103">
        <v>-3.5660000000000003</v>
      </c>
      <c r="C576" s="103">
        <v>0.47499999999999998</v>
      </c>
      <c r="D576" s="103">
        <v>1.3719999999999999</v>
      </c>
      <c r="E576" s="103">
        <v>0.47499999999999998</v>
      </c>
      <c r="F576" s="103">
        <v>1.1779999999999999</v>
      </c>
      <c r="H576" s="103">
        <v>0.47499999999999998</v>
      </c>
      <c r="I576" s="103">
        <v>-3.5660000000000003</v>
      </c>
      <c r="J576" s="103">
        <v>0.47499999999999998</v>
      </c>
      <c r="K576" s="103">
        <v>0.115</v>
      </c>
      <c r="L576" s="103">
        <v>0.47499999999999998</v>
      </c>
      <c r="M576" s="103">
        <v>-4.2809999999999997</v>
      </c>
      <c r="O576" s="103">
        <v>0.47499999999999998</v>
      </c>
      <c r="P576" s="103">
        <v>13.5743834508538</v>
      </c>
      <c r="Q576" s="103">
        <v>0.47499999999999998</v>
      </c>
      <c r="R576" s="103">
        <v>1.29103166897565E-2</v>
      </c>
      <c r="S576" s="103">
        <v>0.47499999999999998</v>
      </c>
      <c r="T576" s="103">
        <v>14.1646015325262</v>
      </c>
    </row>
    <row r="577" spans="1:20" s="103" customFormat="1" x14ac:dyDescent="0.25">
      <c r="A577" s="103">
        <v>0.47583330000000001</v>
      </c>
      <c r="B577" s="103">
        <v>-3.3849999999999998</v>
      </c>
      <c r="C577" s="103">
        <v>0.47583330000000001</v>
      </c>
      <c r="D577" s="103">
        <v>1.2090000000000001</v>
      </c>
      <c r="E577" s="103">
        <v>0.47583330000000001</v>
      </c>
      <c r="F577" s="103">
        <v>1.657</v>
      </c>
      <c r="H577" s="103">
        <v>0.47583330000000001</v>
      </c>
      <c r="I577" s="103">
        <v>-3.3849999999999998</v>
      </c>
      <c r="J577" s="103">
        <v>0.47583330000000001</v>
      </c>
      <c r="K577" s="103">
        <v>7.6999999999999999E-2</v>
      </c>
      <c r="L577" s="103">
        <v>0.47583330000000001</v>
      </c>
      <c r="M577" s="103">
        <v>-4.1529999999999996</v>
      </c>
      <c r="O577" s="103">
        <v>0.47583330000000001</v>
      </c>
      <c r="P577" s="103">
        <v>13.7057672386939</v>
      </c>
      <c r="Q577" s="103">
        <v>0.47583330000000001</v>
      </c>
      <c r="R577" s="103">
        <v>8.4574056094322402E-3</v>
      </c>
      <c r="S577" s="103">
        <v>0.47583330000000001</v>
      </c>
      <c r="T577" s="103">
        <v>14.221074247026898</v>
      </c>
    </row>
    <row r="578" spans="1:20" s="103" customFormat="1" x14ac:dyDescent="0.25">
      <c r="A578" s="103">
        <v>0.4766667</v>
      </c>
      <c r="B578" s="103">
        <v>-3.3579999999999997</v>
      </c>
      <c r="C578" s="103">
        <v>0.4766667</v>
      </c>
      <c r="D578" s="103">
        <v>1.0549999999999999</v>
      </c>
      <c r="E578" s="103">
        <v>0.4766667</v>
      </c>
      <c r="F578" s="103">
        <v>2.1280000000000001</v>
      </c>
      <c r="H578" s="103">
        <v>0.4766667</v>
      </c>
      <c r="I578" s="103">
        <v>-3.3579999999999997</v>
      </c>
      <c r="J578" s="103">
        <v>0.4766667</v>
      </c>
      <c r="K578" s="103">
        <v>3.7999999999999999E-2</v>
      </c>
      <c r="L578" s="103">
        <v>0.4766667</v>
      </c>
      <c r="M578" s="103">
        <v>-4.0110000000000001</v>
      </c>
      <c r="O578" s="103">
        <v>0.4766667</v>
      </c>
      <c r="P578" s="103">
        <v>13.829150352561498</v>
      </c>
      <c r="Q578" s="103">
        <v>0.4766667</v>
      </c>
      <c r="R578" s="103">
        <v>0</v>
      </c>
      <c r="S578" s="103">
        <v>0.4766667</v>
      </c>
      <c r="T578" s="103">
        <v>14.2655485783181</v>
      </c>
    </row>
    <row r="579" spans="1:20" s="103" customFormat="1" x14ac:dyDescent="0.25">
      <c r="A579" s="103">
        <v>0.47750000000000004</v>
      </c>
      <c r="B579" s="103">
        <v>-3.4060000000000001</v>
      </c>
      <c r="C579" s="103">
        <v>0.47750000000000004</v>
      </c>
      <c r="D579" s="103">
        <v>0.90900000000000003</v>
      </c>
      <c r="E579" s="103">
        <v>0.47750000000000004</v>
      </c>
      <c r="F579" s="103">
        <v>2.524</v>
      </c>
      <c r="H579" s="103">
        <v>0.47750000000000004</v>
      </c>
      <c r="I579" s="103">
        <v>-3.4060000000000001</v>
      </c>
      <c r="J579" s="103">
        <v>0.47750000000000004</v>
      </c>
      <c r="K579" s="103">
        <v>-1E-3</v>
      </c>
      <c r="L579" s="103">
        <v>0.47750000000000004</v>
      </c>
      <c r="M579" s="103">
        <v>-3.8580000000000001</v>
      </c>
      <c r="O579" s="103">
        <v>0.47750000000000004</v>
      </c>
      <c r="P579" s="103">
        <v>13.9425341404016</v>
      </c>
      <c r="Q579" s="103">
        <v>0.47750000000000004</v>
      </c>
      <c r="R579" s="103">
        <v>2.8623043478261098E-2</v>
      </c>
      <c r="S579" s="103">
        <v>0.47750000000000004</v>
      </c>
      <c r="T579" s="103">
        <v>14.3010212928189</v>
      </c>
    </row>
    <row r="580" spans="1:20" s="103" customFormat="1" x14ac:dyDescent="0.25">
      <c r="A580" s="103">
        <v>0.47833329999999996</v>
      </c>
      <c r="B580" s="103">
        <v>-3.4409999999999998</v>
      </c>
      <c r="C580" s="103">
        <v>0.47833329999999996</v>
      </c>
      <c r="D580" s="103">
        <v>0.77500000000000002</v>
      </c>
      <c r="E580" s="103">
        <v>0.47833329999999996</v>
      </c>
      <c r="F580" s="103">
        <v>2.7839999999999998</v>
      </c>
      <c r="H580" s="103">
        <v>0.47833329999999996</v>
      </c>
      <c r="I580" s="103">
        <v>-3.4409999999999998</v>
      </c>
      <c r="J580" s="103">
        <v>0.47833329999999996</v>
      </c>
      <c r="K580" s="103">
        <v>-3.4999999999999996E-2</v>
      </c>
      <c r="L580" s="103">
        <v>0.47833329999999996</v>
      </c>
      <c r="M580" s="103">
        <v>-3.6970000000000001</v>
      </c>
      <c r="O580" s="103">
        <v>0.47833329999999996</v>
      </c>
      <c r="P580" s="103">
        <v>14.044917928241698</v>
      </c>
      <c r="Q580" s="103">
        <v>0.47833329999999996</v>
      </c>
      <c r="R580" s="103">
        <v>5.0246086956521302E-2</v>
      </c>
      <c r="S580" s="103">
        <v>0.47833329999999996</v>
      </c>
      <c r="T580" s="103">
        <v>14.329494007319701</v>
      </c>
    </row>
    <row r="581" spans="1:20" s="103" customFormat="1" x14ac:dyDescent="0.25">
      <c r="A581" s="103">
        <v>0.47916670000000006</v>
      </c>
      <c r="B581" s="103">
        <v>-3.415</v>
      </c>
      <c r="C581" s="103">
        <v>0.47916670000000006</v>
      </c>
      <c r="D581" s="103">
        <v>0.65799999999999992</v>
      </c>
      <c r="E581" s="103">
        <v>0.47916670000000006</v>
      </c>
      <c r="F581" s="103">
        <v>2.9099999999999997</v>
      </c>
      <c r="H581" s="103">
        <v>0.47916670000000006</v>
      </c>
      <c r="I581" s="103">
        <v>-3.415</v>
      </c>
      <c r="J581" s="103">
        <v>0.47916670000000006</v>
      </c>
      <c r="K581" s="103">
        <v>-6.0000000000000005E-2</v>
      </c>
      <c r="L581" s="103">
        <v>0.47916670000000006</v>
      </c>
      <c r="M581" s="103">
        <v>-3.5309999999999997</v>
      </c>
      <c r="O581" s="103">
        <v>0.47916670000000006</v>
      </c>
      <c r="P581" s="103">
        <v>14.1373010421093</v>
      </c>
      <c r="Q581" s="103">
        <v>0.47916670000000006</v>
      </c>
      <c r="R581" s="103">
        <v>6.7869565217391001E-2</v>
      </c>
      <c r="S581" s="103">
        <v>0.47916670000000006</v>
      </c>
      <c r="T581" s="103">
        <v>14.3489683386109</v>
      </c>
    </row>
    <row r="582" spans="1:20" s="103" customFormat="1" x14ac:dyDescent="0.25">
      <c r="A582" s="103">
        <v>0.48</v>
      </c>
      <c r="B582" s="103">
        <v>-3.3279999999999998</v>
      </c>
      <c r="C582" s="103">
        <v>0.48</v>
      </c>
      <c r="D582" s="103">
        <v>0.55300000000000005</v>
      </c>
      <c r="E582" s="103">
        <v>0.48</v>
      </c>
      <c r="F582" s="103">
        <v>2.964</v>
      </c>
      <c r="H582" s="103">
        <v>0.48</v>
      </c>
      <c r="I582" s="103">
        <v>-3.3279999999999998</v>
      </c>
      <c r="J582" s="103">
        <v>0.48</v>
      </c>
      <c r="K582" s="103">
        <v>-7.9000000000000001E-2</v>
      </c>
      <c r="L582" s="103">
        <v>0.48</v>
      </c>
      <c r="M582" s="103">
        <v>-3.3600000000000003</v>
      </c>
      <c r="O582" s="103">
        <v>0.48</v>
      </c>
      <c r="P582" s="103">
        <v>14.2186848299494</v>
      </c>
      <c r="Q582" s="103">
        <v>0.48</v>
      </c>
      <c r="R582" s="103">
        <v>8.2492608695652905E-2</v>
      </c>
      <c r="S582" s="103">
        <v>0.48</v>
      </c>
      <c r="T582" s="103">
        <v>14.3594410531117</v>
      </c>
    </row>
    <row r="583" spans="1:20" s="103" customFormat="1" x14ac:dyDescent="0.25">
      <c r="A583" s="103">
        <v>0.48083330000000002</v>
      </c>
      <c r="B583" s="103">
        <v>-3.1970000000000001</v>
      </c>
      <c r="C583" s="103">
        <v>0.48083330000000002</v>
      </c>
      <c r="D583" s="103">
        <v>0.46099999999999997</v>
      </c>
      <c r="E583" s="103">
        <v>0.48083330000000002</v>
      </c>
      <c r="F583" s="103">
        <v>3.0339999999999998</v>
      </c>
      <c r="H583" s="103">
        <v>0.48083330000000002</v>
      </c>
      <c r="I583" s="103">
        <v>-3.1970000000000001</v>
      </c>
      <c r="J583" s="103">
        <v>0.48083330000000002</v>
      </c>
      <c r="K583" s="103">
        <v>-9.7000000000000003E-2</v>
      </c>
      <c r="L583" s="103">
        <v>0.48083330000000002</v>
      </c>
      <c r="M583" s="103">
        <v>-3.1890000000000001</v>
      </c>
      <c r="O583" s="103">
        <v>0.48083330000000002</v>
      </c>
      <c r="P583" s="103">
        <v>14.2870686177894</v>
      </c>
      <c r="Q583" s="103">
        <v>0.48083330000000002</v>
      </c>
      <c r="R583" s="103">
        <v>9.4115652173912601E-2</v>
      </c>
      <c r="S583" s="103">
        <v>0.48083330000000002</v>
      </c>
      <c r="T583" s="103">
        <v>14.362913767612499</v>
      </c>
    </row>
    <row r="584" spans="1:20" s="103" customFormat="1" x14ac:dyDescent="0.25">
      <c r="A584" s="103">
        <v>0.4816667</v>
      </c>
      <c r="B584" s="103">
        <v>-3.0409999999999999</v>
      </c>
      <c r="C584" s="103">
        <v>0.4816667</v>
      </c>
      <c r="D584" s="103">
        <v>0.376</v>
      </c>
      <c r="E584" s="103">
        <v>0.4816667</v>
      </c>
      <c r="F584" s="103">
        <v>3.2</v>
      </c>
      <c r="H584" s="103">
        <v>0.4816667</v>
      </c>
      <c r="I584" s="103">
        <v>-3.0409999999999999</v>
      </c>
      <c r="J584" s="103">
        <v>0.4816667</v>
      </c>
      <c r="K584" s="103">
        <v>-0.11799999999999999</v>
      </c>
      <c r="L584" s="103">
        <v>0.4816667</v>
      </c>
      <c r="M584" s="103">
        <v>-3.0209999999999999</v>
      </c>
      <c r="O584" s="103">
        <v>0.4816667</v>
      </c>
      <c r="P584" s="103">
        <v>14.340451731657101</v>
      </c>
      <c r="Q584" s="103">
        <v>0.4816667</v>
      </c>
      <c r="R584" s="103">
        <v>0.102739130434782</v>
      </c>
      <c r="S584" s="103">
        <v>0.4816667</v>
      </c>
      <c r="T584" s="103">
        <v>14.3593880989037</v>
      </c>
    </row>
    <row r="585" spans="1:20" s="103" customFormat="1" x14ac:dyDescent="0.25">
      <c r="A585" s="103">
        <v>0.48250000000000004</v>
      </c>
      <c r="B585" s="103">
        <v>-2.8739999999999997</v>
      </c>
      <c r="C585" s="103">
        <v>0.48250000000000004</v>
      </c>
      <c r="D585" s="103">
        <v>0.30200000000000005</v>
      </c>
      <c r="E585" s="103">
        <v>0.48250000000000004</v>
      </c>
      <c r="F585" s="103">
        <v>3.5179999999999998</v>
      </c>
      <c r="H585" s="103">
        <v>0.48250000000000004</v>
      </c>
      <c r="I585" s="103">
        <v>-2.8739999999999997</v>
      </c>
      <c r="J585" s="103">
        <v>0.48250000000000004</v>
      </c>
      <c r="K585" s="103">
        <v>-0.13799999999999998</v>
      </c>
      <c r="L585" s="103">
        <v>0.48250000000000004</v>
      </c>
      <c r="M585" s="103">
        <v>-2.8519999999999999</v>
      </c>
      <c r="O585" s="103">
        <v>0.48250000000000004</v>
      </c>
      <c r="P585" s="103">
        <v>14.377835519497101</v>
      </c>
      <c r="Q585" s="103">
        <v>0.48250000000000004</v>
      </c>
      <c r="R585" s="103">
        <v>0.10736217391304401</v>
      </c>
      <c r="S585" s="103">
        <v>0.48250000000000004</v>
      </c>
      <c r="T585" s="103">
        <v>14.3508608134045</v>
      </c>
    </row>
    <row r="586" spans="1:20" s="103" customFormat="1" x14ac:dyDescent="0.25">
      <c r="A586" s="103">
        <v>0.48333329999999997</v>
      </c>
      <c r="B586" s="103">
        <v>-2.7050000000000001</v>
      </c>
      <c r="C586" s="103">
        <v>0.48333329999999997</v>
      </c>
      <c r="D586" s="103">
        <v>0.24299999999999999</v>
      </c>
      <c r="E586" s="103">
        <v>0.48333329999999997</v>
      </c>
      <c r="F586" s="103">
        <v>4.0449999999999999</v>
      </c>
      <c r="H586" s="103">
        <v>0.48333329999999997</v>
      </c>
      <c r="I586" s="103">
        <v>-2.7050000000000001</v>
      </c>
      <c r="J586" s="103">
        <v>0.48333329999999997</v>
      </c>
      <c r="K586" s="103">
        <v>-0.156</v>
      </c>
      <c r="L586" s="103">
        <v>0.48333329999999997</v>
      </c>
      <c r="M586" s="103">
        <v>-2.677</v>
      </c>
      <c r="O586" s="103">
        <v>0.48333329999999997</v>
      </c>
      <c r="P586" s="103">
        <v>14.3992193073372</v>
      </c>
      <c r="Q586" s="103">
        <v>0.48333329999999997</v>
      </c>
      <c r="R586" s="103">
        <v>0.111985217391304</v>
      </c>
      <c r="S586" s="103">
        <v>0.48333329999999997</v>
      </c>
      <c r="T586" s="103">
        <v>14.337333527905301</v>
      </c>
    </row>
    <row r="587" spans="1:20" s="103" customFormat="1" x14ac:dyDescent="0.25">
      <c r="A587" s="103">
        <v>0.48416670000000001</v>
      </c>
      <c r="B587" s="103">
        <v>-2.5329999999999999</v>
      </c>
      <c r="C587" s="103">
        <v>0.48416670000000001</v>
      </c>
      <c r="D587" s="103">
        <v>0.19799999999999998</v>
      </c>
      <c r="E587" s="103">
        <v>0.48416670000000001</v>
      </c>
      <c r="F587" s="103">
        <v>4.7839999999999998</v>
      </c>
      <c r="H587" s="103">
        <v>0.48416670000000001</v>
      </c>
      <c r="I587" s="103">
        <v>-2.5329999999999999</v>
      </c>
      <c r="J587" s="103">
        <v>0.48416670000000001</v>
      </c>
      <c r="K587" s="103">
        <v>-0.16899999999999998</v>
      </c>
      <c r="L587" s="103">
        <v>0.48416670000000001</v>
      </c>
      <c r="M587" s="103">
        <v>-2.4900000000000002</v>
      </c>
      <c r="O587" s="103">
        <v>0.48416670000000001</v>
      </c>
      <c r="P587" s="103">
        <v>14.405602421204801</v>
      </c>
      <c r="Q587" s="103">
        <v>0.48416670000000001</v>
      </c>
      <c r="R587" s="103">
        <v>0.11560869565217401</v>
      </c>
      <c r="S587" s="103">
        <v>0.48416670000000001</v>
      </c>
      <c r="T587" s="103">
        <v>14.319807859196501</v>
      </c>
    </row>
    <row r="588" spans="1:20" s="103" customFormat="1" x14ac:dyDescent="0.25">
      <c r="A588" s="103">
        <v>0.48499999999999999</v>
      </c>
      <c r="B588" s="103">
        <v>-2.3559999999999999</v>
      </c>
      <c r="C588" s="103">
        <v>0.48499999999999999</v>
      </c>
      <c r="D588" s="103">
        <v>0.161</v>
      </c>
      <c r="E588" s="103">
        <v>0.48499999999999999</v>
      </c>
      <c r="F588" s="103">
        <v>5.5909999999999993</v>
      </c>
      <c r="H588" s="103">
        <v>0.48499999999999999</v>
      </c>
      <c r="I588" s="103">
        <v>-2.3559999999999999</v>
      </c>
      <c r="J588" s="103">
        <v>0.48499999999999999</v>
      </c>
      <c r="K588" s="103">
        <v>-0.17499999999999999</v>
      </c>
      <c r="L588" s="103">
        <v>0.48499999999999999</v>
      </c>
      <c r="M588" s="103">
        <v>-2.2959999999999998</v>
      </c>
      <c r="O588" s="103">
        <v>0.48499999999999999</v>
      </c>
      <c r="P588" s="103">
        <v>14.396986209044901</v>
      </c>
      <c r="Q588" s="103">
        <v>0.48499999999999999</v>
      </c>
      <c r="R588" s="103">
        <v>0.120231739130433</v>
      </c>
      <c r="S588" s="103">
        <v>0.48499999999999999</v>
      </c>
      <c r="T588" s="103">
        <v>14.296280573697299</v>
      </c>
    </row>
    <row r="589" spans="1:20" s="103" customFormat="1" x14ac:dyDescent="0.25">
      <c r="A589" s="103">
        <v>0.48583330000000002</v>
      </c>
      <c r="B589" s="103">
        <v>-2.1719999999999997</v>
      </c>
      <c r="C589" s="103">
        <v>0.48583330000000002</v>
      </c>
      <c r="D589" s="103">
        <v>0.122</v>
      </c>
      <c r="E589" s="103">
        <v>0.48583330000000002</v>
      </c>
      <c r="F589" s="103">
        <v>6.1440000000000001</v>
      </c>
      <c r="H589" s="103">
        <v>0.48583330000000002</v>
      </c>
      <c r="I589" s="103">
        <v>-2.1719999999999997</v>
      </c>
      <c r="J589" s="103">
        <v>0.48583330000000002</v>
      </c>
      <c r="K589" s="103">
        <v>-0.17300000000000001</v>
      </c>
      <c r="L589" s="103">
        <v>0.48583330000000002</v>
      </c>
      <c r="M589" s="103">
        <v>-2.0950000000000002</v>
      </c>
      <c r="O589" s="103">
        <v>0.48583330000000002</v>
      </c>
      <c r="P589" s="103">
        <v>14.375369996884899</v>
      </c>
      <c r="Q589" s="103">
        <v>0.48583330000000002</v>
      </c>
      <c r="R589" s="103">
        <v>0.12285478260869501</v>
      </c>
      <c r="S589" s="103">
        <v>0.48583330000000002</v>
      </c>
      <c r="T589" s="103">
        <v>14.2667532881981</v>
      </c>
    </row>
    <row r="590" spans="1:20" s="103" customFormat="1" x14ac:dyDescent="0.25">
      <c r="A590" s="103">
        <v>0.48666669999999995</v>
      </c>
      <c r="B590" s="103">
        <v>-1.9829999999999999</v>
      </c>
      <c r="C590" s="103">
        <v>0.48666669999999995</v>
      </c>
      <c r="D590" s="103">
        <v>7.9000000000000001E-2</v>
      </c>
      <c r="E590" s="103">
        <v>0.48666669999999995</v>
      </c>
      <c r="F590" s="103">
        <v>6.2170000000000005</v>
      </c>
      <c r="H590" s="103">
        <v>0.48666669999999995</v>
      </c>
      <c r="I590" s="103">
        <v>-1.9829999999999999</v>
      </c>
      <c r="J590" s="103">
        <v>0.48666669999999995</v>
      </c>
      <c r="K590" s="103">
        <v>-0.161</v>
      </c>
      <c r="L590" s="103">
        <v>0.48666669999999995</v>
      </c>
      <c r="M590" s="103">
        <v>-1.8860000000000001</v>
      </c>
      <c r="O590" s="103">
        <v>0.48666669999999995</v>
      </c>
      <c r="P590" s="103">
        <v>14.343753110752601</v>
      </c>
      <c r="Q590" s="103">
        <v>0.48666669999999995</v>
      </c>
      <c r="R590" s="103">
        <v>0.12447826086956498</v>
      </c>
      <c r="S590" s="103">
        <v>0.48666669999999995</v>
      </c>
      <c r="T590" s="103">
        <v>14.2332276194893</v>
      </c>
    </row>
    <row r="591" spans="1:20" s="103" customFormat="1" x14ac:dyDescent="0.25">
      <c r="A591" s="103">
        <v>0.48749999999999999</v>
      </c>
      <c r="B591" s="103">
        <v>-1.788</v>
      </c>
      <c r="C591" s="103">
        <v>0.48749999999999999</v>
      </c>
      <c r="D591" s="103">
        <v>3.3000000000000002E-2</v>
      </c>
      <c r="E591" s="103">
        <v>0.48749999999999999</v>
      </c>
      <c r="F591" s="103">
        <v>5.8789999999999996</v>
      </c>
      <c r="H591" s="103">
        <v>0.48749999999999999</v>
      </c>
      <c r="I591" s="103">
        <v>-1.788</v>
      </c>
      <c r="J591" s="103">
        <v>0.48749999999999999</v>
      </c>
      <c r="K591" s="103">
        <v>-0.14499999999999999</v>
      </c>
      <c r="L591" s="103">
        <v>0.48749999999999999</v>
      </c>
      <c r="M591" s="103">
        <v>-1.661</v>
      </c>
      <c r="O591" s="103">
        <v>0.48749999999999999</v>
      </c>
      <c r="P591" s="103">
        <v>14.305136898592599</v>
      </c>
      <c r="Q591" s="103">
        <v>0.48749999999999999</v>
      </c>
      <c r="R591" s="103">
        <v>0.12010130434782701</v>
      </c>
      <c r="S591" s="103">
        <v>0.48749999999999999</v>
      </c>
      <c r="T591" s="103">
        <v>14.1987003339901</v>
      </c>
    </row>
    <row r="592" spans="1:20" s="103" customFormat="1" x14ac:dyDescent="0.25">
      <c r="A592" s="103">
        <v>0.48833330000000003</v>
      </c>
      <c r="B592" s="103">
        <v>-1.585</v>
      </c>
      <c r="C592" s="103">
        <v>0.48833330000000003</v>
      </c>
      <c r="D592" s="103">
        <v>-6.0000000000000001E-3</v>
      </c>
      <c r="E592" s="103">
        <v>0.48833330000000003</v>
      </c>
      <c r="F592" s="103">
        <v>5.423</v>
      </c>
      <c r="H592" s="103">
        <v>0.48833330000000003</v>
      </c>
      <c r="I592" s="103">
        <v>-1.585</v>
      </c>
      <c r="J592" s="103">
        <v>0.48833330000000003</v>
      </c>
      <c r="K592" s="103">
        <v>-0.13200000000000001</v>
      </c>
      <c r="L592" s="103">
        <v>0.48833330000000003</v>
      </c>
      <c r="M592" s="103">
        <v>-1.4159999999999999</v>
      </c>
      <c r="O592" s="103">
        <v>0.48833330000000003</v>
      </c>
      <c r="P592" s="103">
        <v>14.263520686432701</v>
      </c>
      <c r="Q592" s="103">
        <v>0.48833330000000003</v>
      </c>
      <c r="R592" s="103">
        <v>0.11072434782608601</v>
      </c>
      <c r="S592" s="103">
        <v>0.48833330000000003</v>
      </c>
      <c r="T592" s="103">
        <v>14.166173048490899</v>
      </c>
    </row>
    <row r="593" spans="1:20" s="103" customFormat="1" x14ac:dyDescent="0.25">
      <c r="A593" s="103">
        <v>0.48916670000000001</v>
      </c>
      <c r="B593" s="103">
        <v>-1.3699999999999999</v>
      </c>
      <c r="C593" s="103">
        <v>0.48916670000000001</v>
      </c>
      <c r="D593" s="103">
        <v>-3.4000000000000002E-2</v>
      </c>
      <c r="E593" s="103">
        <v>0.48916670000000001</v>
      </c>
      <c r="F593" s="103">
        <v>5.08</v>
      </c>
      <c r="H593" s="103">
        <v>0.48916670000000001</v>
      </c>
      <c r="I593" s="103">
        <v>-1.3699999999999999</v>
      </c>
      <c r="J593" s="103">
        <v>0.48916670000000001</v>
      </c>
      <c r="K593" s="103">
        <v>-0.13200000000000001</v>
      </c>
      <c r="L593" s="103">
        <v>0.48916670000000001</v>
      </c>
      <c r="M593" s="103">
        <v>-1.1479999999999999</v>
      </c>
      <c r="O593" s="103">
        <v>0.48916670000000001</v>
      </c>
      <c r="P593" s="103">
        <v>14.2249038003003</v>
      </c>
      <c r="Q593" s="103">
        <v>0.48916670000000001</v>
      </c>
      <c r="R593" s="103">
        <v>9.934782608695629E-2</v>
      </c>
      <c r="S593" s="103">
        <v>0.48916670000000001</v>
      </c>
      <c r="T593" s="103">
        <v>14.1356473797821</v>
      </c>
    </row>
    <row r="594" spans="1:20" s="103" customFormat="1" x14ac:dyDescent="0.25">
      <c r="A594" s="103">
        <v>0.49000000000000005</v>
      </c>
      <c r="B594" s="103">
        <v>-1.143</v>
      </c>
      <c r="C594" s="103">
        <v>0.49000000000000005</v>
      </c>
      <c r="D594" s="103">
        <v>-5.2999999999999999E-2</v>
      </c>
      <c r="E594" s="103">
        <v>0.49000000000000005</v>
      </c>
      <c r="F594" s="103">
        <v>4.8819999999999997</v>
      </c>
      <c r="H594" s="103">
        <v>0.49000000000000005</v>
      </c>
      <c r="I594" s="103">
        <v>-1.143</v>
      </c>
      <c r="J594" s="103">
        <v>0.49000000000000005</v>
      </c>
      <c r="K594" s="103">
        <v>-0.14100000000000001</v>
      </c>
      <c r="L594" s="103">
        <v>0.49000000000000005</v>
      </c>
      <c r="M594" s="103">
        <v>-0.85899999999999999</v>
      </c>
      <c r="O594" s="103">
        <v>0.49000000000000005</v>
      </c>
      <c r="P594" s="103">
        <v>14.192287588140401</v>
      </c>
      <c r="Q594" s="103">
        <v>0.49000000000000005</v>
      </c>
      <c r="R594" s="103">
        <v>8.8970869565217395E-2</v>
      </c>
      <c r="S594" s="103">
        <v>0.49000000000000005</v>
      </c>
      <c r="T594" s="103">
        <v>14.1061200942829</v>
      </c>
    </row>
    <row r="595" spans="1:20" s="103" customFormat="1" x14ac:dyDescent="0.25">
      <c r="A595" s="103">
        <v>0.49083329999999997</v>
      </c>
      <c r="B595" s="103">
        <v>-0.9</v>
      </c>
      <c r="C595" s="103">
        <v>0.49083329999999997</v>
      </c>
      <c r="D595" s="103">
        <v>-6.4999999999999988E-2</v>
      </c>
      <c r="E595" s="103">
        <v>0.49083329999999997</v>
      </c>
      <c r="F595" s="103">
        <v>4.7730000000000006</v>
      </c>
      <c r="H595" s="103">
        <v>0.49083329999999997</v>
      </c>
      <c r="I595" s="103">
        <v>-0.9</v>
      </c>
      <c r="J595" s="103">
        <v>0.49083329999999997</v>
      </c>
      <c r="K595" s="103">
        <v>-0.154</v>
      </c>
      <c r="L595" s="103">
        <v>0.49083329999999997</v>
      </c>
      <c r="M595" s="103">
        <v>-0.55000000000000004</v>
      </c>
      <c r="O595" s="103">
        <v>0.49083329999999997</v>
      </c>
      <c r="P595" s="103">
        <v>14.1666713759804</v>
      </c>
      <c r="Q595" s="103">
        <v>0.49083329999999997</v>
      </c>
      <c r="R595" s="103">
        <v>8.0593913043478002E-2</v>
      </c>
      <c r="S595" s="103">
        <v>0.49083329999999997</v>
      </c>
      <c r="T595" s="103">
        <v>14.0745928087837</v>
      </c>
    </row>
    <row r="596" spans="1:20" s="103" customFormat="1" x14ac:dyDescent="0.25">
      <c r="A596" s="103">
        <v>0.49166670000000001</v>
      </c>
      <c r="B596" s="103">
        <v>-0.63600000000000001</v>
      </c>
      <c r="C596" s="103">
        <v>0.49166670000000001</v>
      </c>
      <c r="D596" s="103">
        <v>-7.2999999999999995E-2</v>
      </c>
      <c r="E596" s="103">
        <v>0.49166670000000001</v>
      </c>
      <c r="F596" s="103">
        <v>4.702</v>
      </c>
      <c r="H596" s="103">
        <v>0.49166670000000001</v>
      </c>
      <c r="I596" s="103">
        <v>-0.63600000000000001</v>
      </c>
      <c r="J596" s="103">
        <v>0.49166670000000001</v>
      </c>
      <c r="K596" s="103">
        <v>-0.16400000000000001</v>
      </c>
      <c r="L596" s="103">
        <v>0.49166670000000001</v>
      </c>
      <c r="M596" s="103">
        <v>-0.217</v>
      </c>
      <c r="O596" s="103">
        <v>0.49166670000000001</v>
      </c>
      <c r="P596" s="103">
        <v>14.1510544898481</v>
      </c>
      <c r="Q596" s="103">
        <v>0.49166670000000001</v>
      </c>
      <c r="R596" s="103">
        <v>7.4217391304347111E-2</v>
      </c>
      <c r="S596" s="103">
        <v>0.49166670000000001</v>
      </c>
      <c r="T596" s="103">
        <v>14.0420671400749</v>
      </c>
    </row>
    <row r="597" spans="1:20" s="103" customFormat="1" x14ac:dyDescent="0.25">
      <c r="A597" s="103">
        <v>0.49249999999999999</v>
      </c>
      <c r="B597" s="103">
        <v>-0.34</v>
      </c>
      <c r="C597" s="103">
        <v>0.49249999999999999</v>
      </c>
      <c r="D597" s="103">
        <v>-8.3000000000000004E-2</v>
      </c>
      <c r="E597" s="103">
        <v>0.49249999999999999</v>
      </c>
      <c r="F597" s="103">
        <v>4.6520000000000001</v>
      </c>
      <c r="H597" s="103">
        <v>0.49249999999999999</v>
      </c>
      <c r="I597" s="103">
        <v>-0.34</v>
      </c>
      <c r="J597" s="103">
        <v>0.49249999999999999</v>
      </c>
      <c r="K597" s="103">
        <v>-0.17300000000000001</v>
      </c>
      <c r="L597" s="103">
        <v>0.49249999999999999</v>
      </c>
      <c r="M597" s="103">
        <v>0.16300000000000001</v>
      </c>
      <c r="O597" s="103">
        <v>0.49249999999999999</v>
      </c>
      <c r="P597" s="103">
        <v>14.150438277688099</v>
      </c>
      <c r="Q597" s="103">
        <v>0.49249999999999999</v>
      </c>
      <c r="R597" s="103">
        <v>6.7840434782608802E-2</v>
      </c>
      <c r="S597" s="103">
        <v>0.49249999999999999</v>
      </c>
      <c r="T597" s="103">
        <v>14.0085398545757</v>
      </c>
    </row>
    <row r="598" spans="1:20" s="103" customFormat="1" x14ac:dyDescent="0.25">
      <c r="A598" s="103">
        <v>0.49333330000000003</v>
      </c>
      <c r="B598" s="103">
        <v>5.0000000000000001E-3</v>
      </c>
      <c r="C598" s="103">
        <v>0.49333330000000003</v>
      </c>
      <c r="D598" s="103">
        <v>-9.4E-2</v>
      </c>
      <c r="E598" s="103">
        <v>0.49333330000000003</v>
      </c>
      <c r="F598" s="103">
        <v>4.62</v>
      </c>
      <c r="H598" s="103">
        <v>0.49333330000000003</v>
      </c>
      <c r="I598" s="103">
        <v>5.0000000000000001E-3</v>
      </c>
      <c r="J598" s="103">
        <v>0.49333330000000003</v>
      </c>
      <c r="K598" s="103">
        <v>-0.183</v>
      </c>
      <c r="L598" s="103">
        <v>0.49333330000000003</v>
      </c>
      <c r="M598" s="103">
        <v>0.65700000000000003</v>
      </c>
      <c r="O598" s="103">
        <v>0.49333330000000003</v>
      </c>
      <c r="P598" s="103">
        <v>14.174822065528199</v>
      </c>
      <c r="Q598" s="103">
        <v>0.49333330000000003</v>
      </c>
      <c r="R598" s="103">
        <v>5.8463478260869201E-2</v>
      </c>
      <c r="S598" s="103">
        <v>0.49333330000000003</v>
      </c>
      <c r="T598" s="103">
        <v>13.975012569076499</v>
      </c>
    </row>
    <row r="599" spans="1:20" s="103" customFormat="1" x14ac:dyDescent="0.25">
      <c r="A599" s="103">
        <v>0.49416669999999996</v>
      </c>
      <c r="B599" s="103">
        <v>0.45199999999999996</v>
      </c>
      <c r="C599" s="103">
        <v>0.49416669999999996</v>
      </c>
      <c r="D599" s="103">
        <v>-0.10900000000000001</v>
      </c>
      <c r="E599" s="103">
        <v>0.49416669999999996</v>
      </c>
      <c r="F599" s="103">
        <v>4.5999999999999996</v>
      </c>
      <c r="H599" s="103">
        <v>0.49416669999999996</v>
      </c>
      <c r="I599" s="103">
        <v>0.45199999999999996</v>
      </c>
      <c r="J599" s="103">
        <v>0.49416669999999996</v>
      </c>
      <c r="K599" s="103">
        <v>-0.19</v>
      </c>
      <c r="L599" s="103">
        <v>0.49416669999999996</v>
      </c>
      <c r="M599" s="103">
        <v>1.3339999999999999</v>
      </c>
      <c r="O599" s="103">
        <v>0.49416669999999996</v>
      </c>
      <c r="P599" s="103">
        <v>14.2422051793958</v>
      </c>
      <c r="Q599" s="103">
        <v>0.49416669999999996</v>
      </c>
      <c r="R599" s="103">
        <v>4.7086956521738603E-2</v>
      </c>
      <c r="S599" s="103">
        <v>0.49416669999999996</v>
      </c>
      <c r="T599" s="103">
        <v>13.9414869003677</v>
      </c>
    </row>
    <row r="600" spans="1:20" s="103" customFormat="1" x14ac:dyDescent="0.25">
      <c r="A600" s="103">
        <v>0.495</v>
      </c>
      <c r="B600" s="103">
        <v>1.0759999999999998</v>
      </c>
      <c r="C600" s="103">
        <v>0.495</v>
      </c>
      <c r="D600" s="103">
        <v>-0.121</v>
      </c>
      <c r="E600" s="103">
        <v>0.495</v>
      </c>
      <c r="F600" s="103">
        <v>4.585</v>
      </c>
      <c r="H600" s="103">
        <v>0.495</v>
      </c>
      <c r="I600" s="103">
        <v>1.0759999999999998</v>
      </c>
      <c r="J600" s="103">
        <v>0.495</v>
      </c>
      <c r="K600" s="103">
        <v>-0.193</v>
      </c>
      <c r="L600" s="103">
        <v>0.495</v>
      </c>
      <c r="M600" s="103">
        <v>2.1870000000000003</v>
      </c>
      <c r="O600" s="103">
        <v>0.495</v>
      </c>
      <c r="P600" s="103">
        <v>14.3665889672359</v>
      </c>
      <c r="Q600" s="103">
        <v>0.495</v>
      </c>
      <c r="R600" s="103">
        <v>3.3710000000000198E-2</v>
      </c>
      <c r="S600" s="103">
        <v>0.495</v>
      </c>
      <c r="T600" s="103">
        <v>13.907959614868501</v>
      </c>
    </row>
    <row r="601" spans="1:20" s="103" customFormat="1" x14ac:dyDescent="0.25">
      <c r="A601" s="103">
        <v>0.49583329999999998</v>
      </c>
      <c r="B601" s="103">
        <v>1.9059999999999999</v>
      </c>
      <c r="C601" s="103">
        <v>0.49583329999999998</v>
      </c>
      <c r="D601" s="103">
        <v>-0.128</v>
      </c>
      <c r="E601" s="103">
        <v>0.49583329999999998</v>
      </c>
      <c r="F601" s="103">
        <v>4.5750000000000002</v>
      </c>
      <c r="H601" s="103">
        <v>0.49583329999999998</v>
      </c>
      <c r="I601" s="103">
        <v>1.9059999999999999</v>
      </c>
      <c r="J601" s="103">
        <v>0.49583329999999998</v>
      </c>
      <c r="K601" s="103">
        <v>-0.189</v>
      </c>
      <c r="L601" s="103">
        <v>0.49583329999999998</v>
      </c>
      <c r="M601" s="103">
        <v>2.9889999999999999</v>
      </c>
      <c r="O601" s="103">
        <v>0.49583329999999998</v>
      </c>
      <c r="P601" s="103">
        <v>14.537972755076</v>
      </c>
      <c r="Q601" s="103">
        <v>0.49583329999999998</v>
      </c>
      <c r="R601" s="103">
        <v>2.033304347826E-2</v>
      </c>
      <c r="S601" s="103">
        <v>0.49583329999999998</v>
      </c>
      <c r="T601" s="103">
        <v>13.8744323293693</v>
      </c>
    </row>
    <row r="602" spans="1:20" s="103" customFormat="1" x14ac:dyDescent="0.25">
      <c r="A602" s="103">
        <v>0.49666670000000002</v>
      </c>
      <c r="B602" s="103">
        <v>2.794</v>
      </c>
      <c r="C602" s="103">
        <v>0.49666670000000002</v>
      </c>
      <c r="D602" s="103">
        <v>-0.13500000000000001</v>
      </c>
      <c r="E602" s="103">
        <v>0.49666670000000002</v>
      </c>
      <c r="F602" s="103">
        <v>4.5670000000000002</v>
      </c>
      <c r="H602" s="103">
        <v>0.49666670000000002</v>
      </c>
      <c r="I602" s="103">
        <v>2.794</v>
      </c>
      <c r="J602" s="103">
        <v>0.49666670000000002</v>
      </c>
      <c r="K602" s="103">
        <v>-0.182</v>
      </c>
      <c r="L602" s="103">
        <v>0.49666670000000002</v>
      </c>
      <c r="M602" s="103">
        <v>3.399</v>
      </c>
      <c r="O602" s="103">
        <v>0.49666670000000002</v>
      </c>
      <c r="P602" s="103">
        <v>14.6743558689436</v>
      </c>
      <c r="Q602" s="103">
        <v>0.49666670000000002</v>
      </c>
      <c r="R602" s="103">
        <v>1.09565217391297E-2</v>
      </c>
      <c r="S602" s="103">
        <v>0.49666670000000002</v>
      </c>
      <c r="T602" s="103">
        <v>13.8449066606605</v>
      </c>
    </row>
    <row r="603" spans="1:20" s="103" customFormat="1" x14ac:dyDescent="0.25">
      <c r="A603" s="103">
        <v>0.49749999999999994</v>
      </c>
      <c r="B603" s="103">
        <v>3.3890000000000002</v>
      </c>
      <c r="C603" s="103">
        <v>0.49749999999999994</v>
      </c>
      <c r="D603" s="103">
        <v>-0.14699999999999999</v>
      </c>
      <c r="E603" s="103">
        <v>0.49749999999999994</v>
      </c>
      <c r="F603" s="103">
        <v>4.5620000000000003</v>
      </c>
      <c r="H603" s="103">
        <v>0.49749999999999994</v>
      </c>
      <c r="I603" s="103">
        <v>3.3890000000000002</v>
      </c>
      <c r="J603" s="103">
        <v>0.49749999999999994</v>
      </c>
      <c r="K603" s="103">
        <v>-0.17599999999999999</v>
      </c>
      <c r="L603" s="103">
        <v>0.49749999999999994</v>
      </c>
      <c r="M603" s="103">
        <v>3.2829999999999999</v>
      </c>
      <c r="O603" s="103">
        <v>0.49749999999999994</v>
      </c>
      <c r="P603" s="103">
        <v>14.627739656783699</v>
      </c>
      <c r="Q603" s="103">
        <v>0.49749999999999994</v>
      </c>
      <c r="R603" s="103">
        <v>7.5795652173917295E-3</v>
      </c>
      <c r="S603" s="103">
        <v>0.49749999999999994</v>
      </c>
      <c r="T603" s="103">
        <v>13.824379375161302</v>
      </c>
    </row>
    <row r="604" spans="1:20" s="103" customFormat="1" x14ac:dyDescent="0.25">
      <c r="A604" s="103">
        <v>0.49833329999999998</v>
      </c>
      <c r="B604" s="103">
        <v>3.4619999999999997</v>
      </c>
      <c r="C604" s="103">
        <v>0.49833329999999998</v>
      </c>
      <c r="D604" s="103">
        <v>-0.16</v>
      </c>
      <c r="E604" s="103">
        <v>0.49833329999999998</v>
      </c>
      <c r="F604" s="103">
        <v>4.5490000000000004</v>
      </c>
      <c r="H604" s="103">
        <v>0.49833329999999998</v>
      </c>
      <c r="I604" s="103">
        <v>3.4619999999999997</v>
      </c>
      <c r="J604" s="103">
        <v>0.49833329999999998</v>
      </c>
      <c r="K604" s="103">
        <v>-0.17200000000000001</v>
      </c>
      <c r="L604" s="103">
        <v>0.49833329999999998</v>
      </c>
      <c r="M604" s="103">
        <v>2.8310000000000004</v>
      </c>
      <c r="O604" s="103">
        <v>0.49833329999999998</v>
      </c>
      <c r="P604" s="103">
        <v>14.2941234446237</v>
      </c>
      <c r="Q604" s="103">
        <v>0.49833329999999998</v>
      </c>
      <c r="R604" s="103">
        <v>1.0202608695652E-2</v>
      </c>
      <c r="S604" s="103">
        <v>0.49833329999999998</v>
      </c>
      <c r="T604" s="103">
        <v>13.821852089662</v>
      </c>
    </row>
    <row r="605" spans="1:20" s="103" customFormat="1" x14ac:dyDescent="0.25">
      <c r="A605" s="103">
        <v>0.49916669999999996</v>
      </c>
      <c r="B605" s="103">
        <v>3.1040000000000001</v>
      </c>
      <c r="C605" s="103">
        <v>0.49916669999999996</v>
      </c>
      <c r="D605" s="103">
        <v>-0.17100000000000001</v>
      </c>
      <c r="E605" s="103">
        <v>0.49916669999999996</v>
      </c>
      <c r="F605" s="103">
        <v>4.5250000000000004</v>
      </c>
      <c r="H605" s="103">
        <v>0.49916669999999996</v>
      </c>
      <c r="I605" s="103">
        <v>3.1040000000000001</v>
      </c>
      <c r="J605" s="103">
        <v>0.49916669999999996</v>
      </c>
      <c r="K605" s="103">
        <v>-0.16899999999999998</v>
      </c>
      <c r="L605" s="103">
        <v>0.49916669999999996</v>
      </c>
      <c r="M605" s="103">
        <v>2.3679999999999999</v>
      </c>
      <c r="O605" s="103">
        <v>0.49916669999999996</v>
      </c>
      <c r="P605" s="103">
        <v>13.7025065584914</v>
      </c>
      <c r="Q605" s="103">
        <v>0.49916669999999996</v>
      </c>
      <c r="R605" s="103">
        <v>1.8826086956521399E-2</v>
      </c>
      <c r="S605" s="103">
        <v>0.49916669999999996</v>
      </c>
      <c r="T605" s="103">
        <v>13.8623264209533</v>
      </c>
    </row>
    <row r="606" spans="1:20" s="103" customFormat="1" x14ac:dyDescent="0.25">
      <c r="A606" s="103">
        <v>0.5</v>
      </c>
      <c r="B606" s="103">
        <v>2.64</v>
      </c>
      <c r="C606" s="103">
        <v>0.5</v>
      </c>
      <c r="D606" s="103">
        <v>-0.18100000000000002</v>
      </c>
      <c r="E606" s="103">
        <v>0.5</v>
      </c>
      <c r="F606" s="103">
        <v>4.4809999999999999</v>
      </c>
      <c r="H606" s="103">
        <v>0.5</v>
      </c>
      <c r="I606" s="103">
        <v>2.64</v>
      </c>
      <c r="J606" s="103">
        <v>0.5</v>
      </c>
      <c r="K606" s="103">
        <v>-0.16699999999999998</v>
      </c>
      <c r="L606" s="103">
        <v>0.5</v>
      </c>
      <c r="M606" s="103">
        <v>2.0569999999999999</v>
      </c>
      <c r="O606" s="103">
        <v>0.5</v>
      </c>
      <c r="P606" s="103">
        <v>12.9968903463314</v>
      </c>
      <c r="Q606" s="103">
        <v>0.5</v>
      </c>
      <c r="R606" s="103">
        <v>2.94491304347827E-2</v>
      </c>
      <c r="S606" s="103">
        <v>0.5</v>
      </c>
      <c r="T606" s="103">
        <v>13.959799135454</v>
      </c>
    </row>
    <row r="607" spans="1:20" s="103" customFormat="1" x14ac:dyDescent="0.25">
      <c r="A607" s="103">
        <v>0.50083330000000004</v>
      </c>
      <c r="B607" s="103">
        <v>2.3029999999999999</v>
      </c>
      <c r="C607" s="103">
        <v>0.50083330000000004</v>
      </c>
      <c r="D607" s="103">
        <v>-0.192</v>
      </c>
      <c r="E607" s="103">
        <v>0.50083330000000004</v>
      </c>
      <c r="F607" s="103">
        <v>4.4159999999999995</v>
      </c>
      <c r="H607" s="103">
        <v>0.50083330000000004</v>
      </c>
      <c r="I607" s="103">
        <v>2.3029999999999999</v>
      </c>
      <c r="J607" s="103">
        <v>0.50083330000000004</v>
      </c>
      <c r="K607" s="103">
        <v>-0.16899999999999998</v>
      </c>
      <c r="L607" s="103">
        <v>0.50083330000000004</v>
      </c>
      <c r="M607" s="103">
        <v>1.887</v>
      </c>
      <c r="O607" s="103">
        <v>0.50083330000000004</v>
      </c>
      <c r="P607" s="103">
        <v>12.311274134171502</v>
      </c>
      <c r="Q607" s="103">
        <v>0.50083330000000004</v>
      </c>
      <c r="R607" s="103">
        <v>4.3072173913043597E-2</v>
      </c>
      <c r="S607" s="103">
        <v>0.50083330000000004</v>
      </c>
      <c r="T607" s="103">
        <v>14.0762718499548</v>
      </c>
    </row>
    <row r="608" spans="1:20" s="103" customFormat="1" x14ac:dyDescent="0.25">
      <c r="A608" s="103">
        <v>0.50166670000000002</v>
      </c>
      <c r="B608" s="103">
        <v>2.1110000000000002</v>
      </c>
      <c r="C608" s="103">
        <v>0.50166670000000002</v>
      </c>
      <c r="D608" s="103">
        <v>-0.2</v>
      </c>
      <c r="E608" s="103">
        <v>0.50166670000000002</v>
      </c>
      <c r="F608" s="103">
        <v>4.3229999999999995</v>
      </c>
      <c r="H608" s="103">
        <v>0.50166670000000002</v>
      </c>
      <c r="I608" s="103">
        <v>2.1110000000000002</v>
      </c>
      <c r="J608" s="103">
        <v>0.50166670000000002</v>
      </c>
      <c r="K608" s="103">
        <v>-0.17699999999999999</v>
      </c>
      <c r="L608" s="103">
        <v>0.50166670000000002</v>
      </c>
      <c r="M608" s="103">
        <v>1.802</v>
      </c>
      <c r="O608" s="103">
        <v>0.50166670000000002</v>
      </c>
      <c r="P608" s="103">
        <v>11.7006572480391</v>
      </c>
      <c r="Q608" s="103">
        <v>0.50166670000000002</v>
      </c>
      <c r="R608" s="103">
        <v>5.9695652173912296E-2</v>
      </c>
      <c r="S608" s="103">
        <v>0.50166670000000002</v>
      </c>
      <c r="T608" s="103">
        <v>14.086746181245999</v>
      </c>
    </row>
    <row r="609" spans="1:20" s="103" customFormat="1" x14ac:dyDescent="0.25">
      <c r="A609" s="103">
        <v>0.50250000000000006</v>
      </c>
      <c r="B609" s="103">
        <v>2.012</v>
      </c>
      <c r="C609" s="103">
        <v>0.50250000000000006</v>
      </c>
      <c r="D609" s="103">
        <v>-0.20300000000000001</v>
      </c>
      <c r="E609" s="103">
        <v>0.50250000000000006</v>
      </c>
      <c r="F609" s="103">
        <v>4.2</v>
      </c>
      <c r="H609" s="103">
        <v>0.50250000000000006</v>
      </c>
      <c r="I609" s="103">
        <v>2.012</v>
      </c>
      <c r="J609" s="103">
        <v>0.50250000000000006</v>
      </c>
      <c r="K609" s="103">
        <v>-0.186</v>
      </c>
      <c r="L609" s="103">
        <v>0.50250000000000006</v>
      </c>
      <c r="M609" s="103">
        <v>1.752</v>
      </c>
      <c r="O609" s="103">
        <v>0.50250000000000006</v>
      </c>
      <c r="P609" s="103">
        <v>11.1470410358792</v>
      </c>
      <c r="Q609" s="103">
        <v>0.50250000000000006</v>
      </c>
      <c r="R609" s="103">
        <v>7.8318695652173906E-2</v>
      </c>
      <c r="S609" s="103">
        <v>0.50250000000000006</v>
      </c>
      <c r="T609" s="103">
        <v>13.8292188957468</v>
      </c>
    </row>
    <row r="610" spans="1:20" s="103" customFormat="1" x14ac:dyDescent="0.25">
      <c r="A610" s="103">
        <v>0.50333329999999998</v>
      </c>
      <c r="B610" s="103">
        <v>1.944</v>
      </c>
      <c r="C610" s="103">
        <v>0.50333329999999998</v>
      </c>
      <c r="D610" s="103">
        <v>-0.20200000000000001</v>
      </c>
      <c r="E610" s="103">
        <v>0.50333329999999998</v>
      </c>
      <c r="F610" s="103">
        <v>4.0549999999999997</v>
      </c>
      <c r="H610" s="103">
        <v>0.50333329999999998</v>
      </c>
      <c r="I610" s="103">
        <v>1.944</v>
      </c>
      <c r="J610" s="103">
        <v>0.50333329999999998</v>
      </c>
      <c r="K610" s="103">
        <v>-0.19699999999999998</v>
      </c>
      <c r="L610" s="103">
        <v>0.50333329999999998</v>
      </c>
      <c r="M610" s="103">
        <v>1.7110000000000001</v>
      </c>
      <c r="O610" s="103">
        <v>0.50333329999999998</v>
      </c>
      <c r="P610" s="103">
        <v>10.6034248237192</v>
      </c>
      <c r="Q610" s="103">
        <v>0.50333329999999998</v>
      </c>
      <c r="R610" s="103">
        <v>9.7941739130434594E-2</v>
      </c>
      <c r="S610" s="103">
        <v>0.50333329999999998</v>
      </c>
      <c r="T610" s="103">
        <v>13.248691610247601</v>
      </c>
    </row>
    <row r="611" spans="1:20" s="103" customFormat="1" x14ac:dyDescent="0.25">
      <c r="A611" s="103">
        <v>0.50416670000000008</v>
      </c>
      <c r="B611" s="103">
        <v>1.8879999999999999</v>
      </c>
      <c r="C611" s="103">
        <v>0.50416670000000008</v>
      </c>
      <c r="D611" s="103">
        <v>-0.19900000000000001</v>
      </c>
      <c r="E611" s="103">
        <v>0.50416670000000008</v>
      </c>
      <c r="F611" s="103">
        <v>3.9029999999999996</v>
      </c>
      <c r="H611" s="103">
        <v>0.50416670000000008</v>
      </c>
      <c r="I611" s="103">
        <v>1.8879999999999999</v>
      </c>
      <c r="J611" s="103">
        <v>0.50416670000000008</v>
      </c>
      <c r="K611" s="103">
        <v>-0.20399999999999999</v>
      </c>
      <c r="L611" s="103">
        <v>0.50416670000000008</v>
      </c>
      <c r="M611" s="103">
        <v>1.6759999999999999</v>
      </c>
      <c r="O611" s="103">
        <v>0.50416670000000008</v>
      </c>
      <c r="P611" s="103">
        <v>10.028807937586899</v>
      </c>
      <c r="Q611" s="103">
        <v>0.50416670000000008</v>
      </c>
      <c r="R611" s="103">
        <v>0.112565217391305</v>
      </c>
      <c r="S611" s="103">
        <v>0.50416670000000008</v>
      </c>
      <c r="T611" s="103">
        <v>12.4551659415388</v>
      </c>
    </row>
    <row r="612" spans="1:20" s="103" customFormat="1" x14ac:dyDescent="0.25">
      <c r="A612" s="103">
        <v>0.505</v>
      </c>
      <c r="B612" s="103">
        <v>1.8380000000000001</v>
      </c>
      <c r="C612" s="103">
        <v>0.505</v>
      </c>
      <c r="D612" s="103">
        <v>-0.19699999999999998</v>
      </c>
      <c r="E612" s="103">
        <v>0.505</v>
      </c>
      <c r="F612" s="103">
        <v>3.7639999999999998</v>
      </c>
      <c r="H612" s="103">
        <v>0.505</v>
      </c>
      <c r="I612" s="103">
        <v>1.8380000000000001</v>
      </c>
      <c r="J612" s="103">
        <v>0.505</v>
      </c>
      <c r="K612" s="103">
        <v>-0.20799999999999999</v>
      </c>
      <c r="L612" s="103">
        <v>0.505</v>
      </c>
      <c r="M612" s="103">
        <v>1.649</v>
      </c>
      <c r="O612" s="103">
        <v>0.505</v>
      </c>
      <c r="P612" s="103">
        <v>9.4101917254269303</v>
      </c>
      <c r="Q612" s="103">
        <v>0.505</v>
      </c>
      <c r="R612" s="103">
        <v>0.12218826086956501</v>
      </c>
      <c r="S612" s="103">
        <v>0.505</v>
      </c>
      <c r="T612" s="103">
        <v>11.6446386560396</v>
      </c>
    </row>
    <row r="613" spans="1:20" s="103" customFormat="1" x14ac:dyDescent="0.25">
      <c r="A613" s="103">
        <v>0.50583330000000004</v>
      </c>
      <c r="B613" s="103">
        <v>1.8</v>
      </c>
      <c r="C613" s="103">
        <v>0.50583330000000004</v>
      </c>
      <c r="D613" s="103">
        <v>-0.19900000000000001</v>
      </c>
      <c r="E613" s="103">
        <v>0.50583330000000004</v>
      </c>
      <c r="F613" s="103">
        <v>3.65</v>
      </c>
      <c r="H613" s="103">
        <v>0.50583330000000004</v>
      </c>
      <c r="I613" s="103">
        <v>1.8</v>
      </c>
      <c r="J613" s="103">
        <v>0.50583330000000004</v>
      </c>
      <c r="K613" s="103">
        <v>-0.20799999999999999</v>
      </c>
      <c r="L613" s="103">
        <v>0.50583330000000004</v>
      </c>
      <c r="M613" s="103">
        <v>1.6340000000000001</v>
      </c>
      <c r="O613" s="103">
        <v>0.50583330000000004</v>
      </c>
      <c r="P613" s="103">
        <v>8.7725755132669807</v>
      </c>
      <c r="Q613" s="103">
        <v>0.50583330000000004</v>
      </c>
      <c r="R613" s="103">
        <v>0.126811304347827</v>
      </c>
      <c r="S613" s="103">
        <v>0.50583330000000004</v>
      </c>
      <c r="T613" s="103">
        <v>10.945111370540399</v>
      </c>
    </row>
    <row r="614" spans="1:20" s="103" customFormat="1" x14ac:dyDescent="0.25">
      <c r="A614" s="103">
        <v>0.50666670000000003</v>
      </c>
      <c r="B614" s="103">
        <v>1.7709999999999999</v>
      </c>
      <c r="C614" s="103">
        <v>0.50666670000000003</v>
      </c>
      <c r="D614" s="103">
        <v>-0.20699999999999999</v>
      </c>
      <c r="E614" s="103">
        <v>0.50666670000000003</v>
      </c>
      <c r="F614" s="103">
        <v>3.5649999999999999</v>
      </c>
      <c r="H614" s="103">
        <v>0.50666670000000003</v>
      </c>
      <c r="I614" s="103">
        <v>1.7709999999999999</v>
      </c>
      <c r="J614" s="103">
        <v>0.50666670000000003</v>
      </c>
      <c r="K614" s="103">
        <v>-0.20399999999999999</v>
      </c>
      <c r="L614" s="103">
        <v>0.50666670000000003</v>
      </c>
      <c r="M614" s="103">
        <v>1.6260000000000001</v>
      </c>
      <c r="O614" s="103">
        <v>0.50666670000000003</v>
      </c>
      <c r="P614" s="103">
        <v>8.1769586271346206</v>
      </c>
      <c r="Q614" s="103">
        <v>0.50666670000000003</v>
      </c>
      <c r="R614" s="103">
        <v>0.13043478260869498</v>
      </c>
      <c r="S614" s="103">
        <v>0.50666670000000003</v>
      </c>
      <c r="T614" s="103">
        <v>10.3795857018316</v>
      </c>
    </row>
    <row r="615" spans="1:20" s="103" customFormat="1" x14ac:dyDescent="0.25">
      <c r="A615" s="103">
        <v>0.50750000000000006</v>
      </c>
      <c r="B615" s="103">
        <v>1.75</v>
      </c>
      <c r="C615" s="103">
        <v>0.50750000000000006</v>
      </c>
      <c r="D615" s="103">
        <v>-0.221</v>
      </c>
      <c r="E615" s="103">
        <v>0.50750000000000006</v>
      </c>
      <c r="F615" s="103">
        <v>3.5030000000000001</v>
      </c>
      <c r="H615" s="103">
        <v>0.50750000000000006</v>
      </c>
      <c r="I615" s="103">
        <v>1.75</v>
      </c>
      <c r="J615" s="103">
        <v>0.50750000000000006</v>
      </c>
      <c r="K615" s="103">
        <v>-0.20300000000000001</v>
      </c>
      <c r="L615" s="103">
        <v>0.50750000000000006</v>
      </c>
      <c r="M615" s="103">
        <v>1.6160000000000001</v>
      </c>
      <c r="O615" s="103">
        <v>0.50750000000000006</v>
      </c>
      <c r="P615" s="103">
        <v>7.6793424149746805</v>
      </c>
      <c r="Q615" s="103">
        <v>0.50750000000000006</v>
      </c>
      <c r="R615" s="103">
        <v>0.12905782608695701</v>
      </c>
      <c r="S615" s="103">
        <v>0.50750000000000006</v>
      </c>
      <c r="T615" s="103">
        <v>9.9060584163324101</v>
      </c>
    </row>
    <row r="616" spans="1:20" s="103" customFormat="1" x14ac:dyDescent="0.25">
      <c r="A616" s="103">
        <v>0.50833329999999999</v>
      </c>
      <c r="B616" s="103">
        <v>1.7350000000000001</v>
      </c>
      <c r="C616" s="103">
        <v>0.50833329999999999</v>
      </c>
      <c r="D616" s="103">
        <v>-0.23499999999999999</v>
      </c>
      <c r="E616" s="103">
        <v>0.50833329999999999</v>
      </c>
      <c r="F616" s="103">
        <v>3.46</v>
      </c>
      <c r="H616" s="103">
        <v>0.50833329999999999</v>
      </c>
      <c r="I616" s="103">
        <v>1.7350000000000001</v>
      </c>
      <c r="J616" s="103">
        <v>0.50833329999999999</v>
      </c>
      <c r="K616" s="103">
        <v>-0.20300000000000001</v>
      </c>
      <c r="L616" s="103">
        <v>0.50833329999999999</v>
      </c>
      <c r="M616" s="103">
        <v>1.601</v>
      </c>
      <c r="O616" s="103">
        <v>0.50833329999999999</v>
      </c>
      <c r="P616" s="103">
        <v>7.3067262028147404</v>
      </c>
      <c r="Q616" s="103">
        <v>0.50833329999999999</v>
      </c>
      <c r="R616" s="103">
        <v>0.12568086956521701</v>
      </c>
      <c r="S616" s="103">
        <v>0.50833329999999999</v>
      </c>
      <c r="T616" s="103">
        <v>9.4745311308331992</v>
      </c>
    </row>
    <row r="617" spans="1:20" s="103" customFormat="1" x14ac:dyDescent="0.25">
      <c r="A617" s="103">
        <v>0.50916669999999997</v>
      </c>
      <c r="B617" s="103">
        <v>1.722</v>
      </c>
      <c r="C617" s="103">
        <v>0.50916669999999997</v>
      </c>
      <c r="D617" s="103">
        <v>-0.24600000000000002</v>
      </c>
      <c r="E617" s="103">
        <v>0.50916669999999997</v>
      </c>
      <c r="F617" s="103">
        <v>3.4259999999999997</v>
      </c>
      <c r="H617" s="103">
        <v>0.50916669999999997</v>
      </c>
      <c r="I617" s="103">
        <v>1.722</v>
      </c>
      <c r="J617" s="103">
        <v>0.50916669999999997</v>
      </c>
      <c r="K617" s="103">
        <v>-0.20499999999999999</v>
      </c>
      <c r="L617" s="103">
        <v>0.50916669999999997</v>
      </c>
      <c r="M617" s="103">
        <v>1.573</v>
      </c>
      <c r="O617" s="103">
        <v>0.50916669999999997</v>
      </c>
      <c r="P617" s="103">
        <v>7.0411093166823804</v>
      </c>
      <c r="Q617" s="103">
        <v>0.50916669999999997</v>
      </c>
      <c r="R617" s="103">
        <v>0.120304347826087</v>
      </c>
      <c r="S617" s="103">
        <v>0.50916669999999997</v>
      </c>
      <c r="T617" s="103">
        <v>9.0440054621244101</v>
      </c>
    </row>
    <row r="618" spans="1:20" s="103" customFormat="1" x14ac:dyDescent="0.25">
      <c r="A618" s="103">
        <v>0.51</v>
      </c>
      <c r="B618" s="103">
        <v>1.7030000000000001</v>
      </c>
      <c r="C618" s="103">
        <v>0.51</v>
      </c>
      <c r="D618" s="103">
        <v>-0.253</v>
      </c>
      <c r="E618" s="103">
        <v>0.51</v>
      </c>
      <c r="F618" s="103">
        <v>3.3960000000000004</v>
      </c>
      <c r="H618" s="103">
        <v>0.51</v>
      </c>
      <c r="I618" s="103">
        <v>1.7030000000000001</v>
      </c>
      <c r="J618" s="103">
        <v>0.51</v>
      </c>
      <c r="K618" s="103">
        <v>-0.20300000000000001</v>
      </c>
      <c r="L618" s="103">
        <v>0.51</v>
      </c>
      <c r="M618" s="103">
        <v>1.5299999999999998</v>
      </c>
      <c r="O618" s="103">
        <v>0.51</v>
      </c>
      <c r="P618" s="103">
        <v>6.84049310452244</v>
      </c>
      <c r="Q618" s="103">
        <v>0.51</v>
      </c>
      <c r="R618" s="103">
        <v>0.11392739130434799</v>
      </c>
      <c r="S618" s="103">
        <v>0.51</v>
      </c>
      <c r="T618" s="103">
        <v>8.5824781766251999</v>
      </c>
    </row>
    <row r="619" spans="1:20" s="103" customFormat="1" x14ac:dyDescent="0.25">
      <c r="A619" s="103">
        <v>0.51083330000000005</v>
      </c>
      <c r="B619" s="103">
        <v>1.667</v>
      </c>
      <c r="C619" s="103">
        <v>0.51083330000000005</v>
      </c>
      <c r="D619" s="103">
        <v>-0.26100000000000001</v>
      </c>
      <c r="E619" s="103">
        <v>0.51083330000000005</v>
      </c>
      <c r="F619" s="103">
        <v>3.3679999999999999</v>
      </c>
      <c r="H619" s="103">
        <v>0.51083330000000005</v>
      </c>
      <c r="I619" s="103">
        <v>1.667</v>
      </c>
      <c r="J619" s="103">
        <v>0.51083330000000005</v>
      </c>
      <c r="K619" s="103">
        <v>-0.19699999999999998</v>
      </c>
      <c r="L619" s="103">
        <v>0.51083330000000005</v>
      </c>
      <c r="M619" s="103">
        <v>1.466</v>
      </c>
      <c r="O619" s="103">
        <v>0.51083330000000005</v>
      </c>
      <c r="P619" s="103">
        <v>6.6708768923625001</v>
      </c>
      <c r="Q619" s="103">
        <v>0.51083330000000005</v>
      </c>
      <c r="R619" s="103">
        <v>0.101550434782609</v>
      </c>
      <c r="S619" s="103">
        <v>0.51083330000000005</v>
      </c>
      <c r="T619" s="103">
        <v>8.0729508911259895</v>
      </c>
    </row>
    <row r="620" spans="1:20" s="103" customFormat="1" x14ac:dyDescent="0.25">
      <c r="A620" s="103">
        <v>0.51166669999999992</v>
      </c>
      <c r="B620" s="103">
        <v>1.6080000000000001</v>
      </c>
      <c r="C620" s="103">
        <v>0.51166669999999992</v>
      </c>
      <c r="D620" s="103">
        <v>-0.27399999999999997</v>
      </c>
      <c r="E620" s="103">
        <v>0.51166669999999992</v>
      </c>
      <c r="F620" s="103">
        <v>3.3449999999999998</v>
      </c>
      <c r="H620" s="103">
        <v>0.51166669999999992</v>
      </c>
      <c r="I620" s="103">
        <v>1.6080000000000001</v>
      </c>
      <c r="J620" s="103">
        <v>0.51166669999999992</v>
      </c>
      <c r="K620" s="103">
        <v>-0.19</v>
      </c>
      <c r="L620" s="103">
        <v>0.51166669999999992</v>
      </c>
      <c r="M620" s="103">
        <v>1.3840000000000001</v>
      </c>
      <c r="O620" s="103">
        <v>0.51166669999999992</v>
      </c>
      <c r="P620" s="103">
        <v>6.51126000623014</v>
      </c>
      <c r="Q620" s="103">
        <v>0.51166669999999992</v>
      </c>
      <c r="R620" s="103">
        <v>8.7173913043477907E-2</v>
      </c>
      <c r="S620" s="103">
        <v>0.51166669999999992</v>
      </c>
      <c r="T620" s="103">
        <v>7.5124252224171997</v>
      </c>
    </row>
    <row r="621" spans="1:20" s="103" customFormat="1" x14ac:dyDescent="0.25">
      <c r="A621" s="103">
        <v>0.51249999999999996</v>
      </c>
      <c r="B621" s="103">
        <v>1.5309999999999999</v>
      </c>
      <c r="C621" s="103">
        <v>0.51249999999999996</v>
      </c>
      <c r="D621" s="103">
        <v>-0.28600000000000003</v>
      </c>
      <c r="E621" s="103">
        <v>0.51249999999999996</v>
      </c>
      <c r="F621" s="103">
        <v>3.3319999999999999</v>
      </c>
      <c r="H621" s="103">
        <v>0.51249999999999996</v>
      </c>
      <c r="I621" s="103">
        <v>1.5309999999999999</v>
      </c>
      <c r="J621" s="103">
        <v>0.51249999999999996</v>
      </c>
      <c r="K621" s="103">
        <v>-0.185</v>
      </c>
      <c r="L621" s="103">
        <v>0.51249999999999996</v>
      </c>
      <c r="M621" s="103">
        <v>1.2899999999999998</v>
      </c>
      <c r="O621" s="103">
        <v>0.51249999999999996</v>
      </c>
      <c r="P621" s="103">
        <v>6.3566437940701901</v>
      </c>
      <c r="Q621" s="103">
        <v>0.51249999999999996</v>
      </c>
      <c r="R621" s="103">
        <v>7.0796956521739104E-2</v>
      </c>
      <c r="S621" s="103">
        <v>0.51249999999999996</v>
      </c>
      <c r="T621" s="103">
        <v>6.9288979369179904</v>
      </c>
    </row>
    <row r="622" spans="1:20" s="103" customFormat="1" x14ac:dyDescent="0.25">
      <c r="A622" s="103">
        <v>0.51333329999999999</v>
      </c>
      <c r="B622" s="103">
        <v>1.4410000000000001</v>
      </c>
      <c r="C622" s="103">
        <v>0.51333329999999999</v>
      </c>
      <c r="D622" s="103">
        <v>-0.28600000000000003</v>
      </c>
      <c r="E622" s="103">
        <v>0.51333329999999999</v>
      </c>
      <c r="F622" s="103">
        <v>3.3279999999999998</v>
      </c>
      <c r="H622" s="103">
        <v>0.51333329999999999</v>
      </c>
      <c r="I622" s="103">
        <v>1.4410000000000001</v>
      </c>
      <c r="J622" s="103">
        <v>0.51333329999999999</v>
      </c>
      <c r="K622" s="103">
        <v>-0.187</v>
      </c>
      <c r="L622" s="103">
        <v>0.51333329999999999</v>
      </c>
      <c r="M622" s="103">
        <v>1.196</v>
      </c>
      <c r="O622" s="103">
        <v>0.51333329999999999</v>
      </c>
      <c r="P622" s="103">
        <v>6.2030275819102503</v>
      </c>
      <c r="Q622" s="103">
        <v>0.51333329999999999</v>
      </c>
      <c r="R622" s="103">
        <v>5.5420000000000504E-2</v>
      </c>
      <c r="S622" s="103">
        <v>0.51333329999999999</v>
      </c>
      <c r="T622" s="103">
        <v>6.3743706514187801</v>
      </c>
    </row>
    <row r="623" spans="1:20" s="103" customFormat="1" x14ac:dyDescent="0.25">
      <c r="A623" s="103">
        <v>0.51416669999999998</v>
      </c>
      <c r="B623" s="103">
        <v>1.3480000000000001</v>
      </c>
      <c r="C623" s="103">
        <v>0.51416669999999998</v>
      </c>
      <c r="D623" s="103">
        <v>-0.26800000000000002</v>
      </c>
      <c r="E623" s="103">
        <v>0.51416669999999998</v>
      </c>
      <c r="F623" s="103">
        <v>3.3310000000000004</v>
      </c>
      <c r="H623" s="103">
        <v>0.51416669999999998</v>
      </c>
      <c r="I623" s="103">
        <v>1.3480000000000001</v>
      </c>
      <c r="J623" s="103">
        <v>0.51416669999999998</v>
      </c>
      <c r="K623" s="103">
        <v>-0.19400000000000001</v>
      </c>
      <c r="L623" s="103">
        <v>0.51416669999999998</v>
      </c>
      <c r="M623" s="103">
        <v>1.113</v>
      </c>
      <c r="O623" s="103">
        <v>0.51416669999999998</v>
      </c>
      <c r="P623" s="103">
        <v>6.04841069577789</v>
      </c>
      <c r="Q623" s="103">
        <v>0.51416669999999998</v>
      </c>
      <c r="R623" s="103">
        <v>4.1043478260870299E-2</v>
      </c>
      <c r="S623" s="103">
        <v>0.51416669999999998</v>
      </c>
      <c r="T623" s="103">
        <v>5.9018449827099895</v>
      </c>
    </row>
    <row r="624" spans="1:20" s="103" customFormat="1" x14ac:dyDescent="0.25">
      <c r="A624" s="103">
        <v>0.51500000000000001</v>
      </c>
      <c r="B624" s="103">
        <v>1.266</v>
      </c>
      <c r="C624" s="103">
        <v>0.51500000000000001</v>
      </c>
      <c r="D624" s="103">
        <v>-0.23900000000000002</v>
      </c>
      <c r="E624" s="103">
        <v>0.51500000000000001</v>
      </c>
      <c r="F624" s="103">
        <v>3.3330000000000002</v>
      </c>
      <c r="H624" s="103">
        <v>0.51500000000000001</v>
      </c>
      <c r="I624" s="103">
        <v>1.266</v>
      </c>
      <c r="J624" s="103">
        <v>0.51500000000000001</v>
      </c>
      <c r="K624" s="103">
        <v>-0.21099999999999999</v>
      </c>
      <c r="L624" s="103">
        <v>0.51500000000000001</v>
      </c>
      <c r="M624" s="103">
        <v>1.05</v>
      </c>
      <c r="O624" s="103">
        <v>0.51500000000000001</v>
      </c>
      <c r="P624" s="103">
        <v>5.8917944836179501</v>
      </c>
      <c r="Q624" s="103">
        <v>0.51500000000000001</v>
      </c>
      <c r="R624" s="103">
        <v>2.5666521739129901E-2</v>
      </c>
      <c r="S624" s="103">
        <v>0.51500000000000001</v>
      </c>
      <c r="T624" s="103">
        <v>5.5363176972107802</v>
      </c>
    </row>
    <row r="625" spans="1:20" s="103" customFormat="1" x14ac:dyDescent="0.25">
      <c r="A625" s="103">
        <v>0.51583329999999994</v>
      </c>
      <c r="B625" s="103">
        <v>1.2030000000000001</v>
      </c>
      <c r="C625" s="103">
        <v>0.51583329999999994</v>
      </c>
      <c r="D625" s="103">
        <v>-0.21099999999999999</v>
      </c>
      <c r="E625" s="103">
        <v>0.51583329999999994</v>
      </c>
      <c r="F625" s="103">
        <v>3.3330000000000002</v>
      </c>
      <c r="H625" s="103">
        <v>0.51583329999999994</v>
      </c>
      <c r="I625" s="103">
        <v>1.2030000000000001</v>
      </c>
      <c r="J625" s="103">
        <v>0.51583329999999994</v>
      </c>
      <c r="K625" s="103">
        <v>-0.23</v>
      </c>
      <c r="L625" s="103">
        <v>0.51583329999999994</v>
      </c>
      <c r="M625" s="103">
        <v>1.006</v>
      </c>
      <c r="O625" s="103">
        <v>0.51583329999999994</v>
      </c>
      <c r="P625" s="103">
        <v>5.7351782714580102</v>
      </c>
      <c r="Q625" s="103">
        <v>0.51583329999999994</v>
      </c>
      <c r="R625" s="103">
        <v>1.12895652173914E-2</v>
      </c>
      <c r="S625" s="103">
        <v>0.51583329999999994</v>
      </c>
      <c r="T625" s="103">
        <v>5.2637904117115699</v>
      </c>
    </row>
    <row r="626" spans="1:20" s="103" customFormat="1" x14ac:dyDescent="0.25">
      <c r="A626" s="103">
        <v>0.51666670000000003</v>
      </c>
      <c r="B626" s="103">
        <v>1.1640000000000001</v>
      </c>
      <c r="C626" s="103">
        <v>0.51666670000000003</v>
      </c>
      <c r="D626" s="103">
        <v>-0.192</v>
      </c>
      <c r="E626" s="103">
        <v>0.51666670000000003</v>
      </c>
      <c r="F626" s="103">
        <v>3.3330000000000002</v>
      </c>
      <c r="H626" s="103">
        <v>0.51666670000000003</v>
      </c>
      <c r="I626" s="103">
        <v>1.1640000000000001</v>
      </c>
      <c r="J626" s="103">
        <v>0.51666670000000003</v>
      </c>
      <c r="K626" s="103">
        <v>-0.24600000000000002</v>
      </c>
      <c r="L626" s="103">
        <v>0.51666670000000003</v>
      </c>
      <c r="M626" s="103">
        <v>0.97499999999999998</v>
      </c>
      <c r="O626" s="103">
        <v>0.51666670000000003</v>
      </c>
      <c r="P626" s="103">
        <v>5.5805613853256499</v>
      </c>
      <c r="Q626" s="103">
        <v>0.51666670000000003</v>
      </c>
      <c r="R626" s="103">
        <v>-3.0869565217387903E-3</v>
      </c>
      <c r="S626" s="103">
        <v>0.51666670000000003</v>
      </c>
      <c r="T626" s="103">
        <v>5.0542647430027801</v>
      </c>
    </row>
    <row r="627" spans="1:20" s="103" customFormat="1" x14ac:dyDescent="0.25">
      <c r="A627" s="103">
        <v>0.51749999999999996</v>
      </c>
      <c r="B627" s="103">
        <v>1.137</v>
      </c>
      <c r="C627" s="103">
        <v>0.51749999999999996</v>
      </c>
      <c r="D627" s="103">
        <v>-0.183</v>
      </c>
      <c r="E627" s="103">
        <v>0.51749999999999996</v>
      </c>
      <c r="F627" s="103">
        <v>3.3279999999999998</v>
      </c>
      <c r="H627" s="103">
        <v>0.51749999999999996</v>
      </c>
      <c r="I627" s="103">
        <v>1.137</v>
      </c>
      <c r="J627" s="103">
        <v>0.51749999999999996</v>
      </c>
      <c r="K627" s="103">
        <v>-0.25700000000000001</v>
      </c>
      <c r="L627" s="103">
        <v>0.51749999999999996</v>
      </c>
      <c r="M627" s="103">
        <v>0.94899999999999995</v>
      </c>
      <c r="O627" s="103">
        <v>0.51749999999999996</v>
      </c>
      <c r="P627" s="103">
        <v>5.4329451731657095</v>
      </c>
      <c r="Q627" s="103">
        <v>0.51749999999999996</v>
      </c>
      <c r="R627" s="103">
        <v>-1.6463913043477999E-2</v>
      </c>
      <c r="S627" s="103">
        <v>0.51749999999999996</v>
      </c>
      <c r="T627" s="103">
        <v>4.8797374575035697</v>
      </c>
    </row>
    <row r="628" spans="1:20" s="103" customFormat="1" x14ac:dyDescent="0.25">
      <c r="A628" s="103">
        <v>0.5183333</v>
      </c>
      <c r="B628" s="103">
        <v>1.117</v>
      </c>
      <c r="C628" s="103">
        <v>0.5183333</v>
      </c>
      <c r="D628" s="103">
        <v>-0.184</v>
      </c>
      <c r="E628" s="103">
        <v>0.5183333</v>
      </c>
      <c r="F628" s="103">
        <v>3.3220000000000001</v>
      </c>
      <c r="H628" s="103">
        <v>0.5183333</v>
      </c>
      <c r="I628" s="103">
        <v>1.117</v>
      </c>
      <c r="J628" s="103">
        <v>0.5183333</v>
      </c>
      <c r="K628" s="103">
        <v>-0.26400000000000001</v>
      </c>
      <c r="L628" s="103">
        <v>0.5183333</v>
      </c>
      <c r="M628" s="103">
        <v>0.92599999999999993</v>
      </c>
      <c r="O628" s="103">
        <v>0.5183333</v>
      </c>
      <c r="P628" s="103">
        <v>5.29032896100576</v>
      </c>
      <c r="Q628" s="103">
        <v>0.5183333</v>
      </c>
      <c r="R628" s="103">
        <v>-2.8840869565217201E-2</v>
      </c>
      <c r="S628" s="103">
        <v>0.5183333</v>
      </c>
      <c r="T628" s="103">
        <v>4.7292101720043593</v>
      </c>
    </row>
    <row r="629" spans="1:20" s="103" customFormat="1" x14ac:dyDescent="0.25">
      <c r="A629" s="103">
        <v>0.51916669999999998</v>
      </c>
      <c r="B629" s="103">
        <v>1.101</v>
      </c>
      <c r="C629" s="103">
        <v>0.51916669999999998</v>
      </c>
      <c r="D629" s="103">
        <v>-0.191</v>
      </c>
      <c r="E629" s="103">
        <v>0.51916669999999998</v>
      </c>
      <c r="F629" s="103">
        <v>3.3109999999999999</v>
      </c>
      <c r="H629" s="103">
        <v>0.51916669999999998</v>
      </c>
      <c r="I629" s="103">
        <v>1.101</v>
      </c>
      <c r="J629" s="103">
        <v>0.51916669999999998</v>
      </c>
      <c r="K629" s="103">
        <v>-0.27099999999999996</v>
      </c>
      <c r="L629" s="103">
        <v>0.51916669999999998</v>
      </c>
      <c r="M629" s="103">
        <v>0.90700000000000003</v>
      </c>
      <c r="O629" s="103">
        <v>0.51916669999999998</v>
      </c>
      <c r="P629" s="103">
        <v>5.1547120748733999</v>
      </c>
      <c r="Q629" s="103">
        <v>0.51916669999999998</v>
      </c>
      <c r="R629" s="103">
        <v>-3.9217391304347697E-2</v>
      </c>
      <c r="S629" s="103">
        <v>0.51916669999999998</v>
      </c>
      <c r="T629" s="103">
        <v>4.5966845032955703</v>
      </c>
    </row>
    <row r="630" spans="1:20" s="103" customFormat="1" x14ac:dyDescent="0.25">
      <c r="A630" s="103">
        <v>0.52</v>
      </c>
      <c r="B630" s="103">
        <v>1.085</v>
      </c>
      <c r="C630" s="103">
        <v>0.52</v>
      </c>
      <c r="D630" s="103">
        <v>-0.19600000000000001</v>
      </c>
      <c r="E630" s="103">
        <v>0.52</v>
      </c>
      <c r="F630" s="103">
        <v>3.2959999999999998</v>
      </c>
      <c r="H630" s="103">
        <v>0.52</v>
      </c>
      <c r="I630" s="103">
        <v>1.085</v>
      </c>
      <c r="J630" s="103">
        <v>0.52</v>
      </c>
      <c r="K630" s="103">
        <v>-0.27500000000000002</v>
      </c>
      <c r="L630" s="103">
        <v>0.52</v>
      </c>
      <c r="M630" s="103">
        <v>0.88700000000000001</v>
      </c>
      <c r="O630" s="103">
        <v>0.52</v>
      </c>
      <c r="P630" s="103">
        <v>5.0260958627134604</v>
      </c>
      <c r="Q630" s="103">
        <v>0.52</v>
      </c>
      <c r="R630" s="103">
        <v>-4.7594347826087097E-2</v>
      </c>
      <c r="S630" s="103">
        <v>0.52</v>
      </c>
      <c r="T630" s="103">
        <v>4.4891572177963592</v>
      </c>
    </row>
    <row r="631" spans="1:20" s="103" customFormat="1" x14ac:dyDescent="0.25">
      <c r="A631" s="103">
        <v>0.52083329999999994</v>
      </c>
      <c r="B631" s="103">
        <v>1.0649999999999999</v>
      </c>
      <c r="C631" s="103">
        <v>0.52083329999999994</v>
      </c>
      <c r="D631" s="103">
        <v>-0.20100000000000001</v>
      </c>
      <c r="E631" s="103">
        <v>0.52083329999999994</v>
      </c>
      <c r="F631" s="103">
        <v>3.28</v>
      </c>
      <c r="H631" s="103">
        <v>0.52083329999999994</v>
      </c>
      <c r="I631" s="103">
        <v>1.0649999999999999</v>
      </c>
      <c r="J631" s="103">
        <v>0.52083329999999994</v>
      </c>
      <c r="K631" s="103">
        <v>-0.27</v>
      </c>
      <c r="L631" s="103">
        <v>0.52083329999999994</v>
      </c>
      <c r="M631" s="103">
        <v>0.86599999999999999</v>
      </c>
      <c r="O631" s="103">
        <v>0.52083329999999994</v>
      </c>
      <c r="P631" s="103">
        <v>4.9134796505535201</v>
      </c>
      <c r="Q631" s="103">
        <v>0.52083329999999994</v>
      </c>
      <c r="R631" s="103">
        <v>-5.49713043478256E-2</v>
      </c>
      <c r="S631" s="103">
        <v>0.52083329999999994</v>
      </c>
      <c r="T631" s="103">
        <v>4.4196299322971493</v>
      </c>
    </row>
    <row r="632" spans="1:20" s="103" customFormat="1" x14ac:dyDescent="0.25">
      <c r="A632" s="103">
        <v>0.52166670000000004</v>
      </c>
      <c r="B632" s="103">
        <v>1.0399999999999998</v>
      </c>
      <c r="C632" s="103">
        <v>0.52166670000000004</v>
      </c>
      <c r="D632" s="103">
        <v>-0.20599999999999999</v>
      </c>
      <c r="E632" s="103">
        <v>0.52166670000000004</v>
      </c>
      <c r="F632" s="103">
        <v>3.266</v>
      </c>
      <c r="H632" s="103">
        <v>0.52166670000000004</v>
      </c>
      <c r="I632" s="103">
        <v>1.0399999999999998</v>
      </c>
      <c r="J632" s="103">
        <v>0.52166670000000004</v>
      </c>
      <c r="K632" s="103">
        <v>-0.255</v>
      </c>
      <c r="L632" s="103">
        <v>0.52166670000000004</v>
      </c>
      <c r="M632" s="103">
        <v>0.84699999999999998</v>
      </c>
      <c r="O632" s="103">
        <v>0.52166670000000004</v>
      </c>
      <c r="P632" s="103">
        <v>4.8358627644211598</v>
      </c>
      <c r="Q632" s="103">
        <v>0.52166670000000004</v>
      </c>
      <c r="R632" s="103">
        <v>-6.1347826086956402E-2</v>
      </c>
      <c r="S632" s="103">
        <v>0.52166670000000004</v>
      </c>
      <c r="T632" s="103">
        <v>4.4001042635883598</v>
      </c>
    </row>
    <row r="633" spans="1:20" s="103" customFormat="1" x14ac:dyDescent="0.25">
      <c r="A633" s="103">
        <v>0.52249999999999996</v>
      </c>
      <c r="B633" s="103">
        <v>1.0189999999999999</v>
      </c>
      <c r="C633" s="103">
        <v>0.52249999999999996</v>
      </c>
      <c r="D633" s="103">
        <v>-0.21199999999999999</v>
      </c>
      <c r="E633" s="103">
        <v>0.52249999999999996</v>
      </c>
      <c r="F633" s="103">
        <v>3.2549999999999999</v>
      </c>
      <c r="H633" s="103">
        <v>0.52249999999999996</v>
      </c>
      <c r="I633" s="103">
        <v>1.0189999999999999</v>
      </c>
      <c r="J633" s="103">
        <v>0.52249999999999996</v>
      </c>
      <c r="K633" s="103">
        <v>-0.23499999999999999</v>
      </c>
      <c r="L633" s="103">
        <v>0.52249999999999996</v>
      </c>
      <c r="M633" s="103">
        <v>0.83100000000000007</v>
      </c>
      <c r="O633" s="103">
        <v>0.52249999999999996</v>
      </c>
      <c r="P633" s="103">
        <v>4.8042465522612199</v>
      </c>
      <c r="Q633" s="103">
        <v>0.52249999999999996</v>
      </c>
      <c r="R633" s="103">
        <v>-6.4724782608696102E-2</v>
      </c>
      <c r="S633" s="103">
        <v>0.52249999999999996</v>
      </c>
      <c r="T633" s="103">
        <v>4.3965769780891497</v>
      </c>
    </row>
    <row r="634" spans="1:20" s="103" customFormat="1" x14ac:dyDescent="0.25">
      <c r="A634" s="103">
        <v>0.5233333</v>
      </c>
      <c r="B634" s="103">
        <v>1.002</v>
      </c>
      <c r="C634" s="103">
        <v>0.5233333</v>
      </c>
      <c r="D634" s="103">
        <v>-0.219</v>
      </c>
      <c r="E634" s="103">
        <v>0.5233333</v>
      </c>
      <c r="F634" s="103">
        <v>3.2410000000000001</v>
      </c>
      <c r="H634" s="103">
        <v>0.5233333</v>
      </c>
      <c r="I634" s="103">
        <v>1.002</v>
      </c>
      <c r="J634" s="103">
        <v>0.5233333</v>
      </c>
      <c r="K634" s="103">
        <v>-0.221</v>
      </c>
      <c r="L634" s="103">
        <v>0.5233333</v>
      </c>
      <c r="M634" s="103">
        <v>0.81300000000000006</v>
      </c>
      <c r="O634" s="103">
        <v>0.5233333</v>
      </c>
      <c r="P634" s="103">
        <v>4.7746303401012797</v>
      </c>
      <c r="Q634" s="103">
        <v>0.5233333</v>
      </c>
      <c r="R634" s="103">
        <v>-6.61017391304346E-2</v>
      </c>
      <c r="S634" s="103">
        <v>0.5233333</v>
      </c>
      <c r="T634" s="103">
        <v>4.2960496925899401</v>
      </c>
    </row>
    <row r="635" spans="1:20" s="103" customFormat="1" x14ac:dyDescent="0.25">
      <c r="A635" s="103">
        <v>0.52416669999999999</v>
      </c>
      <c r="B635" s="103">
        <v>0.98699999999999999</v>
      </c>
      <c r="C635" s="103">
        <v>0.52416669999999999</v>
      </c>
      <c r="D635" s="103">
        <v>-0.224</v>
      </c>
      <c r="E635" s="103">
        <v>0.52416669999999999</v>
      </c>
      <c r="F635" s="103">
        <v>3.2230000000000003</v>
      </c>
      <c r="H635" s="103">
        <v>0.52416669999999999</v>
      </c>
      <c r="I635" s="103">
        <v>0.98699999999999999</v>
      </c>
      <c r="J635" s="103">
        <v>0.52416669999999999</v>
      </c>
      <c r="K635" s="103">
        <v>-0.21199999999999999</v>
      </c>
      <c r="L635" s="103">
        <v>0.52416669999999999</v>
      </c>
      <c r="M635" s="103">
        <v>0.79299999999999993</v>
      </c>
      <c r="O635" s="103">
        <v>0.52416669999999999</v>
      </c>
      <c r="P635" s="103">
        <v>4.6230134539689205</v>
      </c>
      <c r="Q635" s="103">
        <v>0.52416669999999999</v>
      </c>
      <c r="R635" s="103">
        <v>-6.5478260869565402E-2</v>
      </c>
      <c r="S635" s="103">
        <v>0.52416669999999999</v>
      </c>
      <c r="T635" s="103">
        <v>3.91352402388114</v>
      </c>
    </row>
    <row r="636" spans="1:20" s="103" customFormat="1" x14ac:dyDescent="0.25">
      <c r="A636" s="103">
        <v>0.52500000000000002</v>
      </c>
      <c r="B636" s="103">
        <v>0.97000000000000008</v>
      </c>
      <c r="C636" s="103">
        <v>0.52500000000000002</v>
      </c>
      <c r="D636" s="103">
        <v>-0.22699999999999998</v>
      </c>
      <c r="E636" s="103">
        <v>0.52500000000000002</v>
      </c>
      <c r="F636" s="103">
        <v>3.2</v>
      </c>
      <c r="H636" s="103">
        <v>0.52500000000000002</v>
      </c>
      <c r="I636" s="103">
        <v>0.97000000000000008</v>
      </c>
      <c r="J636" s="103">
        <v>0.52500000000000002</v>
      </c>
      <c r="K636" s="103">
        <v>-0.20499999999999999</v>
      </c>
      <c r="L636" s="103">
        <v>0.52500000000000002</v>
      </c>
      <c r="M636" s="103">
        <v>0.77300000000000002</v>
      </c>
      <c r="O636" s="103">
        <v>0.52500000000000002</v>
      </c>
      <c r="P636" s="103">
        <v>4.1623972418089705</v>
      </c>
      <c r="Q636" s="103">
        <v>0.52500000000000002</v>
      </c>
      <c r="R636" s="103">
        <v>-6.3855217391304397E-2</v>
      </c>
      <c r="S636" s="103">
        <v>0.52500000000000002</v>
      </c>
      <c r="T636" s="103">
        <v>3.1749967383819402</v>
      </c>
    </row>
    <row r="637" spans="1:20" s="103" customFormat="1" x14ac:dyDescent="0.25">
      <c r="A637" s="103">
        <v>0.52583330000000006</v>
      </c>
      <c r="B637" s="103">
        <v>0.94899999999999995</v>
      </c>
      <c r="C637" s="103">
        <v>0.52583330000000006</v>
      </c>
      <c r="D637" s="103">
        <v>-0.224</v>
      </c>
      <c r="E637" s="103">
        <v>0.52583330000000006</v>
      </c>
      <c r="F637" s="103">
        <v>3.17</v>
      </c>
      <c r="H637" s="103">
        <v>0.52583330000000006</v>
      </c>
      <c r="I637" s="103">
        <v>0.94899999999999995</v>
      </c>
      <c r="J637" s="103">
        <v>0.52583330000000006</v>
      </c>
      <c r="K637" s="103">
        <v>-0.19400000000000001</v>
      </c>
      <c r="L637" s="103">
        <v>0.52583330000000006</v>
      </c>
      <c r="M637" s="103">
        <v>0.755</v>
      </c>
      <c r="O637" s="103">
        <v>0.52583330000000006</v>
      </c>
      <c r="P637" s="103">
        <v>3.3447810296490301</v>
      </c>
      <c r="Q637" s="103">
        <v>0.52583330000000006</v>
      </c>
      <c r="R637" s="103">
        <v>-6.1232173913043295E-2</v>
      </c>
      <c r="S637" s="103">
        <v>0.52583330000000006</v>
      </c>
      <c r="T637" s="103">
        <v>2.2344694528827298</v>
      </c>
    </row>
    <row r="638" spans="1:20" s="103" customFormat="1" x14ac:dyDescent="0.25">
      <c r="A638" s="103">
        <v>0.52666670000000004</v>
      </c>
      <c r="B638" s="103">
        <v>0.92800000000000005</v>
      </c>
      <c r="C638" s="103">
        <v>0.52666670000000004</v>
      </c>
      <c r="D638" s="103">
        <v>-0.221</v>
      </c>
      <c r="E638" s="103">
        <v>0.52666670000000004</v>
      </c>
      <c r="F638" s="103">
        <v>3.14</v>
      </c>
      <c r="H638" s="103">
        <v>0.52666670000000004</v>
      </c>
      <c r="I638" s="103">
        <v>0.92800000000000005</v>
      </c>
      <c r="J638" s="103">
        <v>0.52666670000000004</v>
      </c>
      <c r="K638" s="103">
        <v>-0.187</v>
      </c>
      <c r="L638" s="103">
        <v>0.52666670000000004</v>
      </c>
      <c r="M638" s="103">
        <v>0.74099999999999999</v>
      </c>
      <c r="O638" s="103">
        <v>0.52666670000000004</v>
      </c>
      <c r="P638" s="103">
        <v>2.3521641435166698</v>
      </c>
      <c r="Q638" s="103">
        <v>0.52666670000000004</v>
      </c>
      <c r="R638" s="103">
        <v>-5.7608695652173698E-2</v>
      </c>
      <c r="S638" s="103">
        <v>0.52666670000000004</v>
      </c>
      <c r="T638" s="103">
        <v>1.3739437841739301</v>
      </c>
    </row>
    <row r="639" spans="1:20" s="103" customFormat="1" x14ac:dyDescent="0.25">
      <c r="A639" s="103">
        <v>0.52750000000000008</v>
      </c>
      <c r="B639" s="103">
        <v>0.90700000000000003</v>
      </c>
      <c r="C639" s="103">
        <v>0.52750000000000008</v>
      </c>
      <c r="D639" s="103">
        <v>-0.222</v>
      </c>
      <c r="E639" s="103">
        <v>0.52750000000000008</v>
      </c>
      <c r="F639" s="103">
        <v>3.1150000000000002</v>
      </c>
      <c r="H639" s="103">
        <v>0.52750000000000008</v>
      </c>
      <c r="I639" s="103">
        <v>0.90700000000000003</v>
      </c>
      <c r="J639" s="103">
        <v>0.52750000000000008</v>
      </c>
      <c r="K639" s="103">
        <v>-0.185</v>
      </c>
      <c r="L639" s="103">
        <v>0.52750000000000008</v>
      </c>
      <c r="M639" s="103">
        <v>0.73099999999999998</v>
      </c>
      <c r="O639" s="103">
        <v>0.52750000000000008</v>
      </c>
      <c r="P639" s="103">
        <v>1.4675479313567301</v>
      </c>
      <c r="Q639" s="103">
        <v>0.52750000000000008</v>
      </c>
      <c r="R639" s="103">
        <v>-5.39856521739124E-2</v>
      </c>
      <c r="S639" s="103">
        <v>0.52750000000000008</v>
      </c>
      <c r="T639" s="103">
        <v>0.78041649867472596</v>
      </c>
    </row>
    <row r="640" spans="1:20" s="103" customFormat="1" x14ac:dyDescent="0.25">
      <c r="A640" s="103">
        <v>0.52833330000000001</v>
      </c>
      <c r="B640" s="103">
        <v>0.88400000000000001</v>
      </c>
      <c r="C640" s="103">
        <v>0.52833330000000001</v>
      </c>
      <c r="D640" s="103">
        <v>-0.22900000000000001</v>
      </c>
      <c r="E640" s="103">
        <v>0.52833330000000001</v>
      </c>
      <c r="F640" s="103">
        <v>3.0939999999999999</v>
      </c>
      <c r="H640" s="103">
        <v>0.52833330000000001</v>
      </c>
      <c r="I640" s="103">
        <v>0.88400000000000001</v>
      </c>
      <c r="J640" s="103">
        <v>0.52833330000000001</v>
      </c>
      <c r="K640" s="103">
        <v>-0.186</v>
      </c>
      <c r="L640" s="103">
        <v>0.52833330000000001</v>
      </c>
      <c r="M640" s="103">
        <v>0.72499999999999998</v>
      </c>
      <c r="O640" s="103">
        <v>0.52833330000000001</v>
      </c>
      <c r="P640" s="103">
        <v>0.85893171919678901</v>
      </c>
      <c r="Q640" s="103">
        <v>0.52833330000000001</v>
      </c>
      <c r="R640" s="103">
        <v>-5.0362608695651997E-2</v>
      </c>
      <c r="S640" s="103">
        <v>0.52833330000000001</v>
      </c>
      <c r="T640" s="103">
        <v>0.43988921317551999</v>
      </c>
    </row>
    <row r="641" spans="1:20" s="103" customFormat="1" x14ac:dyDescent="0.25">
      <c r="A641" s="103">
        <v>0.52916669999999999</v>
      </c>
      <c r="B641" s="103">
        <v>0.85499999999999998</v>
      </c>
      <c r="C641" s="103">
        <v>0.52916669999999999</v>
      </c>
      <c r="D641" s="103">
        <v>-0.23599999999999999</v>
      </c>
      <c r="E641" s="103">
        <v>0.52916669999999999</v>
      </c>
      <c r="F641" s="103">
        <v>3.0680000000000001</v>
      </c>
      <c r="H641" s="103">
        <v>0.52916669999999999</v>
      </c>
      <c r="I641" s="103">
        <v>0.85499999999999998</v>
      </c>
      <c r="J641" s="103">
        <v>0.52916669999999999</v>
      </c>
      <c r="K641" s="103">
        <v>-0.183</v>
      </c>
      <c r="L641" s="103">
        <v>0.52916669999999999</v>
      </c>
      <c r="M641" s="103">
        <v>0.71699999999999997</v>
      </c>
      <c r="O641" s="103">
        <v>0.52916669999999999</v>
      </c>
      <c r="P641" s="103">
        <v>0.49231483306442897</v>
      </c>
      <c r="Q641" s="103">
        <v>0.52916669999999999</v>
      </c>
      <c r="R641" s="103">
        <v>-4.6739130434782401E-2</v>
      </c>
      <c r="S641" s="103">
        <v>0.52916669999999999</v>
      </c>
      <c r="T641" s="103">
        <v>0.25536354446672405</v>
      </c>
    </row>
    <row r="642" spans="1:20" s="103" customFormat="1" x14ac:dyDescent="0.25">
      <c r="A642" s="103">
        <v>0.53</v>
      </c>
      <c r="B642" s="103">
        <v>0.82200000000000006</v>
      </c>
      <c r="C642" s="103">
        <v>0.53</v>
      </c>
      <c r="D642" s="103">
        <v>-0.24099999999999999</v>
      </c>
      <c r="E642" s="103">
        <v>0.53</v>
      </c>
      <c r="F642" s="103">
        <v>3.0370000000000004</v>
      </c>
      <c r="H642" s="103">
        <v>0.53</v>
      </c>
      <c r="I642" s="103">
        <v>0.82200000000000006</v>
      </c>
      <c r="J642" s="103">
        <v>0.53</v>
      </c>
      <c r="K642" s="103">
        <v>-0.17599999999999999</v>
      </c>
      <c r="L642" s="103">
        <v>0.53</v>
      </c>
      <c r="M642" s="103">
        <v>0.70399999999999996</v>
      </c>
      <c r="O642" s="103">
        <v>0.53</v>
      </c>
      <c r="P642" s="103">
        <v>0.27269862090448699</v>
      </c>
      <c r="Q642" s="103">
        <v>0.53</v>
      </c>
      <c r="R642" s="103">
        <v>-4.21160869565219E-2</v>
      </c>
      <c r="S642" s="103">
        <v>0.53</v>
      </c>
      <c r="T642" s="103">
        <v>0.14383625896751498</v>
      </c>
    </row>
    <row r="643" spans="1:20" s="103" customFormat="1" x14ac:dyDescent="0.25">
      <c r="A643" s="103">
        <v>0.53083330000000006</v>
      </c>
      <c r="B643" s="103">
        <v>0.79299999999999993</v>
      </c>
      <c r="C643" s="103">
        <v>0.53083330000000006</v>
      </c>
      <c r="D643" s="103">
        <v>-0.248</v>
      </c>
      <c r="E643" s="103">
        <v>0.53083330000000006</v>
      </c>
      <c r="F643" s="103">
        <v>3.0049999999999999</v>
      </c>
      <c r="H643" s="103">
        <v>0.53083330000000006</v>
      </c>
      <c r="I643" s="103">
        <v>0.79299999999999993</v>
      </c>
      <c r="J643" s="103">
        <v>0.53083330000000006</v>
      </c>
      <c r="K643" s="103">
        <v>-0.17300000000000001</v>
      </c>
      <c r="L643" s="103">
        <v>0.53083330000000006</v>
      </c>
      <c r="M643" s="103">
        <v>0.68300000000000005</v>
      </c>
      <c r="O643" s="103">
        <v>0.53083330000000006</v>
      </c>
      <c r="P643" s="103">
        <v>0.12808240874454502</v>
      </c>
      <c r="Q643" s="103">
        <v>0.53083330000000006</v>
      </c>
      <c r="R643" s="103">
        <v>-3.5493043478261099E-2</v>
      </c>
      <c r="S643" s="103">
        <v>0.53083330000000006</v>
      </c>
      <c r="T643" s="103">
        <v>6.73089734683089E-2</v>
      </c>
    </row>
    <row r="644" spans="1:20" s="103" customFormat="1" x14ac:dyDescent="0.25">
      <c r="A644" s="103">
        <v>0.53166669999999994</v>
      </c>
      <c r="B644" s="103">
        <v>0.78</v>
      </c>
      <c r="C644" s="103">
        <v>0.53166669999999994</v>
      </c>
      <c r="D644" s="103">
        <v>-0.26100000000000001</v>
      </c>
      <c r="E644" s="103">
        <v>0.53166669999999994</v>
      </c>
      <c r="F644" s="103">
        <v>2.9790000000000001</v>
      </c>
      <c r="H644" s="103">
        <v>0.53166669999999994</v>
      </c>
      <c r="I644" s="103">
        <v>0.78</v>
      </c>
      <c r="J644" s="103">
        <v>0.53166669999999994</v>
      </c>
      <c r="K644" s="103">
        <v>-0.17499999999999999</v>
      </c>
      <c r="L644" s="103">
        <v>0.53166669999999994</v>
      </c>
      <c r="M644" s="103">
        <v>0.65500000000000003</v>
      </c>
      <c r="O644" s="103">
        <v>0.53166669999999994</v>
      </c>
      <c r="P644" s="103">
        <v>3.0465522612185499E-2</v>
      </c>
      <c r="Q644" s="103">
        <v>0.53166669999999994</v>
      </c>
      <c r="R644" s="103">
        <v>-2.6869565217390801E-2</v>
      </c>
      <c r="S644" s="103">
        <v>0.53166669999999994</v>
      </c>
      <c r="T644" s="103">
        <v>1.87833047595133E-2</v>
      </c>
    </row>
    <row r="645" spans="1:20" s="103" customFormat="1" x14ac:dyDescent="0.25">
      <c r="A645" s="103">
        <v>0.53249999999999997</v>
      </c>
      <c r="B645" s="103">
        <v>0.77600000000000002</v>
      </c>
      <c r="C645" s="103">
        <v>0.53249999999999997</v>
      </c>
      <c r="D645" s="103">
        <v>-0.27099999999999996</v>
      </c>
      <c r="E645" s="103">
        <v>0.53249999999999997</v>
      </c>
      <c r="F645" s="103">
        <v>2.96</v>
      </c>
      <c r="H645" s="103">
        <v>0.53249999999999997</v>
      </c>
      <c r="I645" s="103">
        <v>0.77600000000000002</v>
      </c>
      <c r="J645" s="103">
        <v>0.53249999999999997</v>
      </c>
      <c r="K645" s="103">
        <v>-0.183</v>
      </c>
      <c r="L645" s="103">
        <v>0.53249999999999997</v>
      </c>
      <c r="M645" s="103">
        <v>0.624</v>
      </c>
      <c r="O645" s="103">
        <v>0.53249999999999997</v>
      </c>
      <c r="P645" s="103">
        <v>-2.71506895477567E-2</v>
      </c>
      <c r="Q645" s="103">
        <v>0.53249999999999997</v>
      </c>
      <c r="R645" s="103">
        <v>-1.7246521739129599E-2</v>
      </c>
      <c r="S645" s="103">
        <v>0.53249999999999997</v>
      </c>
      <c r="T645" s="103">
        <v>-3.9599561873146496E-3</v>
      </c>
    </row>
    <row r="646" spans="1:20" s="103" customFormat="1" x14ac:dyDescent="0.25">
      <c r="A646" s="103">
        <v>0.53333330000000001</v>
      </c>
      <c r="B646" s="103">
        <v>0.77100000000000002</v>
      </c>
      <c r="C646" s="103">
        <v>0.53333330000000001</v>
      </c>
      <c r="D646" s="103">
        <v>-0.27399999999999997</v>
      </c>
      <c r="E646" s="103">
        <v>0.53333330000000001</v>
      </c>
      <c r="F646" s="103">
        <v>2.9409999999999998</v>
      </c>
      <c r="H646" s="103">
        <v>0.53333330000000001</v>
      </c>
      <c r="I646" s="103">
        <v>0.77100000000000002</v>
      </c>
      <c r="J646" s="103">
        <v>0.53333330000000001</v>
      </c>
      <c r="K646" s="103">
        <v>-0.19500000000000001</v>
      </c>
      <c r="L646" s="103">
        <v>0.53333330000000001</v>
      </c>
      <c r="M646" s="103">
        <v>0.59599999999999997</v>
      </c>
      <c r="O646" s="103">
        <v>0.53333330000000001</v>
      </c>
      <c r="P646" s="103">
        <v>-4.7766901707698296E-2</v>
      </c>
      <c r="Q646" s="103">
        <v>0.53333330000000001</v>
      </c>
      <c r="R646" s="103">
        <v>-8.6234782608694098E-3</v>
      </c>
      <c r="S646" s="103">
        <v>0.53333330000000001</v>
      </c>
      <c r="T646" s="103">
        <v>-2.4570075996102399E-2</v>
      </c>
    </row>
    <row r="647" spans="1:20" s="103" customFormat="1" x14ac:dyDescent="0.25">
      <c r="A647" s="103">
        <v>0.53416669999999999</v>
      </c>
      <c r="B647" s="103">
        <v>0.75900000000000001</v>
      </c>
      <c r="C647" s="103">
        <v>0.53416669999999999</v>
      </c>
      <c r="D647" s="103">
        <v>-0.27200000000000002</v>
      </c>
      <c r="E647" s="103">
        <v>0.53416669999999999</v>
      </c>
      <c r="F647" s="103">
        <v>2.9160000000000004</v>
      </c>
      <c r="H647" s="103">
        <v>0.53416669999999999</v>
      </c>
      <c r="I647" s="103">
        <v>0.75900000000000001</v>
      </c>
      <c r="J647" s="103">
        <v>0.53416669999999999</v>
      </c>
      <c r="K647" s="103">
        <v>-0.20900000000000002</v>
      </c>
      <c r="L647" s="103">
        <v>0.53416669999999999</v>
      </c>
      <c r="M647" s="103">
        <v>0.58100000000000007</v>
      </c>
      <c r="O647" s="103">
        <v>0.53416669999999999</v>
      </c>
      <c r="P647" s="103">
        <v>-3.63837878400586E-2</v>
      </c>
      <c r="Q647" s="103">
        <v>0.53416669999999999</v>
      </c>
      <c r="R647" s="103">
        <v>0</v>
      </c>
      <c r="S647" s="103">
        <v>0.53416669999999999</v>
      </c>
      <c r="T647" s="103">
        <v>-2.31817090797998E-2</v>
      </c>
    </row>
    <row r="648" spans="1:20" s="103" customFormat="1" x14ac:dyDescent="0.25">
      <c r="A648" s="103">
        <v>0.53499999999999992</v>
      </c>
      <c r="B648" s="103">
        <v>0.745</v>
      </c>
      <c r="C648" s="103">
        <v>0.53499999999999992</v>
      </c>
      <c r="D648" s="103">
        <v>-0.26899999999999996</v>
      </c>
      <c r="E648" s="103">
        <v>0.53499999999999992</v>
      </c>
      <c r="F648" s="103">
        <v>2.883</v>
      </c>
      <c r="H648" s="103">
        <v>0.53499999999999992</v>
      </c>
      <c r="I648" s="103">
        <v>0.745</v>
      </c>
      <c r="J648" s="103">
        <v>0.53499999999999992</v>
      </c>
      <c r="K648" s="103">
        <v>-0.221</v>
      </c>
      <c r="L648" s="103">
        <v>0.53499999999999992</v>
      </c>
      <c r="M648" s="103">
        <v>0.57999999999999996</v>
      </c>
      <c r="O648" s="103">
        <v>0.53499999999999992</v>
      </c>
      <c r="P648" s="103">
        <v>0</v>
      </c>
      <c r="Q648" s="103">
        <v>0.53499999999999992</v>
      </c>
      <c r="R648" s="103">
        <v>-1.06993987975942E-2</v>
      </c>
      <c r="S648" s="103">
        <v>0.53499999999999992</v>
      </c>
      <c r="T648" s="103">
        <v>-4.7918288885876303E-3</v>
      </c>
    </row>
    <row r="649" spans="1:20" s="103" customFormat="1" x14ac:dyDescent="0.25">
      <c r="A649" s="103">
        <v>0.53583329999999996</v>
      </c>
      <c r="B649" s="103">
        <v>0.72799999999999998</v>
      </c>
      <c r="C649" s="103">
        <v>0.53583329999999996</v>
      </c>
      <c r="D649" s="103">
        <v>-0.26699999999999996</v>
      </c>
      <c r="E649" s="103">
        <v>0.53583329999999996</v>
      </c>
      <c r="F649" s="103">
        <v>2.8519999999999999</v>
      </c>
      <c r="H649" s="103">
        <v>0.53583329999999996</v>
      </c>
      <c r="I649" s="103">
        <v>0.72799999999999998</v>
      </c>
      <c r="J649" s="103">
        <v>0.53583329999999996</v>
      </c>
      <c r="K649" s="103">
        <v>-0.223</v>
      </c>
      <c r="L649" s="103">
        <v>0.53583329999999996</v>
      </c>
      <c r="M649" s="103">
        <v>0.58299999999999996</v>
      </c>
      <c r="O649" s="103">
        <v>0.53583329999999996</v>
      </c>
      <c r="P649" s="103">
        <v>5.8925808888889E-2</v>
      </c>
      <c r="Q649" s="103">
        <v>0.53583329999999996</v>
      </c>
      <c r="R649" s="103">
        <v>-1.93987975951899E-2</v>
      </c>
      <c r="S649" s="103">
        <v>0.53583329999999996</v>
      </c>
      <c r="T649" s="103">
        <v>2.05980513026238E-2</v>
      </c>
    </row>
    <row r="650" spans="1:20" s="103" customFormat="1" x14ac:dyDescent="0.25">
      <c r="A650" s="103">
        <v>0.53666669999999994</v>
      </c>
      <c r="B650" s="103">
        <v>0.70600000000000007</v>
      </c>
      <c r="C650" s="103">
        <v>0.53666669999999994</v>
      </c>
      <c r="D650" s="103">
        <v>-0.26400000000000001</v>
      </c>
      <c r="E650" s="103">
        <v>0.53666669999999994</v>
      </c>
      <c r="F650" s="103">
        <v>2.8240000000000003</v>
      </c>
      <c r="H650" s="103">
        <v>0.53666669999999994</v>
      </c>
      <c r="I650" s="103">
        <v>0.70600000000000007</v>
      </c>
      <c r="J650" s="103">
        <v>0.53666669999999994</v>
      </c>
      <c r="K650" s="103">
        <v>-0.216</v>
      </c>
      <c r="L650" s="103">
        <v>0.53666669999999994</v>
      </c>
      <c r="M650" s="103">
        <v>0.57899999999999996</v>
      </c>
      <c r="O650" s="103">
        <v>0.53666669999999994</v>
      </c>
      <c r="P650" s="103">
        <v>0.11885196888888901</v>
      </c>
      <c r="Q650" s="103">
        <v>0.53666669999999994</v>
      </c>
      <c r="R650" s="103">
        <v>-2.61002004008004E-2</v>
      </c>
      <c r="S650" s="103">
        <v>0.53666669999999994</v>
      </c>
      <c r="T650" s="103">
        <v>4.4986418218927703E-2</v>
      </c>
    </row>
    <row r="651" spans="1:20" s="103" customFormat="1" x14ac:dyDescent="0.25">
      <c r="A651" s="103">
        <v>0.53749999999999998</v>
      </c>
      <c r="B651" s="103">
        <v>0.68</v>
      </c>
      <c r="C651" s="103">
        <v>0.53749999999999998</v>
      </c>
      <c r="D651" s="103">
        <v>-0.25900000000000001</v>
      </c>
      <c r="E651" s="103">
        <v>0.53749999999999998</v>
      </c>
      <c r="F651" s="103">
        <v>2.8019999999999996</v>
      </c>
      <c r="H651" s="103">
        <v>0.53749999999999998</v>
      </c>
      <c r="I651" s="103">
        <v>0.68</v>
      </c>
      <c r="J651" s="103">
        <v>0.53749999999999998</v>
      </c>
      <c r="K651" s="103">
        <v>-0.21000000000000002</v>
      </c>
      <c r="L651" s="103">
        <v>0.53749999999999998</v>
      </c>
      <c r="M651" s="103">
        <v>0.56999999999999995</v>
      </c>
      <c r="O651" s="103">
        <v>0.53749999999999998</v>
      </c>
      <c r="P651" s="103">
        <v>0.169777777777778</v>
      </c>
      <c r="Q651" s="103">
        <v>0.53749999999999998</v>
      </c>
      <c r="R651" s="103">
        <v>-3.3799599198395897E-2</v>
      </c>
      <c r="S651" s="103">
        <v>0.53749999999999998</v>
      </c>
      <c r="T651" s="103">
        <v>6.3376298410139004E-2</v>
      </c>
    </row>
    <row r="652" spans="1:20" s="103" customFormat="1" x14ac:dyDescent="0.25">
      <c r="A652" s="103">
        <v>0.53833330000000001</v>
      </c>
      <c r="B652" s="103">
        <v>0.65100000000000002</v>
      </c>
      <c r="C652" s="103">
        <v>0.53833330000000001</v>
      </c>
      <c r="D652" s="103">
        <v>-0.254</v>
      </c>
      <c r="E652" s="103">
        <v>0.53833330000000001</v>
      </c>
      <c r="F652" s="103">
        <v>2.786</v>
      </c>
      <c r="H652" s="103">
        <v>0.53833330000000001</v>
      </c>
      <c r="I652" s="103">
        <v>0.65100000000000002</v>
      </c>
      <c r="J652" s="103">
        <v>0.53833330000000001</v>
      </c>
      <c r="K652" s="103">
        <v>-0.20699999999999999</v>
      </c>
      <c r="L652" s="103">
        <v>0.53833330000000001</v>
      </c>
      <c r="M652" s="103">
        <v>0.56200000000000006</v>
      </c>
      <c r="O652" s="103">
        <v>0.53833330000000001</v>
      </c>
      <c r="P652" s="103">
        <v>0.20670358666666699</v>
      </c>
      <c r="Q652" s="103">
        <v>0.53833330000000001</v>
      </c>
      <c r="R652" s="103">
        <v>-4.2498997995991598E-2</v>
      </c>
      <c r="S652" s="103">
        <v>0.53833330000000001</v>
      </c>
      <c r="T652" s="103">
        <v>7.3766178601350096E-2</v>
      </c>
    </row>
    <row r="653" spans="1:20" s="103" customFormat="1" x14ac:dyDescent="0.25">
      <c r="A653" s="103">
        <v>0.5391667</v>
      </c>
      <c r="B653" s="103">
        <v>0.626</v>
      </c>
      <c r="C653" s="103">
        <v>0.5391667</v>
      </c>
      <c r="D653" s="103">
        <v>-0.254</v>
      </c>
      <c r="E653" s="103">
        <v>0.5391667</v>
      </c>
      <c r="F653" s="103">
        <v>2.7709999999999999</v>
      </c>
      <c r="H653" s="103">
        <v>0.5391667</v>
      </c>
      <c r="I653" s="103">
        <v>0.626</v>
      </c>
      <c r="J653" s="103">
        <v>0.5391667</v>
      </c>
      <c r="K653" s="103">
        <v>-0.20499999999999999</v>
      </c>
      <c r="L653" s="103">
        <v>0.5391667</v>
      </c>
      <c r="M653" s="103">
        <v>0.55900000000000005</v>
      </c>
      <c r="O653" s="103">
        <v>0.5391667</v>
      </c>
      <c r="P653" s="103">
        <v>0.22462974666666702</v>
      </c>
      <c r="Q653" s="103">
        <v>0.5391667</v>
      </c>
      <c r="R653" s="103">
        <v>-4.9200400801603004E-2</v>
      </c>
      <c r="S653" s="103">
        <v>0.5391667</v>
      </c>
      <c r="T653" s="103">
        <v>7.915454551765419E-2</v>
      </c>
    </row>
    <row r="654" spans="1:20" s="103" customFormat="1" x14ac:dyDescent="0.25">
      <c r="A654" s="103">
        <v>0.54</v>
      </c>
      <c r="B654" s="103">
        <v>0.60400000000000009</v>
      </c>
      <c r="C654" s="103">
        <v>0.54</v>
      </c>
      <c r="D654" s="103">
        <v>-0.25900000000000001</v>
      </c>
      <c r="E654" s="103">
        <v>0.54</v>
      </c>
      <c r="F654" s="103">
        <v>2.7560000000000002</v>
      </c>
      <c r="H654" s="103">
        <v>0.54</v>
      </c>
      <c r="I654" s="103">
        <v>0.60400000000000009</v>
      </c>
      <c r="J654" s="103">
        <v>0.54</v>
      </c>
      <c r="K654" s="103">
        <v>-0.20100000000000001</v>
      </c>
      <c r="L654" s="103">
        <v>0.54</v>
      </c>
      <c r="M654" s="103">
        <v>0.55599999999999994</v>
      </c>
      <c r="O654" s="103">
        <v>0.54</v>
      </c>
      <c r="P654" s="103">
        <v>0.22655555555555598</v>
      </c>
      <c r="Q654" s="103">
        <v>0.54</v>
      </c>
      <c r="R654" s="103">
        <v>-5.3899799599199001E-2</v>
      </c>
      <c r="S654" s="103">
        <v>0.54</v>
      </c>
      <c r="T654" s="103">
        <v>7.6544425708864411E-2</v>
      </c>
    </row>
    <row r="655" spans="1:20" s="103" customFormat="1" x14ac:dyDescent="0.25">
      <c r="A655" s="103">
        <v>0.54083329999999996</v>
      </c>
      <c r="B655" s="103">
        <v>0.58600000000000008</v>
      </c>
      <c r="C655" s="103">
        <v>0.54083329999999996</v>
      </c>
      <c r="D655" s="103">
        <v>-0.26699999999999996</v>
      </c>
      <c r="E655" s="103">
        <v>0.54083329999999996</v>
      </c>
      <c r="F655" s="103">
        <v>2.738</v>
      </c>
      <c r="H655" s="103">
        <v>0.54083329999999996</v>
      </c>
      <c r="I655" s="103">
        <v>0.58600000000000008</v>
      </c>
      <c r="J655" s="103">
        <v>0.54083329999999996</v>
      </c>
      <c r="K655" s="103">
        <v>-0.19400000000000001</v>
      </c>
      <c r="L655" s="103">
        <v>0.54083329999999996</v>
      </c>
      <c r="M655" s="103">
        <v>0.55000000000000004</v>
      </c>
      <c r="O655" s="103">
        <v>0.54083329999999996</v>
      </c>
      <c r="P655" s="103">
        <v>0.21648136444444399</v>
      </c>
      <c r="Q655" s="103">
        <v>0.54083329999999996</v>
      </c>
      <c r="R655" s="103">
        <v>-5.2599198396792397E-2</v>
      </c>
      <c r="S655" s="103">
        <v>0.54083329999999996</v>
      </c>
      <c r="T655" s="103">
        <v>6.9934305900076807E-2</v>
      </c>
    </row>
    <row r="656" spans="1:20" s="103" customFormat="1" x14ac:dyDescent="0.25">
      <c r="A656" s="103">
        <v>0.54166670000000006</v>
      </c>
      <c r="B656" s="103">
        <v>0.56999999999999995</v>
      </c>
      <c r="C656" s="103">
        <v>0.54166670000000006</v>
      </c>
      <c r="D656" s="103">
        <v>-0.27399999999999997</v>
      </c>
      <c r="E656" s="103">
        <v>0.54166670000000006</v>
      </c>
      <c r="F656" s="103">
        <v>2.7230000000000003</v>
      </c>
      <c r="H656" s="103">
        <v>0.54166670000000006</v>
      </c>
      <c r="I656" s="103">
        <v>0.56999999999999995</v>
      </c>
      <c r="J656" s="103">
        <v>0.54166670000000006</v>
      </c>
      <c r="K656" s="103">
        <v>-0.187</v>
      </c>
      <c r="L656" s="103">
        <v>0.54166670000000006</v>
      </c>
      <c r="M656" s="103">
        <v>0.53900000000000003</v>
      </c>
      <c r="O656" s="103">
        <v>0.54166670000000006</v>
      </c>
      <c r="P656" s="103">
        <v>0.20040752444444501</v>
      </c>
      <c r="Q656" s="103">
        <v>0.54166670000000006</v>
      </c>
      <c r="R656" s="103">
        <v>-4.8300601202405001E-2</v>
      </c>
      <c r="S656" s="103">
        <v>0.54166670000000006</v>
      </c>
      <c r="T656" s="103">
        <v>5.8322672816379401E-2</v>
      </c>
    </row>
    <row r="657" spans="1:20" s="103" customFormat="1" x14ac:dyDescent="0.25">
      <c r="A657" s="103">
        <v>0.54249999999999998</v>
      </c>
      <c r="B657" s="103">
        <v>0.55400000000000005</v>
      </c>
      <c r="C657" s="103">
        <v>0.54249999999999998</v>
      </c>
      <c r="D657" s="103">
        <v>-0.27900000000000003</v>
      </c>
      <c r="E657" s="103">
        <v>0.54249999999999998</v>
      </c>
      <c r="F657" s="103">
        <v>2.7160000000000002</v>
      </c>
      <c r="H657" s="103">
        <v>0.54249999999999998</v>
      </c>
      <c r="I657" s="103">
        <v>0.55400000000000005</v>
      </c>
      <c r="J657" s="103">
        <v>0.54249999999999998</v>
      </c>
      <c r="K657" s="103">
        <v>-0.184</v>
      </c>
      <c r="L657" s="103">
        <v>0.54249999999999998</v>
      </c>
      <c r="M657" s="103">
        <v>0.51800000000000002</v>
      </c>
      <c r="O657" s="103">
        <v>0.54249999999999998</v>
      </c>
      <c r="P657" s="103">
        <v>0.18333333333333302</v>
      </c>
      <c r="Q657" s="103">
        <v>0.54249999999999998</v>
      </c>
      <c r="R657" s="103">
        <v>-4.3999999999998901E-2</v>
      </c>
      <c r="S657" s="103">
        <v>0.54249999999999998</v>
      </c>
      <c r="T657" s="103">
        <v>4.5712553007591798E-2</v>
      </c>
    </row>
    <row r="658" spans="1:20" s="103" customFormat="1" x14ac:dyDescent="0.25">
      <c r="A658" s="103">
        <v>0.54333330000000002</v>
      </c>
      <c r="B658" s="103">
        <v>0.53900000000000003</v>
      </c>
      <c r="C658" s="103">
        <v>0.54333330000000002</v>
      </c>
      <c r="D658" s="103">
        <v>-0.28699999999999998</v>
      </c>
      <c r="E658" s="103">
        <v>0.54333330000000002</v>
      </c>
      <c r="F658" s="103">
        <v>2.7120000000000002</v>
      </c>
      <c r="H658" s="103">
        <v>0.54333330000000002</v>
      </c>
      <c r="I658" s="103">
        <v>0.53900000000000003</v>
      </c>
      <c r="J658" s="103">
        <v>0.54333330000000002</v>
      </c>
      <c r="K658" s="103">
        <v>-0.187</v>
      </c>
      <c r="L658" s="103">
        <v>0.54333330000000002</v>
      </c>
      <c r="M658" s="103">
        <v>0.48399999999999999</v>
      </c>
      <c r="O658" s="103">
        <v>0.54333330000000002</v>
      </c>
      <c r="P658" s="103">
        <v>0.16825914222222202</v>
      </c>
      <c r="Q658" s="103">
        <v>0.54333330000000002</v>
      </c>
      <c r="R658" s="103">
        <v>-4.1699398797594801E-2</v>
      </c>
      <c r="S658" s="103">
        <v>0.54333330000000002</v>
      </c>
      <c r="T658" s="103">
        <v>3.3102433198803301E-2</v>
      </c>
    </row>
    <row r="659" spans="1:20" s="103" customFormat="1" x14ac:dyDescent="0.25">
      <c r="A659" s="103">
        <v>0.5441667</v>
      </c>
      <c r="B659" s="103">
        <v>0.52500000000000002</v>
      </c>
      <c r="C659" s="103">
        <v>0.5441667</v>
      </c>
      <c r="D659" s="103">
        <v>-0.29699999999999999</v>
      </c>
      <c r="E659" s="103">
        <v>0.5441667</v>
      </c>
      <c r="F659" s="103">
        <v>2.7079999999999997</v>
      </c>
      <c r="H659" s="103">
        <v>0.5441667</v>
      </c>
      <c r="I659" s="103">
        <v>0.52500000000000002</v>
      </c>
      <c r="J659" s="103">
        <v>0.5441667</v>
      </c>
      <c r="K659" s="103">
        <v>-0.19500000000000001</v>
      </c>
      <c r="L659" s="103">
        <v>0.5441667</v>
      </c>
      <c r="M659" s="103">
        <v>0.44900000000000001</v>
      </c>
      <c r="O659" s="103">
        <v>0.5441667</v>
      </c>
      <c r="P659" s="103">
        <v>0.15418530222222201</v>
      </c>
      <c r="Q659" s="103">
        <v>0.5441667</v>
      </c>
      <c r="R659" s="103">
        <v>-4.1400801603204397E-2</v>
      </c>
      <c r="S659" s="103">
        <v>0.5441667</v>
      </c>
      <c r="T659" s="103">
        <v>2.1490800115106901E-2</v>
      </c>
    </row>
    <row r="660" spans="1:20" s="103" customFormat="1" x14ac:dyDescent="0.25">
      <c r="A660" s="103">
        <v>0.54500000000000004</v>
      </c>
      <c r="B660" s="103">
        <v>0.51400000000000001</v>
      </c>
      <c r="C660" s="103">
        <v>0.54500000000000004</v>
      </c>
      <c r="D660" s="103">
        <v>-0.30599999999999999</v>
      </c>
      <c r="E660" s="103">
        <v>0.54500000000000004</v>
      </c>
      <c r="F660" s="103">
        <v>2.6989999999999998</v>
      </c>
      <c r="H660" s="103">
        <v>0.54500000000000004</v>
      </c>
      <c r="I660" s="103">
        <v>0.51400000000000001</v>
      </c>
      <c r="J660" s="103">
        <v>0.54500000000000004</v>
      </c>
      <c r="K660" s="103">
        <v>-0.20200000000000001</v>
      </c>
      <c r="L660" s="103">
        <v>0.54500000000000004</v>
      </c>
      <c r="M660" s="103">
        <v>0.42099999999999999</v>
      </c>
      <c r="O660" s="103">
        <v>0.54500000000000004</v>
      </c>
      <c r="P660" s="103">
        <v>0.14011111111111102</v>
      </c>
      <c r="Q660" s="103">
        <v>0.54500000000000004</v>
      </c>
      <c r="R660" s="103">
        <v>-3.9100200400800401E-2</v>
      </c>
      <c r="S660" s="103">
        <v>0.54500000000000004</v>
      </c>
      <c r="T660" s="103">
        <v>1.28806803063181E-2</v>
      </c>
    </row>
    <row r="661" spans="1:20" s="103" customFormat="1" x14ac:dyDescent="0.25">
      <c r="A661" s="103">
        <v>0.54583329999999997</v>
      </c>
      <c r="B661" s="103">
        <v>0.504</v>
      </c>
      <c r="C661" s="103">
        <v>0.54583329999999997</v>
      </c>
      <c r="D661" s="103">
        <v>-0.307</v>
      </c>
      <c r="E661" s="103">
        <v>0.54583329999999997</v>
      </c>
      <c r="F661" s="103">
        <v>2.6890000000000001</v>
      </c>
      <c r="H661" s="103">
        <v>0.54583329999999997</v>
      </c>
      <c r="I661" s="103">
        <v>0.504</v>
      </c>
      <c r="J661" s="103">
        <v>0.54583329999999997</v>
      </c>
      <c r="K661" s="103">
        <v>-0.20499999999999999</v>
      </c>
      <c r="L661" s="103">
        <v>0.54583329999999997</v>
      </c>
      <c r="M661" s="103">
        <v>0.40799999999999997</v>
      </c>
      <c r="O661" s="103">
        <v>0.54583329999999997</v>
      </c>
      <c r="P661" s="103">
        <v>0.12803692</v>
      </c>
      <c r="Q661" s="103">
        <v>0.54583329999999997</v>
      </c>
      <c r="R661" s="103">
        <v>-3.57995991983944E-2</v>
      </c>
      <c r="S661" s="103">
        <v>0.54583329999999997</v>
      </c>
      <c r="T661" s="103">
        <v>4.2705604975310004E-3</v>
      </c>
    </row>
    <row r="662" spans="1:20" s="103" customFormat="1" x14ac:dyDescent="0.25">
      <c r="A662" s="103">
        <v>0.54666670000000006</v>
      </c>
      <c r="B662" s="103">
        <v>0.495</v>
      </c>
      <c r="C662" s="103">
        <v>0.54666670000000006</v>
      </c>
      <c r="D662" s="103">
        <v>-0.30499999999999999</v>
      </c>
      <c r="E662" s="103">
        <v>0.54666670000000006</v>
      </c>
      <c r="F662" s="103">
        <v>2.6819999999999999</v>
      </c>
      <c r="H662" s="103">
        <v>0.54666670000000006</v>
      </c>
      <c r="I662" s="103">
        <v>0.495</v>
      </c>
      <c r="J662" s="103">
        <v>0.54666670000000006</v>
      </c>
      <c r="K662" s="103">
        <v>-0.21199999999999999</v>
      </c>
      <c r="L662" s="103">
        <v>0.54666670000000006</v>
      </c>
      <c r="M662" s="103">
        <v>0.40499999999999997</v>
      </c>
      <c r="O662" s="103">
        <v>0.54666670000000006</v>
      </c>
      <c r="P662" s="103">
        <v>0.11596308000000001</v>
      </c>
      <c r="Q662" s="103">
        <v>0.54666670000000006</v>
      </c>
      <c r="R662" s="103">
        <v>-2.9501002004007602E-2</v>
      </c>
      <c r="S662" s="103">
        <v>0.54666670000000006</v>
      </c>
      <c r="T662" s="103">
        <v>1.8617080185826999E-3</v>
      </c>
    </row>
    <row r="663" spans="1:20" s="103" customFormat="1" x14ac:dyDescent="0.25">
      <c r="A663" s="103">
        <v>0.54749999999999999</v>
      </c>
      <c r="B663" s="103">
        <v>0.48000000000000004</v>
      </c>
      <c r="C663" s="103">
        <v>0.54749999999999999</v>
      </c>
      <c r="D663" s="103">
        <v>-0.30299999999999999</v>
      </c>
      <c r="E663" s="103">
        <v>0.54749999999999999</v>
      </c>
      <c r="F663" s="103">
        <v>2.6830000000000003</v>
      </c>
      <c r="H663" s="103">
        <v>0.54749999999999999</v>
      </c>
      <c r="I663" s="103">
        <v>0.48000000000000004</v>
      </c>
      <c r="J663" s="103">
        <v>0.54749999999999999</v>
      </c>
      <c r="K663" s="103">
        <v>-0.22</v>
      </c>
      <c r="L663" s="103">
        <v>0.54749999999999999</v>
      </c>
      <c r="M663" s="103">
        <v>0.40400000000000003</v>
      </c>
      <c r="O663" s="103">
        <v>0.54749999999999999</v>
      </c>
      <c r="P663" s="103">
        <v>0.103888888888889</v>
      </c>
      <c r="Q663" s="103">
        <v>0.54749999999999999</v>
      </c>
      <c r="R663" s="103">
        <v>-2.42004008016014E-2</v>
      </c>
      <c r="S663" s="103">
        <v>0.54749999999999999</v>
      </c>
      <c r="T663" s="103">
        <v>4.1031431037476902E-3</v>
      </c>
    </row>
    <row r="664" spans="1:20" s="103" customFormat="1" x14ac:dyDescent="0.25">
      <c r="A664" s="103">
        <v>0.54833330000000002</v>
      </c>
      <c r="B664" s="103">
        <v>0.45899999999999996</v>
      </c>
      <c r="C664" s="103">
        <v>0.54833330000000002</v>
      </c>
      <c r="D664" s="103">
        <v>-0.30099999999999999</v>
      </c>
      <c r="E664" s="103">
        <v>0.54833330000000002</v>
      </c>
      <c r="F664" s="103">
        <v>2.6890000000000001</v>
      </c>
      <c r="H664" s="103">
        <v>0.54833330000000002</v>
      </c>
      <c r="I664" s="103">
        <v>0.45899999999999996</v>
      </c>
      <c r="J664" s="103">
        <v>0.54833330000000002</v>
      </c>
      <c r="K664" s="103">
        <v>-0.23</v>
      </c>
      <c r="L664" s="103">
        <v>0.54833330000000002</v>
      </c>
      <c r="M664" s="103">
        <v>0.40099999999999997</v>
      </c>
      <c r="O664" s="103">
        <v>0.54833330000000002</v>
      </c>
      <c r="P664" s="103">
        <v>9.1814697777777898E-2</v>
      </c>
      <c r="Q664" s="103">
        <v>0.54833330000000002</v>
      </c>
      <c r="R664" s="103">
        <v>-1.8899799599196899E-2</v>
      </c>
      <c r="S664" s="103">
        <v>0.54833330000000002</v>
      </c>
      <c r="T664" s="103">
        <v>4.3445781889115496E-3</v>
      </c>
    </row>
    <row r="665" spans="1:20" s="103" customFormat="1" x14ac:dyDescent="0.25">
      <c r="A665" s="103">
        <v>0.54916670000000001</v>
      </c>
      <c r="B665" s="103">
        <v>0.433</v>
      </c>
      <c r="C665" s="103">
        <v>0.54916670000000001</v>
      </c>
      <c r="D665" s="103">
        <v>-0.29699999999999999</v>
      </c>
      <c r="E665" s="103">
        <v>0.54916670000000001</v>
      </c>
      <c r="F665" s="103">
        <v>2.6930000000000001</v>
      </c>
      <c r="H665" s="103">
        <v>0.54916670000000001</v>
      </c>
      <c r="I665" s="103">
        <v>0.433</v>
      </c>
      <c r="J665" s="103">
        <v>0.54916670000000001</v>
      </c>
      <c r="K665" s="103">
        <v>-0.23900000000000002</v>
      </c>
      <c r="L665" s="103">
        <v>0.54916670000000001</v>
      </c>
      <c r="M665" s="103">
        <v>0.39200000000000002</v>
      </c>
      <c r="O665" s="103">
        <v>0.54916670000000001</v>
      </c>
      <c r="P665" s="103">
        <v>8.0740857777777703E-2</v>
      </c>
      <c r="Q665" s="103">
        <v>0.54916670000000001</v>
      </c>
      <c r="R665" s="103">
        <v>-1.3601202404807599E-2</v>
      </c>
      <c r="S665" s="103">
        <v>0.54916670000000001</v>
      </c>
      <c r="T665" s="103">
        <v>4.5859222426456302E-3</v>
      </c>
    </row>
    <row r="666" spans="1:20" s="103" customFormat="1" x14ac:dyDescent="0.25">
      <c r="A666" s="103">
        <v>0.55000000000000004</v>
      </c>
      <c r="B666" s="103">
        <v>0.40799999999999997</v>
      </c>
      <c r="C666" s="103">
        <v>0.55000000000000004</v>
      </c>
      <c r="D666" s="103">
        <v>-0.28999999999999998</v>
      </c>
      <c r="E666" s="103">
        <v>0.55000000000000004</v>
      </c>
      <c r="F666" s="103">
        <v>2.69</v>
      </c>
      <c r="H666" s="103">
        <v>0.55000000000000004</v>
      </c>
      <c r="I666" s="103">
        <v>0.40799999999999997</v>
      </c>
      <c r="J666" s="103">
        <v>0.55000000000000004</v>
      </c>
      <c r="K666" s="103">
        <v>-0.248</v>
      </c>
      <c r="L666" s="103">
        <v>0.55000000000000004</v>
      </c>
      <c r="M666" s="103">
        <v>0.38</v>
      </c>
      <c r="O666" s="103">
        <v>0.55000000000000004</v>
      </c>
      <c r="P666" s="103">
        <v>7.2666666666666602E-2</v>
      </c>
      <c r="Q666" s="103">
        <v>0.55000000000000004</v>
      </c>
      <c r="R666" s="103">
        <v>-6.30060120240285E-3</v>
      </c>
      <c r="S666" s="103">
        <v>0.55000000000000004</v>
      </c>
      <c r="T666" s="103">
        <v>7.8273573278107508E-3</v>
      </c>
    </row>
    <row r="667" spans="1:20" s="103" customFormat="1" x14ac:dyDescent="0.25">
      <c r="A667" s="103">
        <v>0.55083330000000008</v>
      </c>
      <c r="B667" s="103">
        <v>0.38600000000000001</v>
      </c>
      <c r="C667" s="103">
        <v>0.55083330000000008</v>
      </c>
      <c r="D667" s="103">
        <v>-0.28100000000000003</v>
      </c>
      <c r="E667" s="103">
        <v>0.55083330000000008</v>
      </c>
      <c r="F667" s="103">
        <v>2.6809999999999996</v>
      </c>
      <c r="H667" s="103">
        <v>0.55083330000000008</v>
      </c>
      <c r="I667" s="103">
        <v>0.38600000000000001</v>
      </c>
      <c r="J667" s="103">
        <v>0.55083330000000008</v>
      </c>
      <c r="K667" s="103">
        <v>-0.25999999999999995</v>
      </c>
      <c r="L667" s="103">
        <v>0.55083330000000008</v>
      </c>
      <c r="M667" s="103">
        <v>0.36799999999999999</v>
      </c>
      <c r="O667" s="103">
        <v>0.55083330000000008</v>
      </c>
      <c r="P667" s="103">
        <v>6.4592475555555709E-2</v>
      </c>
      <c r="Q667" s="103">
        <v>0.55083330000000008</v>
      </c>
      <c r="R667" s="103">
        <v>0</v>
      </c>
      <c r="S667" s="103">
        <v>0.55083330000000008</v>
      </c>
      <c r="T667" s="103">
        <v>1.3068792412975301E-2</v>
      </c>
    </row>
    <row r="668" spans="1:20" s="103" customFormat="1" x14ac:dyDescent="0.25">
      <c r="A668" s="103">
        <v>0.55166669999999995</v>
      </c>
      <c r="B668" s="103">
        <v>0.36200000000000004</v>
      </c>
      <c r="C668" s="103">
        <v>0.55166669999999995</v>
      </c>
      <c r="D668" s="103">
        <v>-0.27</v>
      </c>
      <c r="E668" s="103">
        <v>0.55166669999999995</v>
      </c>
      <c r="F668" s="103">
        <v>2.6749999999999998</v>
      </c>
      <c r="H668" s="103">
        <v>0.55166669999999995</v>
      </c>
      <c r="I668" s="103">
        <v>0.36200000000000004</v>
      </c>
      <c r="J668" s="103">
        <v>0.55166669999999995</v>
      </c>
      <c r="K668" s="103">
        <v>-0.26800000000000002</v>
      </c>
      <c r="L668" s="103">
        <v>0.55166669999999995</v>
      </c>
      <c r="M668" s="103">
        <v>0.35799999999999998</v>
      </c>
      <c r="O668" s="103">
        <v>0.55166669999999995</v>
      </c>
      <c r="P668" s="103">
        <v>5.8518635555555601E-2</v>
      </c>
      <c r="Q668" s="103">
        <v>0.55166669999999995</v>
      </c>
      <c r="R668" s="103">
        <v>3.8786851882088198E-3</v>
      </c>
      <c r="S668" s="103">
        <v>0.55166669999999995</v>
      </c>
      <c r="T668" s="103">
        <v>1.7310136466708998E-2</v>
      </c>
    </row>
    <row r="669" spans="1:20" s="103" customFormat="1" x14ac:dyDescent="0.25">
      <c r="A669" s="103">
        <v>0.55249999999999999</v>
      </c>
      <c r="B669" s="103">
        <v>0.34299999999999997</v>
      </c>
      <c r="C669" s="103">
        <v>0.55249999999999999</v>
      </c>
      <c r="D669" s="103">
        <v>-0.25999999999999995</v>
      </c>
      <c r="E669" s="103">
        <v>0.55249999999999999</v>
      </c>
      <c r="F669" s="103">
        <v>2.6749999999999998</v>
      </c>
      <c r="H669" s="103">
        <v>0.55249999999999999</v>
      </c>
      <c r="I669" s="103">
        <v>0.34299999999999997</v>
      </c>
      <c r="J669" s="103">
        <v>0.55249999999999999</v>
      </c>
      <c r="K669" s="103">
        <v>-0.27200000000000002</v>
      </c>
      <c r="L669" s="103">
        <v>0.55249999999999999</v>
      </c>
      <c r="M669" s="103">
        <v>0.34900000000000003</v>
      </c>
      <c r="O669" s="103">
        <v>0.55249999999999999</v>
      </c>
      <c r="P669" s="103">
        <v>5.1444444444444605E-2</v>
      </c>
      <c r="Q669" s="103">
        <v>0.55249999999999999</v>
      </c>
      <c r="R669" s="103">
        <v>7.7594247698403694E-3</v>
      </c>
      <c r="S669" s="103">
        <v>0.55249999999999999</v>
      </c>
      <c r="T669" s="103">
        <v>1.9551571551874002E-2</v>
      </c>
    </row>
    <row r="670" spans="1:20" s="103" customFormat="1" x14ac:dyDescent="0.25">
      <c r="A670" s="103">
        <v>0.55333330000000003</v>
      </c>
      <c r="B670" s="103">
        <v>0.32699999999999996</v>
      </c>
      <c r="C670" s="103">
        <v>0.55333330000000003</v>
      </c>
      <c r="D670" s="103">
        <v>-0.25</v>
      </c>
      <c r="E670" s="103">
        <v>0.55333330000000003</v>
      </c>
      <c r="F670" s="103">
        <v>2.6850000000000001</v>
      </c>
      <c r="H670" s="103">
        <v>0.55333330000000003</v>
      </c>
      <c r="I670" s="103">
        <v>0.32699999999999996</v>
      </c>
      <c r="J670" s="103">
        <v>0.55333330000000003</v>
      </c>
      <c r="K670" s="103">
        <v>-0.27</v>
      </c>
      <c r="L670" s="103">
        <v>0.55333330000000003</v>
      </c>
      <c r="M670" s="103">
        <v>0.34200000000000003</v>
      </c>
      <c r="O670" s="103">
        <v>0.55333330000000003</v>
      </c>
      <c r="P670" s="103">
        <v>4.3370253333333199E-2</v>
      </c>
      <c r="Q670" s="103">
        <v>0.55333330000000003</v>
      </c>
      <c r="R670" s="103">
        <v>1.1640164351475401E-2</v>
      </c>
      <c r="S670" s="103">
        <v>0.55333330000000003</v>
      </c>
      <c r="T670" s="103">
        <v>1.7793006637038502E-2</v>
      </c>
    </row>
    <row r="671" spans="1:20" s="103" customFormat="1" x14ac:dyDescent="0.25">
      <c r="A671" s="103">
        <v>0.55416670000000001</v>
      </c>
      <c r="B671" s="103">
        <v>0.32300000000000001</v>
      </c>
      <c r="C671" s="103">
        <v>0.55416670000000001</v>
      </c>
      <c r="D671" s="103">
        <v>-0.24099999999999999</v>
      </c>
      <c r="E671" s="103">
        <v>0.55416670000000001</v>
      </c>
      <c r="F671" s="103">
        <v>2.6989999999999998</v>
      </c>
      <c r="H671" s="103">
        <v>0.55416670000000001</v>
      </c>
      <c r="I671" s="103">
        <v>0.32300000000000001</v>
      </c>
      <c r="J671" s="103">
        <v>0.55416670000000001</v>
      </c>
      <c r="K671" s="103">
        <v>-0.27099999999999996</v>
      </c>
      <c r="L671" s="103">
        <v>0.55416670000000001</v>
      </c>
      <c r="M671" s="103">
        <v>0.33900000000000002</v>
      </c>
      <c r="O671" s="103">
        <v>0.55416670000000001</v>
      </c>
      <c r="P671" s="103">
        <v>3.5296413333333498E-2</v>
      </c>
      <c r="Q671" s="103">
        <v>0.55416670000000001</v>
      </c>
      <c r="R671" s="103">
        <v>1.7518849539682697E-2</v>
      </c>
      <c r="S671" s="103">
        <v>0.55416670000000001</v>
      </c>
      <c r="T671" s="103">
        <v>1.30343506907719E-2</v>
      </c>
    </row>
    <row r="672" spans="1:20" s="103" customFormat="1" x14ac:dyDescent="0.25">
      <c r="A672" s="103">
        <v>0.55499999999999994</v>
      </c>
      <c r="B672" s="103">
        <v>0.32600000000000001</v>
      </c>
      <c r="C672" s="103">
        <v>0.55499999999999994</v>
      </c>
      <c r="D672" s="103">
        <v>-0.23</v>
      </c>
      <c r="E672" s="103">
        <v>0.55499999999999994</v>
      </c>
      <c r="F672" s="103">
        <v>2.7090000000000001</v>
      </c>
      <c r="H672" s="103">
        <v>0.55499999999999994</v>
      </c>
      <c r="I672" s="103">
        <v>0.32600000000000001</v>
      </c>
      <c r="J672" s="103">
        <v>0.55499999999999994</v>
      </c>
      <c r="K672" s="103">
        <v>-0.28600000000000003</v>
      </c>
      <c r="L672" s="103">
        <v>0.55499999999999994</v>
      </c>
      <c r="M672" s="103">
        <v>0.34299999999999997</v>
      </c>
      <c r="O672" s="103">
        <v>0.55499999999999994</v>
      </c>
      <c r="P672" s="103">
        <v>2.7222222222222099E-2</v>
      </c>
      <c r="Q672" s="103">
        <v>0.55499999999999994</v>
      </c>
      <c r="R672" s="103">
        <v>2.2399589121315299E-2</v>
      </c>
      <c r="S672" s="103">
        <v>0.55499999999999994</v>
      </c>
      <c r="T672" s="103">
        <v>8.2757857759368E-3</v>
      </c>
    </row>
    <row r="673" spans="1:20" s="103" customFormat="1" x14ac:dyDescent="0.25">
      <c r="A673" s="103">
        <v>0.55583329999999997</v>
      </c>
      <c r="B673" s="103">
        <v>0.33</v>
      </c>
      <c r="C673" s="103">
        <v>0.55583329999999997</v>
      </c>
      <c r="D673" s="103">
        <v>-0.215</v>
      </c>
      <c r="E673" s="103">
        <v>0.55583329999999997</v>
      </c>
      <c r="F673" s="103">
        <v>2.7120000000000002</v>
      </c>
      <c r="H673" s="103">
        <v>0.55583329999999997</v>
      </c>
      <c r="I673" s="103">
        <v>0.33</v>
      </c>
      <c r="J673" s="103">
        <v>0.55583329999999997</v>
      </c>
      <c r="K673" s="103">
        <v>-0.311</v>
      </c>
      <c r="L673" s="103">
        <v>0.55583329999999997</v>
      </c>
      <c r="M673" s="103">
        <v>0.34900000000000003</v>
      </c>
      <c r="O673" s="103">
        <v>0.55583329999999997</v>
      </c>
      <c r="P673" s="103">
        <v>1.9148031111111199E-2</v>
      </c>
      <c r="Q673" s="103">
        <v>0.55583329999999997</v>
      </c>
      <c r="R673" s="103">
        <v>2.8280328702948901E-2</v>
      </c>
      <c r="S673" s="103">
        <v>0.55583329999999997</v>
      </c>
      <c r="T673" s="103">
        <v>5.5172208611011303E-3</v>
      </c>
    </row>
    <row r="674" spans="1:20" s="103" customFormat="1" x14ac:dyDescent="0.25">
      <c r="A674" s="103">
        <v>0.55666669999999996</v>
      </c>
      <c r="B674" s="103">
        <v>0.32500000000000001</v>
      </c>
      <c r="C674" s="103">
        <v>0.55666669999999996</v>
      </c>
      <c r="D674" s="103">
        <v>-0.19600000000000001</v>
      </c>
      <c r="E674" s="103">
        <v>0.55666669999999996</v>
      </c>
      <c r="F674" s="103">
        <v>2.7090000000000001</v>
      </c>
      <c r="H674" s="103">
        <v>0.55666669999999996</v>
      </c>
      <c r="I674" s="103">
        <v>0.32500000000000001</v>
      </c>
      <c r="J674" s="103">
        <v>0.55666669999999996</v>
      </c>
      <c r="K674" s="103">
        <v>-0.34</v>
      </c>
      <c r="L674" s="103">
        <v>0.55666669999999996</v>
      </c>
      <c r="M674" s="103">
        <v>0.35599999999999998</v>
      </c>
      <c r="O674" s="103">
        <v>0.55666669999999996</v>
      </c>
      <c r="P674" s="103">
        <v>1.0074191111111E-2</v>
      </c>
      <c r="Q674" s="103">
        <v>0.55666669999999996</v>
      </c>
      <c r="R674" s="103">
        <v>3.2159013891157703E-2</v>
      </c>
      <c r="S674" s="103">
        <v>0.55666669999999996</v>
      </c>
      <c r="T674" s="103">
        <v>2.7585649148347997E-3</v>
      </c>
    </row>
    <row r="675" spans="1:20" s="103" customFormat="1" x14ac:dyDescent="0.25">
      <c r="A675" s="103">
        <v>0.5575</v>
      </c>
      <c r="B675" s="103">
        <v>0.309</v>
      </c>
      <c r="C675" s="103">
        <v>0.5575</v>
      </c>
      <c r="D675" s="103">
        <v>-0.17599999999999999</v>
      </c>
      <c r="E675" s="103">
        <v>0.5575</v>
      </c>
      <c r="F675" s="103">
        <v>2.706</v>
      </c>
      <c r="H675" s="103">
        <v>0.5575</v>
      </c>
      <c r="I675" s="103">
        <v>0.309</v>
      </c>
      <c r="J675" s="103">
        <v>0.5575</v>
      </c>
      <c r="K675" s="103">
        <v>-0.35799999999999998</v>
      </c>
      <c r="L675" s="103">
        <v>0.5575</v>
      </c>
      <c r="M675" s="103">
        <v>0.37</v>
      </c>
      <c r="O675" s="103">
        <v>0.5575</v>
      </c>
      <c r="P675" s="103">
        <v>0</v>
      </c>
      <c r="Q675" s="103">
        <v>0.5575</v>
      </c>
      <c r="R675" s="103">
        <v>3.5039753472788197E-2</v>
      </c>
      <c r="S675" s="103">
        <v>0.5575</v>
      </c>
      <c r="T675" s="103">
        <v>0</v>
      </c>
    </row>
    <row r="676" spans="1:20" s="103" customFormat="1" x14ac:dyDescent="0.25">
      <c r="A676" s="103">
        <v>0.55833329999999992</v>
      </c>
      <c r="B676" s="103">
        <v>0.29300000000000004</v>
      </c>
      <c r="C676" s="103">
        <v>0.55833329999999992</v>
      </c>
      <c r="D676" s="103">
        <v>-0.156</v>
      </c>
      <c r="E676" s="103">
        <v>0.55833329999999992</v>
      </c>
      <c r="F676" s="103">
        <v>2.6989999999999998</v>
      </c>
      <c r="H676" s="103">
        <v>0.55833329999999992</v>
      </c>
      <c r="I676" s="103">
        <v>0.29300000000000004</v>
      </c>
      <c r="J676" s="103">
        <v>0.55833329999999992</v>
      </c>
      <c r="K676" s="103">
        <v>-0.36299999999999999</v>
      </c>
      <c r="L676" s="103">
        <v>0.55833329999999992</v>
      </c>
      <c r="M676" s="103">
        <v>0.38499999999999995</v>
      </c>
      <c r="O676" s="103">
        <v>0.55833329999999992</v>
      </c>
      <c r="P676" s="103">
        <v>-3.3850073384847001E-3</v>
      </c>
      <c r="Q676" s="103">
        <v>0.55833329999999992</v>
      </c>
      <c r="R676" s="103">
        <v>3.5920493054423699E-2</v>
      </c>
      <c r="S676" s="103">
        <v>0.55833329999999992</v>
      </c>
      <c r="T676" s="103">
        <v>1.2639476223160801E-2</v>
      </c>
    </row>
    <row r="677" spans="1:20" s="103" customFormat="1" x14ac:dyDescent="0.25">
      <c r="A677" s="103">
        <v>0.55916670000000002</v>
      </c>
      <c r="B677" s="103">
        <v>0.28299999999999997</v>
      </c>
      <c r="C677" s="103">
        <v>0.55916670000000002</v>
      </c>
      <c r="D677" s="103">
        <v>-0.13999999999999999</v>
      </c>
      <c r="E677" s="103">
        <v>0.55916670000000002</v>
      </c>
      <c r="F677" s="103">
        <v>2.6819999999999999</v>
      </c>
      <c r="H677" s="103">
        <v>0.55916670000000002</v>
      </c>
      <c r="I677" s="103">
        <v>0.28299999999999997</v>
      </c>
      <c r="J677" s="103">
        <v>0.55916670000000002</v>
      </c>
      <c r="K677" s="103">
        <v>-0.35499999999999998</v>
      </c>
      <c r="L677" s="103">
        <v>0.55916670000000002</v>
      </c>
      <c r="M677" s="103">
        <v>0.39700000000000002</v>
      </c>
      <c r="O677" s="103">
        <v>0.55916670000000002</v>
      </c>
      <c r="P677" s="103">
        <v>-7.7687408268948509E-3</v>
      </c>
      <c r="Q677" s="103">
        <v>0.55916670000000002</v>
      </c>
      <c r="R677" s="103">
        <v>3.6799178242631299E-2</v>
      </c>
      <c r="S677" s="103">
        <v>0.55916670000000002</v>
      </c>
      <c r="T677" s="103">
        <v>2.4280589248942799E-2</v>
      </c>
    </row>
    <row r="678" spans="1:20" s="103" customFormat="1" x14ac:dyDescent="0.25">
      <c r="A678" s="103">
        <v>0.55999999999999994</v>
      </c>
      <c r="B678" s="103">
        <v>0.28499999999999998</v>
      </c>
      <c r="C678" s="103">
        <v>0.55999999999999994</v>
      </c>
      <c r="D678" s="103">
        <v>-0.124</v>
      </c>
      <c r="E678" s="103">
        <v>0.55999999999999994</v>
      </c>
      <c r="F678" s="103">
        <v>2.661</v>
      </c>
      <c r="H678" s="103">
        <v>0.55999999999999994</v>
      </c>
      <c r="I678" s="103">
        <v>0.28499999999999998</v>
      </c>
      <c r="J678" s="103">
        <v>0.55999999999999994</v>
      </c>
      <c r="K678" s="103">
        <v>-0.33599999999999997</v>
      </c>
      <c r="L678" s="103">
        <v>0.55999999999999994</v>
      </c>
      <c r="M678" s="103">
        <v>0.40299999999999997</v>
      </c>
      <c r="O678" s="103">
        <v>0.55999999999999994</v>
      </c>
      <c r="P678" s="103">
        <v>-1.01537481653796E-2</v>
      </c>
      <c r="Q678" s="103">
        <v>0.55999999999999994</v>
      </c>
      <c r="R678" s="103">
        <v>3.7679917824264997E-2</v>
      </c>
      <c r="S678" s="103">
        <v>0.55999999999999994</v>
      </c>
      <c r="T678" s="103">
        <v>3.3920065472104098E-2</v>
      </c>
    </row>
    <row r="679" spans="1:20" s="103" customFormat="1" x14ac:dyDescent="0.25">
      <c r="A679" s="103">
        <v>0.56083329999999998</v>
      </c>
      <c r="B679" s="103">
        <v>0.28999999999999998</v>
      </c>
      <c r="C679" s="103">
        <v>0.56083329999999998</v>
      </c>
      <c r="D679" s="103">
        <v>-0.10299999999999999</v>
      </c>
      <c r="E679" s="103">
        <v>0.56083329999999998</v>
      </c>
      <c r="F679" s="103">
        <v>2.6440000000000001</v>
      </c>
      <c r="H679" s="103">
        <v>0.56083329999999998</v>
      </c>
      <c r="I679" s="103">
        <v>0.28999999999999998</v>
      </c>
      <c r="J679" s="103">
        <v>0.56083329999999998</v>
      </c>
      <c r="K679" s="103">
        <v>-0.311</v>
      </c>
      <c r="L679" s="103">
        <v>0.56083329999999998</v>
      </c>
      <c r="M679" s="103">
        <v>0.40099999999999997</v>
      </c>
      <c r="O679" s="103">
        <v>0.56083329999999998</v>
      </c>
      <c r="P679" s="103">
        <v>-1.05387555038633E-2</v>
      </c>
      <c r="Q679" s="103">
        <v>0.56083329999999998</v>
      </c>
      <c r="R679" s="103">
        <v>4.0560657405897302E-2</v>
      </c>
      <c r="S679" s="103">
        <v>0.56083329999999998</v>
      </c>
      <c r="T679" s="103">
        <v>4.1559541695266801E-2</v>
      </c>
    </row>
    <row r="680" spans="1:20" s="103" customFormat="1" x14ac:dyDescent="0.25">
      <c r="A680" s="103">
        <v>0.56166669999999996</v>
      </c>
      <c r="B680" s="103">
        <v>0.29300000000000004</v>
      </c>
      <c r="C680" s="103">
        <v>0.56166669999999996</v>
      </c>
      <c r="D680" s="103">
        <v>-7.5999999999999998E-2</v>
      </c>
      <c r="E680" s="103">
        <v>0.56166669999999996</v>
      </c>
      <c r="F680" s="103">
        <v>2.6350000000000002</v>
      </c>
      <c r="H680" s="103">
        <v>0.56166669999999996</v>
      </c>
      <c r="I680" s="103">
        <v>0.29300000000000004</v>
      </c>
      <c r="J680" s="103">
        <v>0.56166669999999996</v>
      </c>
      <c r="K680" s="103">
        <v>-0.28299999999999997</v>
      </c>
      <c r="L680" s="103">
        <v>0.56166669999999996</v>
      </c>
      <c r="M680" s="103">
        <v>0.39500000000000002</v>
      </c>
      <c r="O680" s="103">
        <v>0.56166669999999996</v>
      </c>
      <c r="P680" s="103">
        <v>-8.9224889922744806E-3</v>
      </c>
      <c r="Q680" s="103">
        <v>0.56166669999999996</v>
      </c>
      <c r="R680" s="103">
        <v>4.3439342594105097E-2</v>
      </c>
      <c r="S680" s="103">
        <v>0.56166669999999996</v>
      </c>
      <c r="T680" s="103">
        <v>4.7200654721046301E-2</v>
      </c>
    </row>
    <row r="681" spans="1:20" s="103" customFormat="1" x14ac:dyDescent="0.25">
      <c r="A681" s="103">
        <v>0.5625</v>
      </c>
      <c r="B681" s="103">
        <v>0.29399999999999998</v>
      </c>
      <c r="C681" s="103">
        <v>0.5625</v>
      </c>
      <c r="D681" s="103">
        <v>-0.05</v>
      </c>
      <c r="E681" s="103">
        <v>0.5625</v>
      </c>
      <c r="F681" s="103">
        <v>2.6339999999999999</v>
      </c>
      <c r="H681" s="103">
        <v>0.5625</v>
      </c>
      <c r="I681" s="103">
        <v>0.29399999999999998</v>
      </c>
      <c r="J681" s="103">
        <v>0.5625</v>
      </c>
      <c r="K681" s="103">
        <v>-0.26600000000000001</v>
      </c>
      <c r="L681" s="103">
        <v>0.5625</v>
      </c>
      <c r="M681" s="103">
        <v>0.38300000000000001</v>
      </c>
      <c r="O681" s="103">
        <v>0.5625</v>
      </c>
      <c r="P681" s="103">
        <v>-7.3074963307581901E-3</v>
      </c>
      <c r="Q681" s="103">
        <v>0.5625</v>
      </c>
      <c r="R681" s="103">
        <v>4.5320082175738199E-2</v>
      </c>
      <c r="S681" s="103">
        <v>0.5625</v>
      </c>
      <c r="T681" s="103">
        <v>5.28401309442088E-2</v>
      </c>
    </row>
    <row r="682" spans="1:20" s="103" customFormat="1" x14ac:dyDescent="0.25">
      <c r="A682" s="103">
        <v>0.56333330000000004</v>
      </c>
      <c r="B682" s="103">
        <v>0.29899999999999999</v>
      </c>
      <c r="C682" s="103">
        <v>0.56333330000000004</v>
      </c>
      <c r="D682" s="103">
        <v>-3.4000000000000002E-2</v>
      </c>
      <c r="E682" s="103">
        <v>0.56333330000000004</v>
      </c>
      <c r="F682" s="103">
        <v>2.64</v>
      </c>
      <c r="H682" s="103">
        <v>0.56333330000000004</v>
      </c>
      <c r="I682" s="103">
        <v>0.29899999999999999</v>
      </c>
      <c r="J682" s="103">
        <v>0.56333330000000004</v>
      </c>
      <c r="K682" s="103">
        <v>-0.26100000000000001</v>
      </c>
      <c r="L682" s="103">
        <v>0.56333330000000004</v>
      </c>
      <c r="M682" s="103">
        <v>0.375</v>
      </c>
      <c r="O682" s="103">
        <v>0.56333330000000004</v>
      </c>
      <c r="P682" s="103">
        <v>-6.6925036692417096E-3</v>
      </c>
      <c r="Q682" s="103">
        <v>0.56333330000000004</v>
      </c>
      <c r="R682" s="103">
        <v>4.5200821757369197E-2</v>
      </c>
      <c r="S682" s="103">
        <v>0.56333330000000004</v>
      </c>
      <c r="T682" s="103">
        <v>6.0479607167371503E-2</v>
      </c>
    </row>
    <row r="683" spans="1:20" s="103" customFormat="1" x14ac:dyDescent="0.25">
      <c r="A683" s="103">
        <v>0.56416670000000002</v>
      </c>
      <c r="B683" s="103">
        <v>0.30399999999999999</v>
      </c>
      <c r="C683" s="103">
        <v>0.56416670000000002</v>
      </c>
      <c r="D683" s="103">
        <v>-2.4E-2</v>
      </c>
      <c r="E683" s="103">
        <v>0.56416670000000002</v>
      </c>
      <c r="F683" s="103">
        <v>2.6519999999999997</v>
      </c>
      <c r="H683" s="103">
        <v>0.56416670000000002</v>
      </c>
      <c r="I683" s="103">
        <v>0.30399999999999999</v>
      </c>
      <c r="J683" s="103">
        <v>0.56416670000000002</v>
      </c>
      <c r="K683" s="103">
        <v>-0.26200000000000001</v>
      </c>
      <c r="L683" s="103">
        <v>0.56416670000000002</v>
      </c>
      <c r="M683" s="103">
        <v>0.37</v>
      </c>
      <c r="O683" s="103">
        <v>0.56416670000000002</v>
      </c>
      <c r="P683" s="103">
        <v>-6.0762371576530399E-3</v>
      </c>
      <c r="Q683" s="103">
        <v>0.56416670000000002</v>
      </c>
      <c r="R683" s="103">
        <v>4.4079506945578197E-2</v>
      </c>
      <c r="S683" s="103">
        <v>0.56416670000000002</v>
      </c>
      <c r="T683" s="103">
        <v>6.8120720193152101E-2</v>
      </c>
    </row>
    <row r="684" spans="1:20" s="103" customFormat="1" x14ac:dyDescent="0.25">
      <c r="A684" s="103">
        <v>0.56500000000000006</v>
      </c>
      <c r="B684" s="103">
        <v>0.30200000000000005</v>
      </c>
      <c r="C684" s="103">
        <v>0.56500000000000006</v>
      </c>
      <c r="D684" s="103">
        <v>-1.4E-2</v>
      </c>
      <c r="E684" s="103">
        <v>0.56500000000000006</v>
      </c>
      <c r="F684" s="103">
        <v>2.661</v>
      </c>
      <c r="H684" s="103">
        <v>0.56500000000000006</v>
      </c>
      <c r="I684" s="103">
        <v>0.30200000000000005</v>
      </c>
      <c r="J684" s="103">
        <v>0.56500000000000006</v>
      </c>
      <c r="K684" s="103">
        <v>-0.25600000000000001</v>
      </c>
      <c r="L684" s="103">
        <v>0.56500000000000006</v>
      </c>
      <c r="M684" s="103">
        <v>0.36599999999999999</v>
      </c>
      <c r="O684" s="103">
        <v>0.56500000000000006</v>
      </c>
      <c r="P684" s="103">
        <v>-3.4612444961366201E-3</v>
      </c>
      <c r="Q684" s="103">
        <v>0.56500000000000006</v>
      </c>
      <c r="R684" s="103">
        <v>4.0960246527211398E-2</v>
      </c>
      <c r="S684" s="103">
        <v>0.56500000000000006</v>
      </c>
      <c r="T684" s="103">
        <v>7.5760196416314901E-2</v>
      </c>
    </row>
    <row r="685" spans="1:20" s="103" customFormat="1" x14ac:dyDescent="0.25">
      <c r="A685" s="103">
        <v>0.56583329999999998</v>
      </c>
      <c r="B685" s="103">
        <v>0.29300000000000004</v>
      </c>
      <c r="C685" s="103">
        <v>0.56583329999999998</v>
      </c>
      <c r="D685" s="103">
        <v>0</v>
      </c>
      <c r="E685" s="103">
        <v>0.56583329999999998</v>
      </c>
      <c r="F685" s="103">
        <v>2.657</v>
      </c>
      <c r="H685" s="103">
        <v>0.56583329999999998</v>
      </c>
      <c r="I685" s="103">
        <v>0.29300000000000004</v>
      </c>
      <c r="J685" s="103">
        <v>0.56583329999999998</v>
      </c>
      <c r="K685" s="103">
        <v>-0.23900000000000002</v>
      </c>
      <c r="L685" s="103">
        <v>0.56583329999999998</v>
      </c>
      <c r="M685" s="103">
        <v>0.36099999999999999</v>
      </c>
      <c r="O685" s="103">
        <v>0.56583329999999998</v>
      </c>
      <c r="P685" s="103">
        <v>1.5374816537852399E-4</v>
      </c>
      <c r="Q685" s="103">
        <v>0.56583329999999998</v>
      </c>
      <c r="R685" s="103">
        <v>3.6840986108845397E-2</v>
      </c>
      <c r="S685" s="103">
        <v>0.56583329999999998</v>
      </c>
      <c r="T685" s="103">
        <v>7.8399672639476101E-2</v>
      </c>
    </row>
    <row r="686" spans="1:20" s="103" customFormat="1" x14ac:dyDescent="0.25">
      <c r="A686" s="103">
        <v>0.56666670000000008</v>
      </c>
      <c r="B686" s="103">
        <v>0.28200000000000003</v>
      </c>
      <c r="C686" s="103">
        <v>0.56666670000000008</v>
      </c>
      <c r="D686" s="103">
        <v>2.0999999999999998E-2</v>
      </c>
      <c r="E686" s="103">
        <v>0.56666670000000008</v>
      </c>
      <c r="F686" s="103">
        <v>2.6440000000000001</v>
      </c>
      <c r="H686" s="103">
        <v>0.56666670000000008</v>
      </c>
      <c r="I686" s="103">
        <v>0.28200000000000003</v>
      </c>
      <c r="J686" s="103">
        <v>0.56666670000000008</v>
      </c>
      <c r="K686" s="103">
        <v>-0.21800000000000003</v>
      </c>
      <c r="L686" s="103">
        <v>0.56666670000000008</v>
      </c>
      <c r="M686" s="103">
        <v>0.35699999999999998</v>
      </c>
      <c r="O686" s="103">
        <v>0.56666670000000008</v>
      </c>
      <c r="P686" s="103">
        <v>2.77001467696844E-3</v>
      </c>
      <c r="Q686" s="103">
        <v>0.56666670000000008</v>
      </c>
      <c r="R686" s="103">
        <v>3.3719671297052396E-2</v>
      </c>
      <c r="S686" s="103">
        <v>0.56666670000000008</v>
      </c>
      <c r="T686" s="103">
        <v>8.0040785665257699E-2</v>
      </c>
    </row>
    <row r="687" spans="1:20" s="103" customFormat="1" x14ac:dyDescent="0.25">
      <c r="A687" s="103">
        <v>0.5675</v>
      </c>
      <c r="B687" s="103">
        <v>0.27900000000000003</v>
      </c>
      <c r="C687" s="103">
        <v>0.5675</v>
      </c>
      <c r="D687" s="103">
        <v>4.9000000000000002E-2</v>
      </c>
      <c r="E687" s="103">
        <v>0.5675</v>
      </c>
      <c r="F687" s="103">
        <v>2.63</v>
      </c>
      <c r="H687" s="103">
        <v>0.5675</v>
      </c>
      <c r="I687" s="103">
        <v>0.27900000000000003</v>
      </c>
      <c r="J687" s="103">
        <v>0.5675</v>
      </c>
      <c r="K687" s="103">
        <v>-0.19699999999999998</v>
      </c>
      <c r="L687" s="103">
        <v>0.5675</v>
      </c>
      <c r="M687" s="103">
        <v>0.35599999999999998</v>
      </c>
      <c r="O687" s="103">
        <v>0.5675</v>
      </c>
      <c r="P687" s="103">
        <v>2.3850073384837E-3</v>
      </c>
      <c r="Q687" s="103">
        <v>0.5675</v>
      </c>
      <c r="R687" s="103">
        <v>3.0600410878685702E-2</v>
      </c>
      <c r="S687" s="103">
        <v>0.5675</v>
      </c>
      <c r="T687" s="103">
        <v>8.2680261888418802E-2</v>
      </c>
    </row>
    <row r="688" spans="1:20" s="103" customFormat="1" x14ac:dyDescent="0.25">
      <c r="A688" s="103">
        <v>0.56833330000000004</v>
      </c>
      <c r="B688" s="103">
        <v>0.27999999999999997</v>
      </c>
      <c r="C688" s="103">
        <v>0.56833330000000004</v>
      </c>
      <c r="D688" s="103">
        <v>8.1000000000000003E-2</v>
      </c>
      <c r="E688" s="103">
        <v>0.56833330000000004</v>
      </c>
      <c r="F688" s="103">
        <v>2.621</v>
      </c>
      <c r="H688" s="103">
        <v>0.56833330000000004</v>
      </c>
      <c r="I688" s="103">
        <v>0.27999999999999997</v>
      </c>
      <c r="J688" s="103">
        <v>0.56833330000000004</v>
      </c>
      <c r="K688" s="103">
        <v>-0.17599999999999999</v>
      </c>
      <c r="L688" s="103">
        <v>0.56833330000000004</v>
      </c>
      <c r="M688" s="103">
        <v>0.35599999999999998</v>
      </c>
      <c r="O688" s="103">
        <v>0.56833330000000004</v>
      </c>
      <c r="P688" s="103">
        <v>0</v>
      </c>
      <c r="Q688" s="103">
        <v>0.56833330000000004</v>
      </c>
      <c r="R688" s="103">
        <v>2.64811504603179E-2</v>
      </c>
      <c r="S688" s="103">
        <v>0.56833330000000004</v>
      </c>
      <c r="T688" s="103">
        <v>8.7319738111581197E-2</v>
      </c>
    </row>
    <row r="689" spans="1:20" s="103" customFormat="1" x14ac:dyDescent="0.25">
      <c r="A689" s="103">
        <v>0.56916670000000003</v>
      </c>
      <c r="B689" s="103">
        <v>0.27700000000000002</v>
      </c>
      <c r="C689" s="103">
        <v>0.56916670000000003</v>
      </c>
      <c r="D689" s="103">
        <v>0.11799999999999999</v>
      </c>
      <c r="E689" s="103">
        <v>0.56916670000000003</v>
      </c>
      <c r="F689" s="103">
        <v>2.6139999999999999</v>
      </c>
      <c r="H689" s="103">
        <v>0.56916670000000003</v>
      </c>
      <c r="I689" s="103">
        <v>0.27700000000000002</v>
      </c>
      <c r="J689" s="103">
        <v>0.56916670000000003</v>
      </c>
      <c r="K689" s="103">
        <v>-0.156</v>
      </c>
      <c r="L689" s="103">
        <v>0.56916670000000003</v>
      </c>
      <c r="M689" s="103">
        <v>0.35699999999999998</v>
      </c>
      <c r="O689" s="103">
        <v>0.56916670000000003</v>
      </c>
      <c r="P689" s="103">
        <v>-1.4750285714292101E-3</v>
      </c>
      <c r="Q689" s="103">
        <v>0.56916670000000003</v>
      </c>
      <c r="R689" s="103">
        <v>2.03598356485271E-2</v>
      </c>
      <c r="S689" s="103">
        <v>0.56916670000000003</v>
      </c>
      <c r="T689" s="103">
        <v>8.8960851137361005E-2</v>
      </c>
    </row>
    <row r="690" spans="1:20" s="103" customFormat="1" x14ac:dyDescent="0.25">
      <c r="A690" s="103">
        <v>0.57000000000000006</v>
      </c>
      <c r="B690" s="103">
        <v>0.26800000000000002</v>
      </c>
      <c r="C690" s="103">
        <v>0.57000000000000006</v>
      </c>
      <c r="D690" s="103">
        <v>0.157</v>
      </c>
      <c r="E690" s="103">
        <v>0.57000000000000006</v>
      </c>
      <c r="F690" s="103">
        <v>2.6040000000000001</v>
      </c>
      <c r="H690" s="103">
        <v>0.57000000000000006</v>
      </c>
      <c r="I690" s="103">
        <v>0.26800000000000002</v>
      </c>
      <c r="J690" s="103">
        <v>0.57000000000000006</v>
      </c>
      <c r="K690" s="103">
        <v>-0.13400000000000001</v>
      </c>
      <c r="L690" s="103">
        <v>0.57000000000000006</v>
      </c>
      <c r="M690" s="103">
        <v>0.35599999999999998</v>
      </c>
      <c r="O690" s="103">
        <v>0.57000000000000006</v>
      </c>
      <c r="P690" s="103">
        <v>-1.9517999999999801E-3</v>
      </c>
      <c r="Q690" s="103">
        <v>0.57000000000000006</v>
      </c>
      <c r="R690" s="103">
        <v>1.32405752301598E-2</v>
      </c>
      <c r="S690" s="103">
        <v>0.57000000000000006</v>
      </c>
      <c r="T690" s="103">
        <v>8.8600327360524408E-2</v>
      </c>
    </row>
    <row r="691" spans="1:20" s="103" customFormat="1" x14ac:dyDescent="0.25">
      <c r="A691" s="103">
        <v>0.57083329999999999</v>
      </c>
      <c r="B691" s="103">
        <v>0.25800000000000001</v>
      </c>
      <c r="C691" s="103">
        <v>0.57083329999999999</v>
      </c>
      <c r="D691" s="103">
        <v>0.19699999999999998</v>
      </c>
      <c r="E691" s="103">
        <v>0.57083329999999999</v>
      </c>
      <c r="F691" s="103">
        <v>2.59</v>
      </c>
      <c r="H691" s="103">
        <v>0.57083329999999999</v>
      </c>
      <c r="I691" s="103">
        <v>0.25800000000000001</v>
      </c>
      <c r="J691" s="103">
        <v>0.57083329999999999</v>
      </c>
      <c r="K691" s="103">
        <v>-0.10900000000000001</v>
      </c>
      <c r="L691" s="103">
        <v>0.57083329999999999</v>
      </c>
      <c r="M691" s="103">
        <v>0.35699999999999998</v>
      </c>
      <c r="O691" s="103">
        <v>0.57083329999999999</v>
      </c>
      <c r="P691" s="103">
        <v>-2.4285714285722801E-3</v>
      </c>
      <c r="Q691" s="103">
        <v>0.57083329999999999</v>
      </c>
      <c r="R691" s="103">
        <v>6.12131481179251E-3</v>
      </c>
      <c r="S691" s="103">
        <v>0.57083329999999999</v>
      </c>
      <c r="T691" s="103">
        <v>8.7239803583685105E-2</v>
      </c>
    </row>
    <row r="692" spans="1:20" s="103" customFormat="1" x14ac:dyDescent="0.25">
      <c r="A692" s="103">
        <v>0.57166669999999997</v>
      </c>
      <c r="B692" s="103">
        <v>0.251</v>
      </c>
      <c r="C692" s="103">
        <v>0.57166669999999997</v>
      </c>
      <c r="D692" s="103">
        <v>0.23599999999999999</v>
      </c>
      <c r="E692" s="103">
        <v>0.57166669999999997</v>
      </c>
      <c r="F692" s="103">
        <v>2.5739999999999998</v>
      </c>
      <c r="H692" s="103">
        <v>0.57166669999999997</v>
      </c>
      <c r="I692" s="103">
        <v>0.251</v>
      </c>
      <c r="J692" s="103">
        <v>0.57166669999999997</v>
      </c>
      <c r="K692" s="103">
        <v>-7.6999999999999999E-2</v>
      </c>
      <c r="L692" s="103">
        <v>0.57166669999999997</v>
      </c>
      <c r="M692" s="103">
        <v>0.35599999999999998</v>
      </c>
      <c r="O692" s="103">
        <v>0.57166669999999997</v>
      </c>
      <c r="P692" s="103">
        <v>9.6400000000021601E-5</v>
      </c>
      <c r="Q692" s="103">
        <v>0.57166669999999997</v>
      </c>
      <c r="R692" s="103">
        <v>0</v>
      </c>
      <c r="S692" s="103">
        <v>0.57166669999999997</v>
      </c>
      <c r="T692" s="103">
        <v>8.4880916609467005E-2</v>
      </c>
    </row>
    <row r="693" spans="1:20" s="103" customFormat="1" x14ac:dyDescent="0.25">
      <c r="A693" s="103">
        <v>0.57250000000000001</v>
      </c>
      <c r="B693" s="103">
        <v>0.24199999999999999</v>
      </c>
      <c r="C693" s="103">
        <v>0.57250000000000001</v>
      </c>
      <c r="D693" s="103">
        <v>0.26699999999999996</v>
      </c>
      <c r="E693" s="103">
        <v>0.57250000000000001</v>
      </c>
      <c r="F693" s="103">
        <v>2.5660000000000003</v>
      </c>
      <c r="H693" s="103">
        <v>0.57250000000000001</v>
      </c>
      <c r="I693" s="103">
        <v>0.24199999999999999</v>
      </c>
      <c r="J693" s="103">
        <v>0.57250000000000001</v>
      </c>
      <c r="K693" s="103">
        <v>-3.6000000000000004E-2</v>
      </c>
      <c r="L693" s="103">
        <v>0.57250000000000001</v>
      </c>
      <c r="M693" s="103">
        <v>0.34900000000000003</v>
      </c>
      <c r="O693" s="103">
        <v>0.57250000000000001</v>
      </c>
      <c r="P693" s="103">
        <v>1.6196285714276701E-3</v>
      </c>
      <c r="Q693" s="103">
        <v>0.57250000000000001</v>
      </c>
      <c r="R693" s="103">
        <v>8.6471889966938092E-3</v>
      </c>
      <c r="S693" s="103">
        <v>0.57250000000000001</v>
      </c>
      <c r="T693" s="103">
        <v>8.1520392832628297E-2</v>
      </c>
    </row>
    <row r="694" spans="1:20" s="103" customFormat="1" x14ac:dyDescent="0.25">
      <c r="A694" s="103">
        <v>0.57333330000000005</v>
      </c>
      <c r="B694" s="103">
        <v>0.23</v>
      </c>
      <c r="C694" s="103">
        <v>0.57333330000000005</v>
      </c>
      <c r="D694" s="103">
        <v>0.29100000000000004</v>
      </c>
      <c r="E694" s="103">
        <v>0.57333330000000005</v>
      </c>
      <c r="F694" s="103">
        <v>2.5680000000000001</v>
      </c>
      <c r="H694" s="103">
        <v>0.57333330000000005</v>
      </c>
      <c r="I694" s="103">
        <v>0.23</v>
      </c>
      <c r="J694" s="103">
        <v>0.57333330000000005</v>
      </c>
      <c r="K694" s="103">
        <v>1.2999999999999999E-2</v>
      </c>
      <c r="L694" s="103">
        <v>0.57333330000000005</v>
      </c>
      <c r="M694" s="103">
        <v>0.33799999999999997</v>
      </c>
      <c r="O694" s="103">
        <v>0.57333330000000005</v>
      </c>
      <c r="P694" s="103">
        <v>1.4285714285697601E-4</v>
      </c>
      <c r="Q694" s="103">
        <v>0.57333330000000005</v>
      </c>
      <c r="R694" s="103">
        <v>1.8294377993385201E-2</v>
      </c>
      <c r="S694" s="103">
        <v>0.57333330000000005</v>
      </c>
      <c r="T694" s="103">
        <v>7.3159869055790597E-2</v>
      </c>
    </row>
    <row r="695" spans="1:20" s="103" customFormat="1" x14ac:dyDescent="0.25">
      <c r="A695" s="103">
        <v>0.57416669999999992</v>
      </c>
      <c r="B695" s="103">
        <v>0.21199999999999999</v>
      </c>
      <c r="C695" s="103">
        <v>0.57416669999999992</v>
      </c>
      <c r="D695" s="103">
        <v>0.308</v>
      </c>
      <c r="E695" s="103">
        <v>0.57416669999999992</v>
      </c>
      <c r="F695" s="103">
        <v>2.5799999999999996</v>
      </c>
      <c r="H695" s="103">
        <v>0.57416669999999992</v>
      </c>
      <c r="I695" s="103">
        <v>0.21199999999999999</v>
      </c>
      <c r="J695" s="103">
        <v>0.57416669999999992</v>
      </c>
      <c r="K695" s="103">
        <v>6.8999999999999992E-2</v>
      </c>
      <c r="L695" s="103">
        <v>0.57416669999999992</v>
      </c>
      <c r="M695" s="103">
        <v>0.33</v>
      </c>
      <c r="O695" s="103">
        <v>0.57416669999999992</v>
      </c>
      <c r="P695" s="103">
        <v>-4.3321714285722004E-3</v>
      </c>
      <c r="Q695" s="103">
        <v>0.57416669999999992</v>
      </c>
      <c r="R695" s="103">
        <v>2.6941164636662802E-2</v>
      </c>
      <c r="S695" s="103">
        <v>0.57416669999999992</v>
      </c>
      <c r="T695" s="103">
        <v>6.1800982081570498E-2</v>
      </c>
    </row>
    <row r="696" spans="1:20" s="103" customFormat="1" x14ac:dyDescent="0.25">
      <c r="A696" s="103">
        <v>0.57499999999999996</v>
      </c>
      <c r="B696" s="103">
        <v>0.19600000000000001</v>
      </c>
      <c r="C696" s="103">
        <v>0.57499999999999996</v>
      </c>
      <c r="D696" s="103">
        <v>0.32100000000000001</v>
      </c>
      <c r="E696" s="103">
        <v>0.57499999999999996</v>
      </c>
      <c r="F696" s="103">
        <v>2.5920000000000001</v>
      </c>
      <c r="H696" s="103">
        <v>0.57499999999999996</v>
      </c>
      <c r="I696" s="103">
        <v>0.19600000000000001</v>
      </c>
      <c r="J696" s="103">
        <v>0.57499999999999996</v>
      </c>
      <c r="K696" s="103">
        <v>0.12000000000000001</v>
      </c>
      <c r="L696" s="103">
        <v>0.57499999999999996</v>
      </c>
      <c r="M696" s="103">
        <v>0.33200000000000002</v>
      </c>
      <c r="O696" s="103">
        <v>0.57499999999999996</v>
      </c>
      <c r="P696" s="103">
        <v>-1.1808942857142899E-2</v>
      </c>
      <c r="Q696" s="103">
        <v>0.57499999999999996</v>
      </c>
      <c r="R696" s="103">
        <v>3.3588353633357999E-2</v>
      </c>
      <c r="S696" s="103">
        <v>0.57499999999999996</v>
      </c>
      <c r="T696" s="103">
        <v>4.7440458304732903E-2</v>
      </c>
    </row>
    <row r="697" spans="1:20" s="103" customFormat="1" x14ac:dyDescent="0.25">
      <c r="A697" s="103">
        <v>0.57583329999999999</v>
      </c>
      <c r="B697" s="103">
        <v>0.184</v>
      </c>
      <c r="C697" s="103">
        <v>0.57583329999999999</v>
      </c>
      <c r="D697" s="103">
        <v>0.33200000000000002</v>
      </c>
      <c r="E697" s="103">
        <v>0.57583329999999999</v>
      </c>
      <c r="F697" s="103">
        <v>2.5979999999999999</v>
      </c>
      <c r="H697" s="103">
        <v>0.57583329999999999</v>
      </c>
      <c r="I697" s="103">
        <v>0.184</v>
      </c>
      <c r="J697" s="103">
        <v>0.57583329999999999</v>
      </c>
      <c r="K697" s="103">
        <v>0.16</v>
      </c>
      <c r="L697" s="103">
        <v>0.57583329999999999</v>
      </c>
      <c r="M697" s="103">
        <v>0.33799999999999997</v>
      </c>
      <c r="O697" s="103">
        <v>0.57583329999999999</v>
      </c>
      <c r="P697" s="103">
        <v>-2.02857142857138E-2</v>
      </c>
      <c r="Q697" s="103">
        <v>0.57583329999999999</v>
      </c>
      <c r="R697" s="103">
        <v>3.72355426300503E-2</v>
      </c>
      <c r="S697" s="103">
        <v>0.57583329999999999</v>
      </c>
      <c r="T697" s="103">
        <v>3.30799345278961E-2</v>
      </c>
    </row>
    <row r="698" spans="1:20" s="103" customFormat="1" x14ac:dyDescent="0.25">
      <c r="A698" s="103">
        <v>0.57666669999999998</v>
      </c>
      <c r="B698" s="103">
        <v>0.18000000000000002</v>
      </c>
      <c r="C698" s="103">
        <v>0.57666669999999998</v>
      </c>
      <c r="D698" s="103">
        <v>0.34099999999999997</v>
      </c>
      <c r="E698" s="103">
        <v>0.57666669999999998</v>
      </c>
      <c r="F698" s="103">
        <v>2.5959999999999996</v>
      </c>
      <c r="H698" s="103">
        <v>0.57666669999999998</v>
      </c>
      <c r="I698" s="103">
        <v>0.18000000000000002</v>
      </c>
      <c r="J698" s="103">
        <v>0.57666669999999998</v>
      </c>
      <c r="K698" s="103">
        <v>0.187</v>
      </c>
      <c r="L698" s="103">
        <v>0.57666669999999998</v>
      </c>
      <c r="M698" s="103">
        <v>0.34099999999999997</v>
      </c>
      <c r="O698" s="103">
        <v>0.57666669999999998</v>
      </c>
      <c r="P698" s="103">
        <v>-2.97607428571432E-2</v>
      </c>
      <c r="Q698" s="103">
        <v>0.57666669999999998</v>
      </c>
      <c r="R698" s="103">
        <v>4.3882329273329398E-2</v>
      </c>
      <c r="S698" s="103">
        <v>0.57666669999999998</v>
      </c>
      <c r="T698" s="103">
        <v>1.97210475536766E-2</v>
      </c>
    </row>
    <row r="699" spans="1:20" s="103" customFormat="1" x14ac:dyDescent="0.25">
      <c r="A699" s="103">
        <v>0.57750000000000001</v>
      </c>
      <c r="B699" s="103">
        <v>0.18100000000000002</v>
      </c>
      <c r="C699" s="103">
        <v>0.57750000000000001</v>
      </c>
      <c r="D699" s="103">
        <v>0.34900000000000003</v>
      </c>
      <c r="E699" s="103">
        <v>0.57750000000000001</v>
      </c>
      <c r="F699" s="103">
        <v>2.589</v>
      </c>
      <c r="H699" s="103">
        <v>0.57750000000000001</v>
      </c>
      <c r="I699" s="103">
        <v>0.18100000000000002</v>
      </c>
      <c r="J699" s="103">
        <v>0.57750000000000001</v>
      </c>
      <c r="K699" s="103">
        <v>0.20200000000000001</v>
      </c>
      <c r="L699" s="103">
        <v>0.57750000000000001</v>
      </c>
      <c r="M699" s="103">
        <v>0.33300000000000002</v>
      </c>
      <c r="O699" s="103">
        <v>0.57750000000000001</v>
      </c>
      <c r="P699" s="103">
        <v>-3.82375142857138E-2</v>
      </c>
      <c r="Q699" s="103">
        <v>0.57750000000000001</v>
      </c>
      <c r="R699" s="103">
        <v>5.2529518270021502E-2</v>
      </c>
      <c r="S699" s="103">
        <v>0.57750000000000001</v>
      </c>
      <c r="T699" s="103">
        <v>8.3605237768394E-3</v>
      </c>
    </row>
    <row r="700" spans="1:20" s="103" customFormat="1" x14ac:dyDescent="0.25">
      <c r="A700" s="103">
        <v>0.57833329999999994</v>
      </c>
      <c r="B700" s="103">
        <v>0.186</v>
      </c>
      <c r="C700" s="103">
        <v>0.57833329999999994</v>
      </c>
      <c r="D700" s="103">
        <v>0.35100000000000003</v>
      </c>
      <c r="E700" s="103">
        <v>0.57833329999999994</v>
      </c>
      <c r="F700" s="103">
        <v>2.5860000000000003</v>
      </c>
      <c r="H700" s="103">
        <v>0.57833329999999994</v>
      </c>
      <c r="I700" s="103">
        <v>0.186</v>
      </c>
      <c r="J700" s="103">
        <v>0.57833329999999994</v>
      </c>
      <c r="K700" s="103">
        <v>0.21299999999999999</v>
      </c>
      <c r="L700" s="103">
        <v>0.57833329999999994</v>
      </c>
      <c r="M700" s="103">
        <v>0.32100000000000001</v>
      </c>
      <c r="O700" s="103">
        <v>0.57833329999999994</v>
      </c>
      <c r="P700" s="103">
        <v>-4.5714285714286103E-2</v>
      </c>
      <c r="Q700" s="103">
        <v>0.57833329999999994</v>
      </c>
      <c r="R700" s="103">
        <v>6.1176707266713495E-2</v>
      </c>
      <c r="S700" s="103">
        <v>0.57833329999999994</v>
      </c>
      <c r="T700" s="103">
        <v>0</v>
      </c>
    </row>
    <row r="701" spans="1:20" s="103" customFormat="1" x14ac:dyDescent="0.25">
      <c r="A701" s="103">
        <v>0.57916670000000003</v>
      </c>
      <c r="B701" s="103">
        <v>0.19900000000000001</v>
      </c>
      <c r="C701" s="103">
        <v>0.57916670000000003</v>
      </c>
      <c r="D701" s="103">
        <v>0.34600000000000003</v>
      </c>
      <c r="E701" s="103">
        <v>0.57916670000000003</v>
      </c>
      <c r="F701" s="103">
        <v>2.5860000000000003</v>
      </c>
      <c r="H701" s="103">
        <v>0.57916670000000003</v>
      </c>
      <c r="I701" s="103">
        <v>0.19900000000000001</v>
      </c>
      <c r="J701" s="103">
        <v>0.57916670000000003</v>
      </c>
      <c r="K701" s="103">
        <v>0.222</v>
      </c>
      <c r="L701" s="103">
        <v>0.57916670000000003</v>
      </c>
      <c r="M701" s="103">
        <v>0.316</v>
      </c>
      <c r="O701" s="103">
        <v>0.57916670000000003</v>
      </c>
      <c r="P701" s="103">
        <v>-4.9189314285713798E-2</v>
      </c>
      <c r="Q701" s="103">
        <v>0.57916670000000003</v>
      </c>
      <c r="R701" s="103">
        <v>6.6823493909993301E-2</v>
      </c>
      <c r="S701" s="103">
        <v>0.57916670000000003</v>
      </c>
      <c r="T701" s="103">
        <v>-5.8448863924816198E-3</v>
      </c>
    </row>
    <row r="702" spans="1:20" s="103" customFormat="1" x14ac:dyDescent="0.25">
      <c r="A702" s="103">
        <v>0.57999999999999996</v>
      </c>
      <c r="B702" s="103">
        <v>0.21199999999999999</v>
      </c>
      <c r="C702" s="103">
        <v>0.57999999999999996</v>
      </c>
      <c r="D702" s="103">
        <v>0.33599999999999997</v>
      </c>
      <c r="E702" s="103">
        <v>0.57999999999999996</v>
      </c>
      <c r="F702" s="103">
        <v>2.5869999999999997</v>
      </c>
      <c r="H702" s="103">
        <v>0.57999999999999996</v>
      </c>
      <c r="I702" s="103">
        <v>0.21199999999999999</v>
      </c>
      <c r="J702" s="103">
        <v>0.57999999999999996</v>
      </c>
      <c r="K702" s="103">
        <v>0.23100000000000001</v>
      </c>
      <c r="L702" s="103">
        <v>0.57999999999999996</v>
      </c>
      <c r="M702" s="103">
        <v>0.32100000000000001</v>
      </c>
      <c r="O702" s="103">
        <v>0.57999999999999996</v>
      </c>
      <c r="P702" s="103">
        <v>-4.9666085714286205E-2</v>
      </c>
      <c r="Q702" s="103">
        <v>0.57999999999999996</v>
      </c>
      <c r="R702" s="103">
        <v>7.0470682906685594E-2</v>
      </c>
      <c r="S702" s="103">
        <v>0.57999999999999996</v>
      </c>
      <c r="T702" s="103">
        <v>-9.6917112435215801E-3</v>
      </c>
    </row>
    <row r="703" spans="1:20" s="103" customFormat="1" x14ac:dyDescent="0.25">
      <c r="A703" s="103">
        <v>0.5808333</v>
      </c>
      <c r="B703" s="103">
        <v>0.21800000000000003</v>
      </c>
      <c r="C703" s="103">
        <v>0.5808333</v>
      </c>
      <c r="D703" s="103">
        <v>0.32400000000000001</v>
      </c>
      <c r="E703" s="103">
        <v>0.5808333</v>
      </c>
      <c r="F703" s="103">
        <v>2.5869999999999997</v>
      </c>
      <c r="H703" s="103">
        <v>0.5808333</v>
      </c>
      <c r="I703" s="103">
        <v>0.21800000000000003</v>
      </c>
      <c r="J703" s="103">
        <v>0.5808333</v>
      </c>
      <c r="K703" s="103">
        <v>0.23200000000000001</v>
      </c>
      <c r="L703" s="103">
        <v>0.5808333</v>
      </c>
      <c r="M703" s="103">
        <v>0.33300000000000002</v>
      </c>
      <c r="O703" s="103">
        <v>0.5808333</v>
      </c>
      <c r="P703" s="103">
        <v>-4.6142857142856798E-2</v>
      </c>
      <c r="Q703" s="103">
        <v>0.5808333</v>
      </c>
      <c r="R703" s="103">
        <v>7.1117871903378399E-2</v>
      </c>
      <c r="S703" s="103">
        <v>0.5808333</v>
      </c>
      <c r="T703" s="103">
        <v>-1.1538536094559501E-2</v>
      </c>
    </row>
    <row r="704" spans="1:20" s="103" customFormat="1" x14ac:dyDescent="0.25">
      <c r="A704" s="103">
        <v>0.58166669999999998</v>
      </c>
      <c r="B704" s="103">
        <v>0.20599999999999999</v>
      </c>
      <c r="C704" s="103">
        <v>0.58166669999999998</v>
      </c>
      <c r="D704" s="103">
        <v>0.312</v>
      </c>
      <c r="E704" s="103">
        <v>0.58166669999999998</v>
      </c>
      <c r="F704" s="103">
        <v>2.5820000000000003</v>
      </c>
      <c r="H704" s="103">
        <v>0.58166669999999998</v>
      </c>
      <c r="I704" s="103">
        <v>0.20599999999999999</v>
      </c>
      <c r="J704" s="103">
        <v>0.58166669999999998</v>
      </c>
      <c r="K704" s="103">
        <v>0.222</v>
      </c>
      <c r="L704" s="103">
        <v>0.58166669999999998</v>
      </c>
      <c r="M704" s="103">
        <v>0.34299999999999997</v>
      </c>
      <c r="O704" s="103">
        <v>0.58166669999999998</v>
      </c>
      <c r="P704" s="103">
        <v>-4.1617885714286096E-2</v>
      </c>
      <c r="Q704" s="103">
        <v>0.58166669999999998</v>
      </c>
      <c r="R704" s="103">
        <v>7.0764658546657394E-2</v>
      </c>
      <c r="S704" s="103">
        <v>0.58166669999999998</v>
      </c>
      <c r="T704" s="103">
        <v>-1.2383422487042202E-2</v>
      </c>
    </row>
    <row r="705" spans="1:20" s="103" customFormat="1" x14ac:dyDescent="0.25">
      <c r="A705" s="103">
        <v>0.58250000000000002</v>
      </c>
      <c r="B705" s="103">
        <v>0.185</v>
      </c>
      <c r="C705" s="103">
        <v>0.58250000000000002</v>
      </c>
      <c r="D705" s="103">
        <v>0.29399999999999998</v>
      </c>
      <c r="E705" s="103">
        <v>0.58250000000000002</v>
      </c>
      <c r="F705" s="103">
        <v>2.5760000000000001</v>
      </c>
      <c r="H705" s="103">
        <v>0.58250000000000002</v>
      </c>
      <c r="I705" s="103">
        <v>0.185</v>
      </c>
      <c r="J705" s="103">
        <v>0.58250000000000002</v>
      </c>
      <c r="K705" s="103">
        <v>0.20200000000000001</v>
      </c>
      <c r="L705" s="103">
        <v>0.58250000000000002</v>
      </c>
      <c r="M705" s="103">
        <v>0.34600000000000003</v>
      </c>
      <c r="O705" s="103">
        <v>0.58250000000000002</v>
      </c>
      <c r="P705" s="103">
        <v>-3.6094657142856999E-2</v>
      </c>
      <c r="Q705" s="103">
        <v>0.58250000000000002</v>
      </c>
      <c r="R705" s="103">
        <v>7.0411847543349101E-2</v>
      </c>
      <c r="S705" s="103">
        <v>0.58250000000000002</v>
      </c>
      <c r="T705" s="103">
        <v>-1.3230247338080899E-2</v>
      </c>
    </row>
    <row r="706" spans="1:20" s="103" customFormat="1" x14ac:dyDescent="0.25">
      <c r="A706" s="103">
        <v>0.58333329999999994</v>
      </c>
      <c r="B706" s="103">
        <v>0.16200000000000001</v>
      </c>
      <c r="C706" s="103">
        <v>0.58333329999999994</v>
      </c>
      <c r="D706" s="103">
        <v>0.27399999999999997</v>
      </c>
      <c r="E706" s="103">
        <v>0.58333329999999994</v>
      </c>
      <c r="F706" s="103">
        <v>2.5750000000000002</v>
      </c>
      <c r="H706" s="103">
        <v>0.58333329999999994</v>
      </c>
      <c r="I706" s="103">
        <v>0.16200000000000001</v>
      </c>
      <c r="J706" s="103">
        <v>0.58333329999999994</v>
      </c>
      <c r="K706" s="103">
        <v>0.17200000000000001</v>
      </c>
      <c r="L706" s="103">
        <v>0.58333329999999994</v>
      </c>
      <c r="M706" s="103">
        <v>0.34400000000000003</v>
      </c>
      <c r="O706" s="103">
        <v>0.58333329999999994</v>
      </c>
      <c r="P706" s="103">
        <v>-2.9571428571429401E-2</v>
      </c>
      <c r="Q706" s="103">
        <v>0.58333329999999994</v>
      </c>
      <c r="R706" s="103">
        <v>7.0059036540042599E-2</v>
      </c>
      <c r="S706" s="103">
        <v>0.58333329999999994</v>
      </c>
      <c r="T706" s="103">
        <v>-1.40770721891205E-2</v>
      </c>
    </row>
    <row r="707" spans="1:20" s="103" customFormat="1" x14ac:dyDescent="0.25">
      <c r="A707" s="103">
        <v>0.58416670000000004</v>
      </c>
      <c r="B707" s="103">
        <v>0.14499999999999999</v>
      </c>
      <c r="C707" s="103">
        <v>0.58416670000000004</v>
      </c>
      <c r="D707" s="103">
        <v>0.253</v>
      </c>
      <c r="E707" s="103">
        <v>0.58416670000000004</v>
      </c>
      <c r="F707" s="103">
        <v>2.5799999999999996</v>
      </c>
      <c r="H707" s="103">
        <v>0.58416670000000004</v>
      </c>
      <c r="I707" s="103">
        <v>0.14499999999999999</v>
      </c>
      <c r="J707" s="103">
        <v>0.58416670000000004</v>
      </c>
      <c r="K707" s="103">
        <v>0.13899999999999998</v>
      </c>
      <c r="L707" s="103">
        <v>0.58416670000000004</v>
      </c>
      <c r="M707" s="103">
        <v>0.33799999999999997</v>
      </c>
      <c r="O707" s="103">
        <v>0.58416670000000004</v>
      </c>
      <c r="P707" s="103">
        <v>-2.0046457142856897E-2</v>
      </c>
      <c r="Q707" s="103">
        <v>0.58416670000000004</v>
      </c>
      <c r="R707" s="103">
        <v>6.9705823183321594E-2</v>
      </c>
      <c r="S707" s="103">
        <v>0.58416670000000004</v>
      </c>
      <c r="T707" s="103">
        <v>-1.39219585816022E-2</v>
      </c>
    </row>
    <row r="708" spans="1:20" s="103" customFormat="1" x14ac:dyDescent="0.25">
      <c r="A708" s="103">
        <v>0.58499999999999996</v>
      </c>
      <c r="B708" s="103">
        <v>0.13300000000000001</v>
      </c>
      <c r="C708" s="103">
        <v>0.58499999999999996</v>
      </c>
      <c r="D708" s="103">
        <v>0.23800000000000002</v>
      </c>
      <c r="E708" s="103">
        <v>0.58499999999999996</v>
      </c>
      <c r="F708" s="103">
        <v>2.59</v>
      </c>
      <c r="H708" s="103">
        <v>0.58499999999999996</v>
      </c>
      <c r="I708" s="103">
        <v>0.13300000000000001</v>
      </c>
      <c r="J708" s="103">
        <v>0.58499999999999996</v>
      </c>
      <c r="K708" s="103">
        <v>0.11</v>
      </c>
      <c r="L708" s="103">
        <v>0.58499999999999996</v>
      </c>
      <c r="M708" s="103">
        <v>0.33399999999999996</v>
      </c>
      <c r="O708" s="103">
        <v>0.58499999999999996</v>
      </c>
      <c r="P708" s="103">
        <v>-9.52322857142914E-3</v>
      </c>
      <c r="Q708" s="103">
        <v>0.58499999999999996</v>
      </c>
      <c r="R708" s="103">
        <v>6.7353012180014799E-2</v>
      </c>
      <c r="S708" s="103">
        <v>0.58499999999999996</v>
      </c>
      <c r="T708" s="103">
        <v>-1.27687834326415E-2</v>
      </c>
    </row>
    <row r="709" spans="1:20" s="103" customFormat="1" x14ac:dyDescent="0.25">
      <c r="A709" s="103">
        <v>0.5858333</v>
      </c>
      <c r="B709" s="103">
        <v>0.126</v>
      </c>
      <c r="C709" s="103">
        <v>0.5858333</v>
      </c>
      <c r="D709" s="103">
        <v>0.22599999999999998</v>
      </c>
      <c r="E709" s="103">
        <v>0.5858333</v>
      </c>
      <c r="F709" s="103">
        <v>2.597</v>
      </c>
      <c r="H709" s="103">
        <v>0.5858333</v>
      </c>
      <c r="I709" s="103">
        <v>0.126</v>
      </c>
      <c r="J709" s="103">
        <v>0.5858333</v>
      </c>
      <c r="K709" s="103">
        <v>8.6000000000000007E-2</v>
      </c>
      <c r="L709" s="103">
        <v>0.5858333</v>
      </c>
      <c r="M709" s="103">
        <v>0.32899999999999996</v>
      </c>
      <c r="O709" s="103">
        <v>0.5858333</v>
      </c>
      <c r="P709" s="103">
        <v>0</v>
      </c>
      <c r="Q709" s="103">
        <v>0.5858333</v>
      </c>
      <c r="R709" s="103">
        <v>6.6000201176707296E-2</v>
      </c>
      <c r="S709" s="103">
        <v>0.5858333</v>
      </c>
      <c r="T709" s="103">
        <v>-9.6156082836787796E-3</v>
      </c>
    </row>
    <row r="710" spans="1:20" s="103" customFormat="1" x14ac:dyDescent="0.25">
      <c r="A710" s="103">
        <v>0.58666669999999999</v>
      </c>
      <c r="B710" s="103">
        <v>0.124</v>
      </c>
      <c r="C710" s="103">
        <v>0.58666669999999999</v>
      </c>
      <c r="D710" s="103">
        <v>0.217</v>
      </c>
      <c r="E710" s="103">
        <v>0.58666669999999999</v>
      </c>
      <c r="F710" s="103">
        <v>2.5959999999999996</v>
      </c>
      <c r="H710" s="103">
        <v>0.58666669999999999</v>
      </c>
      <c r="I710" s="103">
        <v>0.124</v>
      </c>
      <c r="J710" s="103">
        <v>0.58666669999999999</v>
      </c>
      <c r="K710" s="103">
        <v>6.0000000000000005E-2</v>
      </c>
      <c r="L710" s="103">
        <v>0.58666669999999999</v>
      </c>
      <c r="M710" s="103">
        <v>0.32500000000000001</v>
      </c>
      <c r="O710" s="103">
        <v>0.58666669999999999</v>
      </c>
      <c r="P710" s="103">
        <v>1.1181997218827299E-3</v>
      </c>
      <c r="Q710" s="103">
        <v>0.58666669999999999</v>
      </c>
      <c r="R710" s="103">
        <v>6.4646987819987095E-2</v>
      </c>
      <c r="S710" s="103">
        <v>0.58666669999999999</v>
      </c>
      <c r="T710" s="103">
        <v>-6.4604946761618104E-3</v>
      </c>
    </row>
    <row r="711" spans="1:20" s="103" customFormat="1" x14ac:dyDescent="0.25">
      <c r="A711" s="103">
        <v>0.58750000000000002</v>
      </c>
      <c r="B711" s="103">
        <v>0.11900000000000001</v>
      </c>
      <c r="C711" s="103">
        <v>0.58750000000000002</v>
      </c>
      <c r="D711" s="103">
        <v>0.20599999999999999</v>
      </c>
      <c r="E711" s="103">
        <v>0.58750000000000002</v>
      </c>
      <c r="F711" s="103">
        <v>2.5880000000000001</v>
      </c>
      <c r="H711" s="103">
        <v>0.58750000000000002</v>
      </c>
      <c r="I711" s="103">
        <v>0.11900000000000001</v>
      </c>
      <c r="J711" s="103">
        <v>0.58750000000000002</v>
      </c>
      <c r="K711" s="103">
        <v>2.8000000000000001E-2</v>
      </c>
      <c r="L711" s="103">
        <v>0.58750000000000002</v>
      </c>
      <c r="M711" s="103">
        <v>0.32300000000000001</v>
      </c>
      <c r="O711" s="103">
        <v>0.58750000000000002</v>
      </c>
      <c r="P711" s="103">
        <v>2.2355453281285302E-3</v>
      </c>
      <c r="Q711" s="103">
        <v>0.58750000000000002</v>
      </c>
      <c r="R711" s="103">
        <v>6.4294176816678802E-2</v>
      </c>
      <c r="S711" s="103">
        <v>0.58750000000000002</v>
      </c>
      <c r="T711" s="103">
        <v>-3.3073195271999698E-3</v>
      </c>
    </row>
    <row r="712" spans="1:20" s="103" customFormat="1" x14ac:dyDescent="0.25">
      <c r="A712" s="103">
        <v>0.58833330000000006</v>
      </c>
      <c r="B712" s="103">
        <v>0.107</v>
      </c>
      <c r="C712" s="103">
        <v>0.58833330000000006</v>
      </c>
      <c r="D712" s="103">
        <v>0.186</v>
      </c>
      <c r="E712" s="103">
        <v>0.58833330000000006</v>
      </c>
      <c r="F712" s="103">
        <v>2.5750000000000002</v>
      </c>
      <c r="H712" s="103">
        <v>0.58833330000000006</v>
      </c>
      <c r="I712" s="103">
        <v>0.107</v>
      </c>
      <c r="J712" s="103">
        <v>0.58833330000000006</v>
      </c>
      <c r="K712" s="103">
        <v>-9.0000000000000011E-3</v>
      </c>
      <c r="L712" s="103">
        <v>0.58833330000000006</v>
      </c>
      <c r="M712" s="103">
        <v>0.32100000000000001</v>
      </c>
      <c r="O712" s="103">
        <v>0.58833330000000006</v>
      </c>
      <c r="P712" s="103">
        <v>4.3528909343744501E-3</v>
      </c>
      <c r="Q712" s="103">
        <v>0.58833330000000006</v>
      </c>
      <c r="R712" s="103">
        <v>6.29413658133713E-2</v>
      </c>
      <c r="S712" s="103">
        <v>0.58833330000000006</v>
      </c>
      <c r="T712" s="103">
        <v>-1.5414437823813698E-4</v>
      </c>
    </row>
    <row r="713" spans="1:20" s="103" customFormat="1" x14ac:dyDescent="0.25">
      <c r="A713" s="103">
        <v>0.58916670000000004</v>
      </c>
      <c r="B713" s="103">
        <v>8.5000000000000006E-2</v>
      </c>
      <c r="C713" s="103">
        <v>0.58916670000000004</v>
      </c>
      <c r="D713" s="103">
        <v>0.16</v>
      </c>
      <c r="E713" s="103">
        <v>0.58916670000000004</v>
      </c>
      <c r="F713" s="103">
        <v>2.5539999999999998</v>
      </c>
      <c r="H713" s="103">
        <v>0.58916670000000004</v>
      </c>
      <c r="I713" s="103">
        <v>8.5000000000000006E-2</v>
      </c>
      <c r="J713" s="103">
        <v>0.58916670000000004</v>
      </c>
      <c r="K713" s="103">
        <v>-4.1999999999999996E-2</v>
      </c>
      <c r="L713" s="103">
        <v>0.58916670000000004</v>
      </c>
      <c r="M713" s="103">
        <v>0.314</v>
      </c>
      <c r="O713" s="103">
        <v>0.58916670000000004</v>
      </c>
      <c r="P713" s="103">
        <v>1.04710906562572E-2</v>
      </c>
      <c r="Q713" s="103">
        <v>0.58916670000000004</v>
      </c>
      <c r="R713" s="103">
        <v>5.8588152456649799E-2</v>
      </c>
      <c r="S713" s="103">
        <v>0.58916670000000004</v>
      </c>
      <c r="T713" s="103">
        <v>2.0009692292787002E-3</v>
      </c>
    </row>
    <row r="714" spans="1:20" s="103" customFormat="1" x14ac:dyDescent="0.25">
      <c r="A714" s="103">
        <v>0.59000000000000008</v>
      </c>
      <c r="B714" s="103">
        <v>6.3E-2</v>
      </c>
      <c r="C714" s="103">
        <v>0.59000000000000008</v>
      </c>
      <c r="D714" s="103">
        <v>0.13300000000000001</v>
      </c>
      <c r="E714" s="103">
        <v>0.59000000000000008</v>
      </c>
      <c r="F714" s="103">
        <v>2.5249999999999999</v>
      </c>
      <c r="H714" s="103">
        <v>0.59000000000000008</v>
      </c>
      <c r="I714" s="103">
        <v>6.3E-2</v>
      </c>
      <c r="J714" s="103">
        <v>0.59000000000000008</v>
      </c>
      <c r="K714" s="103">
        <v>-7.3999999999999996E-2</v>
      </c>
      <c r="L714" s="103">
        <v>0.59000000000000008</v>
      </c>
      <c r="M714" s="103">
        <v>0.30099999999999999</v>
      </c>
      <c r="O714" s="103">
        <v>0.59000000000000008</v>
      </c>
      <c r="P714" s="103">
        <v>1.6588436262503E-2</v>
      </c>
      <c r="Q714" s="103">
        <v>0.59000000000000008</v>
      </c>
      <c r="R714" s="103">
        <v>5.02353414533422E-2</v>
      </c>
      <c r="S714" s="103">
        <v>0.59000000000000008</v>
      </c>
      <c r="T714" s="103">
        <v>4.1541443782404002E-3</v>
      </c>
    </row>
    <row r="715" spans="1:20" s="103" customFormat="1" x14ac:dyDescent="0.25">
      <c r="A715" s="103">
        <v>0.59083330000000001</v>
      </c>
      <c r="B715" s="103">
        <v>4.9000000000000002E-2</v>
      </c>
      <c r="C715" s="103">
        <v>0.59083330000000001</v>
      </c>
      <c r="D715" s="103">
        <v>0.11600000000000001</v>
      </c>
      <c r="E715" s="103">
        <v>0.59083330000000001</v>
      </c>
      <c r="F715" s="103">
        <v>2.4979999999999998</v>
      </c>
      <c r="H715" s="103">
        <v>0.59083330000000001</v>
      </c>
      <c r="I715" s="103">
        <v>4.9000000000000002E-2</v>
      </c>
      <c r="J715" s="103">
        <v>0.59083330000000001</v>
      </c>
      <c r="K715" s="103">
        <v>-0.10299999999999999</v>
      </c>
      <c r="L715" s="103">
        <v>0.59083330000000001</v>
      </c>
      <c r="M715" s="103">
        <v>0.28899999999999998</v>
      </c>
      <c r="O715" s="103">
        <v>0.59083330000000001</v>
      </c>
      <c r="P715" s="103">
        <v>2.1705781868748501E-2</v>
      </c>
      <c r="Q715" s="103">
        <v>0.59083330000000001</v>
      </c>
      <c r="R715" s="103">
        <v>3.9882530450036098E-2</v>
      </c>
      <c r="S715" s="103">
        <v>0.59083330000000001</v>
      </c>
      <c r="T715" s="103">
        <v>5.3073195272002396E-3</v>
      </c>
    </row>
    <row r="716" spans="1:20" s="103" customFormat="1" x14ac:dyDescent="0.25">
      <c r="A716" s="103">
        <v>0.59166669999999999</v>
      </c>
      <c r="B716" s="103">
        <v>4.5000000000000005E-2</v>
      </c>
      <c r="C716" s="103">
        <v>0.59166669999999999</v>
      </c>
      <c r="D716" s="103">
        <v>0.10100000000000001</v>
      </c>
      <c r="E716" s="103">
        <v>0.59166669999999999</v>
      </c>
      <c r="F716" s="103">
        <v>2.4810000000000003</v>
      </c>
      <c r="H716" s="103">
        <v>0.59166669999999999</v>
      </c>
      <c r="I716" s="103">
        <v>4.5000000000000005E-2</v>
      </c>
      <c r="J716" s="103">
        <v>0.59166669999999999</v>
      </c>
      <c r="K716" s="103">
        <v>-0.12999999999999998</v>
      </c>
      <c r="L716" s="103">
        <v>0.59166669999999999</v>
      </c>
      <c r="M716" s="103">
        <v>0.27900000000000003</v>
      </c>
      <c r="O716" s="103">
        <v>0.59166669999999999</v>
      </c>
      <c r="P716" s="103">
        <v>2.4823981590631698E-2</v>
      </c>
      <c r="Q716" s="103">
        <v>0.59166669999999999</v>
      </c>
      <c r="R716" s="103">
        <v>3.0529317093314801E-2</v>
      </c>
      <c r="S716" s="103">
        <v>0.59166669999999999</v>
      </c>
      <c r="T716" s="103">
        <v>7.46243313471881E-3</v>
      </c>
    </row>
    <row r="717" spans="1:20" s="103" customFormat="1" x14ac:dyDescent="0.25">
      <c r="A717" s="103">
        <v>0.59250000000000003</v>
      </c>
      <c r="B717" s="103">
        <v>4.8000000000000001E-2</v>
      </c>
      <c r="C717" s="103">
        <v>0.59250000000000003</v>
      </c>
      <c r="D717" s="103">
        <v>8.6000000000000007E-2</v>
      </c>
      <c r="E717" s="103">
        <v>0.59250000000000003</v>
      </c>
      <c r="F717" s="103">
        <v>2.4740000000000002</v>
      </c>
      <c r="H717" s="103">
        <v>0.59250000000000003</v>
      </c>
      <c r="I717" s="103">
        <v>4.8000000000000001E-2</v>
      </c>
      <c r="J717" s="103">
        <v>0.59250000000000003</v>
      </c>
      <c r="K717" s="103">
        <v>-0.14799999999999999</v>
      </c>
      <c r="L717" s="103">
        <v>0.59250000000000003</v>
      </c>
      <c r="M717" s="103">
        <v>0.27300000000000002</v>
      </c>
      <c r="O717" s="103">
        <v>0.59250000000000003</v>
      </c>
      <c r="P717" s="103">
        <v>2.3941327196876999E-2</v>
      </c>
      <c r="Q717" s="103">
        <v>0.59250000000000003</v>
      </c>
      <c r="R717" s="103">
        <v>2.3176506090006502E-2</v>
      </c>
      <c r="S717" s="103">
        <v>0.59250000000000003</v>
      </c>
      <c r="T717" s="103">
        <v>7.6156082836793797E-3</v>
      </c>
    </row>
    <row r="718" spans="1:20" s="103" customFormat="1" x14ac:dyDescent="0.25">
      <c r="A718" s="103">
        <v>0.59333330000000006</v>
      </c>
      <c r="B718" s="103">
        <v>5.2999999999999999E-2</v>
      </c>
      <c r="C718" s="103">
        <v>0.59333330000000006</v>
      </c>
      <c r="D718" s="103">
        <v>7.1000000000000008E-2</v>
      </c>
      <c r="E718" s="103">
        <v>0.59333330000000006</v>
      </c>
      <c r="F718" s="103">
        <v>2.476</v>
      </c>
      <c r="H718" s="103">
        <v>0.59333330000000006</v>
      </c>
      <c r="I718" s="103">
        <v>5.2999999999999999E-2</v>
      </c>
      <c r="J718" s="103">
        <v>0.59333330000000006</v>
      </c>
      <c r="K718" s="103">
        <v>-0.14899999999999999</v>
      </c>
      <c r="L718" s="103">
        <v>0.59333330000000006</v>
      </c>
      <c r="M718" s="103">
        <v>0.27200000000000002</v>
      </c>
      <c r="O718" s="103">
        <v>0.59333330000000006</v>
      </c>
      <c r="P718" s="103">
        <v>2.2058672803123E-2</v>
      </c>
      <c r="Q718" s="103">
        <v>0.59333330000000006</v>
      </c>
      <c r="R718" s="103">
        <v>1.68236950867009E-2</v>
      </c>
      <c r="S718" s="103">
        <v>0.59333330000000006</v>
      </c>
      <c r="T718" s="103">
        <v>8.7687834326418204E-3</v>
      </c>
    </row>
    <row r="719" spans="1:20" s="103" customFormat="1" x14ac:dyDescent="0.25">
      <c r="A719" s="103">
        <v>0.59416669999999994</v>
      </c>
      <c r="B719" s="103">
        <v>5.6000000000000001E-2</v>
      </c>
      <c r="C719" s="103">
        <v>0.59416669999999994</v>
      </c>
      <c r="D719" s="103">
        <v>5.5E-2</v>
      </c>
      <c r="E719" s="103">
        <v>0.59416669999999994</v>
      </c>
      <c r="F719" s="103">
        <v>2.484</v>
      </c>
      <c r="H719" s="103">
        <v>0.59416669999999994</v>
      </c>
      <c r="I719" s="103">
        <v>5.6000000000000001E-2</v>
      </c>
      <c r="J719" s="103">
        <v>0.59416669999999994</v>
      </c>
      <c r="K719" s="103">
        <v>-0.13699999999999998</v>
      </c>
      <c r="L719" s="103">
        <v>0.59416669999999994</v>
      </c>
      <c r="M719" s="103">
        <v>0.27200000000000002</v>
      </c>
      <c r="O719" s="103">
        <v>0.59416669999999994</v>
      </c>
      <c r="P719" s="103">
        <v>1.91768725250057E-2</v>
      </c>
      <c r="Q719" s="103">
        <v>0.59416669999999994</v>
      </c>
      <c r="R719" s="103">
        <v>1.14704817299784E-2</v>
      </c>
      <c r="S719" s="103">
        <v>0.59416669999999994</v>
      </c>
      <c r="T719" s="103">
        <v>8.9238970401583906E-3</v>
      </c>
    </row>
    <row r="720" spans="1:20" s="103" customFormat="1" x14ac:dyDescent="0.25">
      <c r="A720" s="103">
        <v>0.59499999999999997</v>
      </c>
      <c r="B720" s="103">
        <v>5.8000000000000003E-2</v>
      </c>
      <c r="C720" s="103">
        <v>0.59499999999999997</v>
      </c>
      <c r="D720" s="103">
        <v>4.5000000000000005E-2</v>
      </c>
      <c r="E720" s="103">
        <v>0.59499999999999997</v>
      </c>
      <c r="F720" s="103">
        <v>2.4929999999999999</v>
      </c>
      <c r="H720" s="103">
        <v>0.59499999999999997</v>
      </c>
      <c r="I720" s="103">
        <v>5.8000000000000003E-2</v>
      </c>
      <c r="J720" s="103">
        <v>0.59499999999999997</v>
      </c>
      <c r="K720" s="103">
        <v>-0.124</v>
      </c>
      <c r="L720" s="103">
        <v>0.59499999999999997</v>
      </c>
      <c r="M720" s="103">
        <v>0.27300000000000002</v>
      </c>
      <c r="O720" s="103">
        <v>0.59499999999999997</v>
      </c>
      <c r="P720" s="103">
        <v>1.5294218131251498E-2</v>
      </c>
      <c r="Q720" s="103">
        <v>0.59499999999999997</v>
      </c>
      <c r="R720" s="103">
        <v>7.1176707266713104E-3</v>
      </c>
      <c r="S720" s="103">
        <v>0.59499999999999997</v>
      </c>
      <c r="T720" s="103">
        <v>1.00770721891208E-2</v>
      </c>
    </row>
    <row r="721" spans="1:20" s="103" customFormat="1" x14ac:dyDescent="0.25">
      <c r="A721" s="103">
        <v>0.59583330000000001</v>
      </c>
      <c r="B721" s="103">
        <v>6.2E-2</v>
      </c>
      <c r="C721" s="103">
        <v>0.59583330000000001</v>
      </c>
      <c r="D721" s="103">
        <v>3.6999999999999998E-2</v>
      </c>
      <c r="E721" s="103">
        <v>0.59583330000000001</v>
      </c>
      <c r="F721" s="103">
        <v>2.4949999999999997</v>
      </c>
      <c r="H721" s="103">
        <v>0.59583330000000001</v>
      </c>
      <c r="I721" s="103">
        <v>6.2E-2</v>
      </c>
      <c r="J721" s="103">
        <v>0.59583330000000001</v>
      </c>
      <c r="K721" s="103">
        <v>-0.115</v>
      </c>
      <c r="L721" s="103">
        <v>0.59583330000000001</v>
      </c>
      <c r="M721" s="103">
        <v>0.26600000000000001</v>
      </c>
      <c r="O721" s="103">
        <v>0.59583330000000001</v>
      </c>
      <c r="P721" s="103">
        <v>1.5411563737496898E-2</v>
      </c>
      <c r="Q721" s="103">
        <v>0.59583330000000001</v>
      </c>
      <c r="R721" s="103">
        <v>5.7648597233638001E-3</v>
      </c>
      <c r="S721" s="103">
        <v>0.59583330000000001</v>
      </c>
      <c r="T721" s="103">
        <v>1.2230247338080801E-2</v>
      </c>
    </row>
    <row r="722" spans="1:20" s="103" customFormat="1" x14ac:dyDescent="0.25">
      <c r="A722" s="103">
        <v>0.59666669999999999</v>
      </c>
      <c r="B722" s="103">
        <v>6.4000000000000001E-2</v>
      </c>
      <c r="C722" s="103">
        <v>0.59666669999999999</v>
      </c>
      <c r="D722" s="103">
        <v>3.2000000000000001E-2</v>
      </c>
      <c r="E722" s="103">
        <v>0.59666669999999999</v>
      </c>
      <c r="F722" s="103">
        <v>2.4910000000000001</v>
      </c>
      <c r="H722" s="103">
        <v>0.59666669999999999</v>
      </c>
      <c r="I722" s="103">
        <v>6.4000000000000001E-2</v>
      </c>
      <c r="J722" s="103">
        <v>0.59666669999999999</v>
      </c>
      <c r="K722" s="103">
        <v>-0.112</v>
      </c>
      <c r="L722" s="103">
        <v>0.59666669999999999</v>
      </c>
      <c r="M722" s="103">
        <v>0.25600000000000001</v>
      </c>
      <c r="O722" s="103">
        <v>0.59666669999999999</v>
      </c>
      <c r="P722" s="103">
        <v>1.5529763459380201E-2</v>
      </c>
      <c r="Q722" s="103">
        <v>0.59666669999999999</v>
      </c>
      <c r="R722" s="103">
        <v>5.4116463666428099E-3</v>
      </c>
      <c r="S722" s="103">
        <v>0.59666669999999999</v>
      </c>
      <c r="T722" s="103">
        <v>1.2385360945599101E-2</v>
      </c>
    </row>
    <row r="723" spans="1:20" s="103" customFormat="1" x14ac:dyDescent="0.25">
      <c r="A723" s="103">
        <v>0.59749999999999992</v>
      </c>
      <c r="B723" s="103">
        <v>6.0999999999999999E-2</v>
      </c>
      <c r="C723" s="103">
        <v>0.59749999999999992</v>
      </c>
      <c r="D723" s="103">
        <v>2.9000000000000001E-2</v>
      </c>
      <c r="E723" s="103">
        <v>0.59749999999999992</v>
      </c>
      <c r="F723" s="103">
        <v>2.4780000000000002</v>
      </c>
      <c r="H723" s="103">
        <v>0.59749999999999992</v>
      </c>
      <c r="I723" s="103">
        <v>6.0999999999999999E-2</v>
      </c>
      <c r="J723" s="103">
        <v>0.59749999999999992</v>
      </c>
      <c r="K723" s="103">
        <v>-0.11</v>
      </c>
      <c r="L723" s="103">
        <v>0.59749999999999992</v>
      </c>
      <c r="M723" s="103">
        <v>0.245</v>
      </c>
      <c r="O723" s="103">
        <v>0.59749999999999992</v>
      </c>
      <c r="P723" s="103">
        <v>1.46471090656255E-2</v>
      </c>
      <c r="Q723" s="103">
        <v>0.59749999999999992</v>
      </c>
      <c r="R723" s="103">
        <v>5.0588353633362901E-3</v>
      </c>
      <c r="S723" s="103">
        <v>0.59749999999999992</v>
      </c>
      <c r="T723" s="103">
        <v>1.05385360945594E-2</v>
      </c>
    </row>
    <row r="724" spans="1:20" s="103" customFormat="1" x14ac:dyDescent="0.25">
      <c r="A724" s="103">
        <v>0.59833329999999996</v>
      </c>
      <c r="B724" s="103">
        <v>5.0999999999999997E-2</v>
      </c>
      <c r="C724" s="103">
        <v>0.59833329999999996</v>
      </c>
      <c r="D724" s="103">
        <v>2.3E-2</v>
      </c>
      <c r="E724" s="103">
        <v>0.59833329999999996</v>
      </c>
      <c r="F724" s="103">
        <v>2.464</v>
      </c>
      <c r="H724" s="103">
        <v>0.59833329999999996</v>
      </c>
      <c r="I724" s="103">
        <v>5.0999999999999997E-2</v>
      </c>
      <c r="J724" s="103">
        <v>0.59833329999999996</v>
      </c>
      <c r="K724" s="103">
        <v>-0.10900000000000001</v>
      </c>
      <c r="L724" s="103">
        <v>0.59833329999999996</v>
      </c>
      <c r="M724" s="103">
        <v>0.23599999999999999</v>
      </c>
      <c r="O724" s="103">
        <v>0.59833329999999996</v>
      </c>
      <c r="P724" s="103">
        <v>8.7644546718714106E-3</v>
      </c>
      <c r="Q724" s="103">
        <v>0.59833329999999996</v>
      </c>
      <c r="R724" s="103">
        <v>2.7060243600277698E-3</v>
      </c>
      <c r="S724" s="103">
        <v>0.59833329999999996</v>
      </c>
      <c r="T724" s="103">
        <v>5.69171124352105E-3</v>
      </c>
    </row>
    <row r="725" spans="1:20" s="103" customFormat="1" x14ac:dyDescent="0.25">
      <c r="A725" s="103">
        <v>0.59916669999999994</v>
      </c>
      <c r="B725" s="103">
        <v>3.6000000000000004E-2</v>
      </c>
      <c r="C725" s="103">
        <v>0.59916669999999994</v>
      </c>
      <c r="D725" s="103">
        <v>1.5000000000000001E-2</v>
      </c>
      <c r="E725" s="103">
        <v>0.59916669999999994</v>
      </c>
      <c r="F725" s="103">
        <v>2.4569999999999999</v>
      </c>
      <c r="H725" s="103">
        <v>0.59916669999999994</v>
      </c>
      <c r="I725" s="103">
        <v>3.6000000000000004E-2</v>
      </c>
      <c r="J725" s="103">
        <v>0.59916669999999994</v>
      </c>
      <c r="K725" s="103">
        <v>-0.111</v>
      </c>
      <c r="L725" s="103">
        <v>0.59916669999999994</v>
      </c>
      <c r="M725" s="103">
        <v>0.23499999999999999</v>
      </c>
      <c r="O725" s="103">
        <v>0.59916669999999994</v>
      </c>
      <c r="P725" s="103">
        <v>2.8826543937540902E-3</v>
      </c>
      <c r="Q725" s="103">
        <v>0.59916669999999994</v>
      </c>
      <c r="R725" s="103">
        <v>3.5281100330825099E-4</v>
      </c>
      <c r="S725" s="103">
        <v>0.59916669999999994</v>
      </c>
      <c r="T725" s="103">
        <v>2.8468248510380898E-3</v>
      </c>
    </row>
    <row r="726" spans="1:20" s="103" customFormat="1" x14ac:dyDescent="0.25">
      <c r="A726" s="103">
        <v>0.6</v>
      </c>
      <c r="B726" s="103">
        <v>0.02</v>
      </c>
      <c r="C726" s="103">
        <v>0.6</v>
      </c>
      <c r="D726" s="103">
        <v>5.0000000000000001E-3</v>
      </c>
      <c r="E726" s="103">
        <v>0.6</v>
      </c>
      <c r="F726" s="103">
        <v>2.4580000000000002</v>
      </c>
      <c r="H726" s="103">
        <v>0.6</v>
      </c>
      <c r="I726" s="103">
        <v>0.02</v>
      </c>
      <c r="J726" s="103">
        <v>0.6</v>
      </c>
      <c r="K726" s="103">
        <v>-0.12000000000000001</v>
      </c>
      <c r="L726" s="103">
        <v>0.6</v>
      </c>
      <c r="M726" s="103">
        <v>0.23800000000000002</v>
      </c>
      <c r="O726" s="103">
        <v>0.6</v>
      </c>
      <c r="P726" s="103">
        <v>0</v>
      </c>
      <c r="Q726" s="103">
        <v>0.6</v>
      </c>
      <c r="R726" s="103">
        <v>0</v>
      </c>
      <c r="S726" s="103">
        <v>0.6</v>
      </c>
      <c r="T726" s="103">
        <v>0</v>
      </c>
    </row>
  </sheetData>
  <mergeCells count="12">
    <mergeCell ref="O2:T2"/>
    <mergeCell ref="O3:P3"/>
    <mergeCell ref="Q3:R3"/>
    <mergeCell ref="S3:T3"/>
    <mergeCell ref="A2:F2"/>
    <mergeCell ref="A3:B3"/>
    <mergeCell ref="C3:D3"/>
    <mergeCell ref="E3:F3"/>
    <mergeCell ref="H2:M2"/>
    <mergeCell ref="H3:I3"/>
    <mergeCell ref="J3:K3"/>
    <mergeCell ref="L3:M3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562C5-CC58-4A29-8640-463C9E8EE412}">
  <dimension ref="A1:T720"/>
  <sheetViews>
    <sheetView workbookViewId="0">
      <selection activeCell="G2" sqref="G2"/>
    </sheetView>
  </sheetViews>
  <sheetFormatPr baseColWidth="10" defaultRowHeight="15" x14ac:dyDescent="0.25"/>
  <sheetData>
    <row r="1" spans="1:20" x14ac:dyDescent="0.25">
      <c r="A1" s="12" t="s">
        <v>518</v>
      </c>
    </row>
    <row r="2" spans="1:20" x14ac:dyDescent="0.25">
      <c r="A2" s="129" t="s">
        <v>129</v>
      </c>
      <c r="B2" s="129"/>
      <c r="C2" s="129"/>
      <c r="D2" s="129" t="s">
        <v>529</v>
      </c>
      <c r="E2" s="129"/>
      <c r="F2" s="129"/>
      <c r="H2" s="129" t="s">
        <v>130</v>
      </c>
      <c r="I2" s="129"/>
      <c r="J2" s="129"/>
      <c r="K2" s="129" t="s">
        <v>530</v>
      </c>
      <c r="L2" s="129"/>
      <c r="M2" s="129"/>
      <c r="O2" s="129" t="s">
        <v>131</v>
      </c>
      <c r="P2" s="129"/>
      <c r="Q2" s="129"/>
      <c r="R2" s="129" t="s">
        <v>531</v>
      </c>
      <c r="S2" s="129"/>
      <c r="T2" s="129"/>
    </row>
    <row r="3" spans="1:20" s="197" customFormat="1" x14ac:dyDescent="0.25">
      <c r="A3" s="197" t="s">
        <v>519</v>
      </c>
      <c r="B3" s="197" t="s">
        <v>525</v>
      </c>
      <c r="C3" s="197" t="s">
        <v>526</v>
      </c>
      <c r="D3" s="197" t="s">
        <v>519</v>
      </c>
      <c r="E3" s="197" t="s">
        <v>525</v>
      </c>
      <c r="F3" s="197" t="s">
        <v>526</v>
      </c>
      <c r="H3" s="197" t="s">
        <v>519</v>
      </c>
      <c r="I3" s="197" t="s">
        <v>525</v>
      </c>
      <c r="J3" s="197" t="s">
        <v>526</v>
      </c>
      <c r="K3" s="197" t="s">
        <v>519</v>
      </c>
      <c r="L3" s="197" t="s">
        <v>525</v>
      </c>
      <c r="M3" s="197" t="s">
        <v>526</v>
      </c>
      <c r="O3" s="197" t="s">
        <v>519</v>
      </c>
      <c r="P3" s="197" t="s">
        <v>525</v>
      </c>
      <c r="Q3" s="197" t="s">
        <v>526</v>
      </c>
      <c r="R3" s="197" t="s">
        <v>519</v>
      </c>
      <c r="S3" s="197" t="s">
        <v>525</v>
      </c>
      <c r="T3" s="197" t="s">
        <v>526</v>
      </c>
    </row>
    <row r="4" spans="1:20" s="197" customFormat="1" x14ac:dyDescent="0.25">
      <c r="A4" s="197" t="s">
        <v>520</v>
      </c>
      <c r="B4" s="197" t="s">
        <v>527</v>
      </c>
      <c r="C4" s="197" t="s">
        <v>528</v>
      </c>
      <c r="D4" s="197" t="s">
        <v>520</v>
      </c>
      <c r="E4" s="197" t="s">
        <v>527</v>
      </c>
      <c r="F4" s="197" t="s">
        <v>528</v>
      </c>
      <c r="H4" s="197" t="s">
        <v>520</v>
      </c>
      <c r="I4" s="197" t="s">
        <v>527</v>
      </c>
      <c r="J4" s="197" t="s">
        <v>528</v>
      </c>
      <c r="K4" s="197" t="s">
        <v>520</v>
      </c>
      <c r="L4" s="197" t="s">
        <v>527</v>
      </c>
      <c r="M4" s="197" t="s">
        <v>528</v>
      </c>
      <c r="O4" s="197" t="s">
        <v>520</v>
      </c>
      <c r="P4" s="197" t="s">
        <v>527</v>
      </c>
      <c r="Q4" s="197" t="s">
        <v>528</v>
      </c>
      <c r="R4" s="197" t="s">
        <v>520</v>
      </c>
      <c r="S4" s="197" t="s">
        <v>527</v>
      </c>
      <c r="T4" s="197" t="s">
        <v>528</v>
      </c>
    </row>
    <row r="5" spans="1:20" s="24" customFormat="1" x14ac:dyDescent="0.25">
      <c r="A5" s="24">
        <v>130.02161275</v>
      </c>
      <c r="B5" s="24">
        <v>403</v>
      </c>
      <c r="C5" s="24">
        <v>3.08</v>
      </c>
      <c r="D5" s="24">
        <v>130.10712107000001</v>
      </c>
      <c r="E5" s="24">
        <v>331</v>
      </c>
      <c r="F5" s="24">
        <v>1.41</v>
      </c>
      <c r="H5" s="24">
        <v>130.04</v>
      </c>
      <c r="I5" s="24">
        <v>70</v>
      </c>
      <c r="J5" s="24">
        <v>0.59</v>
      </c>
      <c r="K5" s="24">
        <v>130.05007911999999</v>
      </c>
      <c r="L5" s="24">
        <v>165</v>
      </c>
      <c r="M5" s="24">
        <v>1.5</v>
      </c>
      <c r="O5" s="24">
        <v>130.10680965</v>
      </c>
      <c r="P5" s="24">
        <v>2903</v>
      </c>
      <c r="Q5" s="24">
        <v>10.18</v>
      </c>
      <c r="R5" s="24">
        <v>130.13485363000001</v>
      </c>
      <c r="S5" s="24">
        <v>2741</v>
      </c>
      <c r="T5" s="24">
        <v>7.11</v>
      </c>
    </row>
    <row r="6" spans="1:20" s="24" customFormat="1" x14ac:dyDescent="0.25">
      <c r="A6" s="24">
        <v>130.14661999</v>
      </c>
      <c r="B6" s="24">
        <v>403</v>
      </c>
      <c r="C6" s="24">
        <v>3.08</v>
      </c>
      <c r="D6" s="24">
        <v>130.20036234</v>
      </c>
      <c r="E6" s="24">
        <v>331</v>
      </c>
      <c r="F6" s="24">
        <v>1.41</v>
      </c>
      <c r="H6" s="24">
        <v>130.10850429999999</v>
      </c>
      <c r="I6" s="24">
        <v>776</v>
      </c>
      <c r="J6" s="24">
        <v>6.61</v>
      </c>
      <c r="K6" s="24">
        <v>130.12008968000001</v>
      </c>
      <c r="L6" s="24">
        <v>100</v>
      </c>
      <c r="M6" s="24">
        <v>0.91</v>
      </c>
      <c r="O6" s="24">
        <v>130.26259955</v>
      </c>
      <c r="P6" s="24">
        <v>1853</v>
      </c>
      <c r="Q6" s="24">
        <v>6.5</v>
      </c>
      <c r="R6" s="24">
        <v>130.37135921000001</v>
      </c>
      <c r="S6" s="24">
        <v>1788</v>
      </c>
      <c r="T6" s="24">
        <v>4.6399999999999997</v>
      </c>
    </row>
    <row r="7" spans="1:20" s="24" customFormat="1" x14ac:dyDescent="0.25">
      <c r="A7" s="24">
        <v>130.25946148</v>
      </c>
      <c r="B7" s="24">
        <v>403</v>
      </c>
      <c r="C7" s="24">
        <v>3.08</v>
      </c>
      <c r="D7" s="24">
        <v>130.28100051999999</v>
      </c>
      <c r="E7" s="24">
        <v>331</v>
      </c>
      <c r="F7" s="24">
        <v>1.41</v>
      </c>
      <c r="H7" s="24">
        <v>130.31048476000001</v>
      </c>
      <c r="I7" s="24">
        <v>2134</v>
      </c>
      <c r="J7" s="24">
        <v>18.18</v>
      </c>
      <c r="K7" s="24">
        <v>130.21764870999999</v>
      </c>
      <c r="L7" s="24">
        <v>203</v>
      </c>
      <c r="M7" s="24">
        <v>1.84</v>
      </c>
      <c r="O7" s="24">
        <v>130.38626582000001</v>
      </c>
      <c r="P7" s="24">
        <v>3185</v>
      </c>
      <c r="Q7" s="24">
        <v>11.17</v>
      </c>
      <c r="R7" s="24">
        <v>130.56295247</v>
      </c>
      <c r="S7" s="24">
        <v>2579</v>
      </c>
      <c r="T7" s="24">
        <v>6.69</v>
      </c>
    </row>
    <row r="8" spans="1:20" s="24" customFormat="1" x14ac:dyDescent="0.25">
      <c r="A8" s="24">
        <v>130.32664093</v>
      </c>
      <c r="B8" s="24">
        <v>403</v>
      </c>
      <c r="C8" s="24">
        <v>3.08</v>
      </c>
      <c r="D8" s="24">
        <v>130.45368012</v>
      </c>
      <c r="E8" s="24">
        <v>331</v>
      </c>
      <c r="F8" s="24">
        <v>1.41</v>
      </c>
      <c r="H8" s="24">
        <v>130.52823974</v>
      </c>
      <c r="I8" s="24">
        <v>1270</v>
      </c>
      <c r="J8" s="24">
        <v>10.82</v>
      </c>
      <c r="K8" s="24">
        <v>130.30205974</v>
      </c>
      <c r="L8" s="24">
        <v>123</v>
      </c>
      <c r="M8" s="24">
        <v>1.1200000000000001</v>
      </c>
      <c r="O8" s="24">
        <v>130.54214005</v>
      </c>
      <c r="P8" s="24">
        <v>1239</v>
      </c>
      <c r="Q8" s="24">
        <v>4.3499999999999996</v>
      </c>
      <c r="R8" s="24">
        <v>130.86972666</v>
      </c>
      <c r="S8" s="24">
        <v>10256</v>
      </c>
      <c r="T8" s="24">
        <v>26.62</v>
      </c>
    </row>
    <row r="9" spans="1:20" s="24" customFormat="1" x14ac:dyDescent="0.25">
      <c r="A9" s="24">
        <v>130.39446602999999</v>
      </c>
      <c r="B9" s="24">
        <v>403</v>
      </c>
      <c r="C9" s="24">
        <v>3.08</v>
      </c>
      <c r="D9" s="24">
        <v>130.56180907000001</v>
      </c>
      <c r="E9" s="24">
        <v>331</v>
      </c>
      <c r="F9" s="24">
        <v>1.41</v>
      </c>
      <c r="H9" s="24">
        <v>130.66055445000001</v>
      </c>
      <c r="I9" s="24">
        <v>125</v>
      </c>
      <c r="J9" s="24">
        <v>1.06</v>
      </c>
      <c r="K9" s="24">
        <v>130.38203113</v>
      </c>
      <c r="L9" s="24">
        <v>127</v>
      </c>
      <c r="M9" s="24">
        <v>1.1599999999999999</v>
      </c>
      <c r="O9" s="24">
        <v>130.59892252</v>
      </c>
      <c r="P9" s="24">
        <v>2270</v>
      </c>
      <c r="Q9" s="24">
        <v>7.96</v>
      </c>
      <c r="R9" s="24">
        <v>131.44714762999999</v>
      </c>
      <c r="S9" s="24">
        <v>2932</v>
      </c>
      <c r="T9" s="24">
        <v>7.61</v>
      </c>
    </row>
    <row r="10" spans="1:20" s="24" customFormat="1" x14ac:dyDescent="0.25">
      <c r="A10" s="24">
        <v>130.47871739000001</v>
      </c>
      <c r="B10" s="24">
        <v>403</v>
      </c>
      <c r="C10" s="24">
        <v>3.08</v>
      </c>
      <c r="D10" s="24">
        <v>130.62510383</v>
      </c>
      <c r="E10" s="24">
        <v>331</v>
      </c>
      <c r="F10" s="24">
        <v>1.41</v>
      </c>
      <c r="H10" s="24">
        <v>130.73672487000002</v>
      </c>
      <c r="I10" s="24">
        <v>552</v>
      </c>
      <c r="J10" s="24">
        <v>4.7</v>
      </c>
      <c r="K10" s="24">
        <v>130.4482271</v>
      </c>
      <c r="L10" s="24">
        <v>190</v>
      </c>
      <c r="M10" s="24">
        <v>1.73</v>
      </c>
      <c r="O10" s="24">
        <v>130.66601227000001</v>
      </c>
      <c r="P10" s="24">
        <v>1323</v>
      </c>
      <c r="Q10" s="24">
        <v>4.6399999999999997</v>
      </c>
      <c r="R10" s="24">
        <v>131.85894743</v>
      </c>
      <c r="S10" s="24">
        <v>6014</v>
      </c>
      <c r="T10" s="24">
        <v>15.61</v>
      </c>
    </row>
    <row r="11" spans="1:20" s="24" customFormat="1" x14ac:dyDescent="0.25">
      <c r="A11" s="24">
        <v>130.56579323</v>
      </c>
      <c r="B11" s="24">
        <v>403</v>
      </c>
      <c r="C11" s="24">
        <v>3.08</v>
      </c>
      <c r="D11" s="24">
        <v>130.84198219999999</v>
      </c>
      <c r="E11" s="24">
        <v>331</v>
      </c>
      <c r="F11" s="24">
        <v>1.41</v>
      </c>
      <c r="H11" s="24">
        <v>130.79072449</v>
      </c>
      <c r="I11" s="24">
        <v>771</v>
      </c>
      <c r="J11" s="24">
        <v>6.57</v>
      </c>
      <c r="K11" s="24">
        <v>130.53329488</v>
      </c>
      <c r="L11" s="24">
        <v>258</v>
      </c>
      <c r="M11" s="24">
        <v>2.35</v>
      </c>
      <c r="O11" s="24">
        <v>130.73136020999999</v>
      </c>
      <c r="P11" s="24">
        <v>2337</v>
      </c>
      <c r="Q11" s="24">
        <v>8.1999999999999993</v>
      </c>
      <c r="R11" s="24">
        <v>132.37433196000001</v>
      </c>
      <c r="S11" s="24">
        <v>942</v>
      </c>
      <c r="T11" s="24">
        <v>2.4500000000000002</v>
      </c>
    </row>
    <row r="12" spans="1:20" s="24" customFormat="1" x14ac:dyDescent="0.25">
      <c r="A12" s="24">
        <v>130.65760277999999</v>
      </c>
      <c r="B12" s="24">
        <v>403</v>
      </c>
      <c r="C12" s="24">
        <v>3.08</v>
      </c>
      <c r="D12" s="24">
        <v>130.89260956999999</v>
      </c>
      <c r="E12" s="24">
        <v>331</v>
      </c>
      <c r="F12" s="24">
        <v>1.41</v>
      </c>
      <c r="H12" s="24">
        <v>130.86717515000001</v>
      </c>
      <c r="I12" s="24">
        <v>222</v>
      </c>
      <c r="J12" s="24">
        <v>1.89</v>
      </c>
      <c r="K12" s="24">
        <v>130.63384265000002</v>
      </c>
      <c r="L12" s="24">
        <v>245</v>
      </c>
      <c r="M12" s="24">
        <v>2.2200000000000002</v>
      </c>
      <c r="O12" s="24">
        <v>130.86980717</v>
      </c>
      <c r="P12" s="24">
        <v>474</v>
      </c>
      <c r="Q12" s="24">
        <v>1.66</v>
      </c>
      <c r="R12" s="24">
        <v>132.66079832</v>
      </c>
      <c r="S12" s="24">
        <v>2579</v>
      </c>
      <c r="T12" s="24">
        <v>6.69</v>
      </c>
    </row>
    <row r="13" spans="1:20" s="24" customFormat="1" x14ac:dyDescent="0.25">
      <c r="A13" s="24">
        <v>130.71834706000001</v>
      </c>
      <c r="B13" s="24">
        <v>403</v>
      </c>
      <c r="C13" s="24">
        <v>3.08</v>
      </c>
      <c r="D13" s="24">
        <v>130.94587963000001</v>
      </c>
      <c r="E13" s="24">
        <v>331</v>
      </c>
      <c r="F13" s="24">
        <v>1.41</v>
      </c>
      <c r="H13" s="24">
        <v>130.94098399000001</v>
      </c>
      <c r="I13" s="24">
        <v>180</v>
      </c>
      <c r="J13" s="24">
        <v>1.54</v>
      </c>
      <c r="K13" s="24">
        <v>130.71451867000002</v>
      </c>
      <c r="L13" s="24">
        <v>1314</v>
      </c>
      <c r="M13" s="24">
        <v>11.95</v>
      </c>
      <c r="O13" s="24">
        <v>130.97631251000001</v>
      </c>
      <c r="P13" s="24">
        <v>3057</v>
      </c>
      <c r="Q13" s="24">
        <v>10.72</v>
      </c>
      <c r="R13" s="24">
        <v>132.88580786</v>
      </c>
      <c r="S13" s="24">
        <v>1580</v>
      </c>
      <c r="T13" s="24">
        <v>4.0999999999999996</v>
      </c>
    </row>
    <row r="14" spans="1:20" s="24" customFormat="1" x14ac:dyDescent="0.25">
      <c r="A14" s="24">
        <v>130.83151638000001</v>
      </c>
      <c r="B14" s="24">
        <v>403</v>
      </c>
      <c r="C14" s="24">
        <v>3.08</v>
      </c>
      <c r="D14" s="24">
        <v>131.03335735000002</v>
      </c>
      <c r="E14" s="24">
        <v>331</v>
      </c>
      <c r="F14" s="24">
        <v>1.41</v>
      </c>
      <c r="H14" s="24">
        <v>130.99173680000001</v>
      </c>
      <c r="I14" s="24">
        <v>108</v>
      </c>
      <c r="J14" s="24">
        <v>0.92</v>
      </c>
      <c r="K14" s="24">
        <v>130.85131876</v>
      </c>
      <c r="L14" s="24">
        <v>793</v>
      </c>
      <c r="M14" s="24">
        <v>7.21</v>
      </c>
      <c r="O14" s="24">
        <v>131.12388084</v>
      </c>
      <c r="P14" s="24">
        <v>1444</v>
      </c>
      <c r="Q14" s="24">
        <v>5.07</v>
      </c>
      <c r="R14" s="24">
        <v>133.18838977999999</v>
      </c>
      <c r="S14" s="24">
        <v>429</v>
      </c>
      <c r="T14" s="24">
        <v>1.1100000000000001</v>
      </c>
    </row>
    <row r="15" spans="1:20" s="24" customFormat="1" x14ac:dyDescent="0.25">
      <c r="A15" s="24">
        <v>131.01637224000001</v>
      </c>
      <c r="B15" s="24">
        <v>403</v>
      </c>
      <c r="C15" s="24">
        <v>3.08</v>
      </c>
      <c r="D15" s="24">
        <v>131.20768271</v>
      </c>
      <c r="E15" s="24">
        <v>331</v>
      </c>
      <c r="F15" s="24">
        <v>1.41</v>
      </c>
      <c r="H15" s="24">
        <v>131.15413716</v>
      </c>
      <c r="I15" s="24">
        <v>1711</v>
      </c>
      <c r="J15" s="24">
        <v>14.57</v>
      </c>
      <c r="K15" s="24">
        <v>130.99811377</v>
      </c>
      <c r="L15" s="24">
        <v>293</v>
      </c>
      <c r="M15" s="24">
        <v>2.66</v>
      </c>
      <c r="O15" s="24">
        <v>131.31058837</v>
      </c>
      <c r="P15" s="24">
        <v>1177</v>
      </c>
      <c r="Q15" s="24">
        <v>4.13</v>
      </c>
      <c r="R15" s="24">
        <v>133.3650371</v>
      </c>
      <c r="S15" s="24">
        <v>682</v>
      </c>
      <c r="T15" s="24">
        <v>1.77</v>
      </c>
    </row>
    <row r="16" spans="1:20" s="24" customFormat="1" x14ac:dyDescent="0.25">
      <c r="A16" s="24">
        <v>131.15988075999999</v>
      </c>
      <c r="B16" s="24">
        <v>403</v>
      </c>
      <c r="C16" s="24">
        <v>3.08</v>
      </c>
      <c r="D16" s="24">
        <v>131.51099151</v>
      </c>
      <c r="E16" s="24">
        <v>331</v>
      </c>
      <c r="F16" s="24">
        <v>1.41</v>
      </c>
      <c r="H16" s="24">
        <v>131.31834531000001</v>
      </c>
      <c r="I16" s="24">
        <v>729</v>
      </c>
      <c r="J16" s="24">
        <v>6.21</v>
      </c>
      <c r="K16" s="24">
        <v>131.08580764000001</v>
      </c>
      <c r="L16" s="24">
        <v>371</v>
      </c>
      <c r="M16" s="24">
        <v>3.38</v>
      </c>
      <c r="O16" s="24">
        <v>131.44028516999998</v>
      </c>
      <c r="P16" s="24">
        <v>1633</v>
      </c>
      <c r="Q16" s="24">
        <v>5.73</v>
      </c>
      <c r="R16" s="24">
        <v>133.72109958999999</v>
      </c>
      <c r="S16" s="24">
        <v>3232</v>
      </c>
      <c r="T16" s="24">
        <v>8.39</v>
      </c>
    </row>
    <row r="17" spans="1:20" s="24" customFormat="1" x14ac:dyDescent="0.25">
      <c r="A17" s="24">
        <v>131.22141941999999</v>
      </c>
      <c r="B17" s="24">
        <v>403</v>
      </c>
      <c r="C17" s="24">
        <v>3.08</v>
      </c>
      <c r="D17" s="24">
        <v>131.62992233</v>
      </c>
      <c r="E17" s="24">
        <v>331</v>
      </c>
      <c r="F17" s="24">
        <v>1.41</v>
      </c>
      <c r="H17" s="24">
        <v>131.4216045</v>
      </c>
      <c r="I17" s="24">
        <v>451</v>
      </c>
      <c r="J17" s="24">
        <v>3.84</v>
      </c>
      <c r="K17" s="24">
        <v>131.14777011000001</v>
      </c>
      <c r="L17" s="24">
        <v>184</v>
      </c>
      <c r="M17" s="24">
        <v>1.67</v>
      </c>
      <c r="O17" s="24">
        <v>131.57957227</v>
      </c>
      <c r="P17" s="24">
        <v>572</v>
      </c>
      <c r="Q17" s="24">
        <v>2.0099999999999998</v>
      </c>
      <c r="R17" s="24">
        <v>134.18354991000001</v>
      </c>
      <c r="S17" s="24">
        <v>3094</v>
      </c>
      <c r="T17" s="24">
        <v>8.0299999999999994</v>
      </c>
    </row>
    <row r="18" spans="1:20" s="24" customFormat="1" x14ac:dyDescent="0.25">
      <c r="A18" s="24">
        <v>131.41086756999999</v>
      </c>
      <c r="B18" s="24">
        <v>403</v>
      </c>
      <c r="C18" s="24">
        <v>3.08</v>
      </c>
      <c r="D18" s="24">
        <v>131.80866949999998</v>
      </c>
      <c r="E18" s="24">
        <v>331</v>
      </c>
      <c r="F18" s="24">
        <v>1.41</v>
      </c>
      <c r="H18" s="24">
        <v>131.53587213</v>
      </c>
      <c r="I18" s="24">
        <v>371</v>
      </c>
      <c r="J18" s="24">
        <v>3.16</v>
      </c>
      <c r="K18" s="24">
        <v>131.22759302</v>
      </c>
      <c r="L18" s="24">
        <v>327</v>
      </c>
      <c r="M18" s="24">
        <v>2.97</v>
      </c>
      <c r="O18" s="24">
        <v>131.66222468000001</v>
      </c>
      <c r="P18" s="24">
        <v>821</v>
      </c>
      <c r="Q18" s="24">
        <v>2.88</v>
      </c>
      <c r="R18" s="24">
        <v>134.5363433</v>
      </c>
      <c r="S18" s="24">
        <v>3888</v>
      </c>
      <c r="T18" s="24">
        <v>10.09</v>
      </c>
    </row>
    <row r="19" spans="1:20" s="24" customFormat="1" x14ac:dyDescent="0.25">
      <c r="A19" s="24">
        <v>131.59545263000001</v>
      </c>
      <c r="B19" s="24">
        <v>403</v>
      </c>
      <c r="C19" s="24">
        <v>3.08</v>
      </c>
      <c r="D19" s="24">
        <v>132.17915510999998</v>
      </c>
      <c r="E19" s="24">
        <v>331</v>
      </c>
      <c r="F19" s="24">
        <v>1.41</v>
      </c>
      <c r="H19" s="24">
        <v>131.64991893999999</v>
      </c>
      <c r="I19" s="24">
        <v>386</v>
      </c>
      <c r="J19" s="24">
        <v>3.29</v>
      </c>
      <c r="K19" s="24">
        <v>131.34693794</v>
      </c>
      <c r="L19" s="24">
        <v>523</v>
      </c>
      <c r="M19" s="24">
        <v>4.76</v>
      </c>
      <c r="O19" s="24">
        <v>131.73957594000001</v>
      </c>
      <c r="P19" s="24">
        <v>522</v>
      </c>
      <c r="Q19" s="24">
        <v>1.83</v>
      </c>
      <c r="R19" s="24">
        <v>134.76875579</v>
      </c>
      <c r="S19" s="24">
        <v>1153</v>
      </c>
      <c r="T19" s="24">
        <v>2.99</v>
      </c>
    </row>
    <row r="20" spans="1:20" s="24" customFormat="1" x14ac:dyDescent="0.25">
      <c r="A20" s="24">
        <v>131.71191639999998</v>
      </c>
      <c r="B20" s="24">
        <v>403</v>
      </c>
      <c r="C20" s="24">
        <v>3.08</v>
      </c>
      <c r="D20" s="24">
        <v>132.28470098</v>
      </c>
      <c r="E20" s="24">
        <v>331</v>
      </c>
      <c r="F20" s="24">
        <v>1.41</v>
      </c>
      <c r="H20" s="24">
        <v>131.78275300999999</v>
      </c>
      <c r="I20" s="24">
        <v>1537</v>
      </c>
      <c r="J20" s="24">
        <v>13.09</v>
      </c>
      <c r="K20" s="24">
        <v>131.45466055999998</v>
      </c>
      <c r="L20" s="24">
        <v>398</v>
      </c>
      <c r="M20" s="24">
        <v>3.62</v>
      </c>
      <c r="O20" s="24">
        <v>131.83534087999999</v>
      </c>
      <c r="P20" s="24">
        <v>2263</v>
      </c>
      <c r="Q20" s="24">
        <v>7.94</v>
      </c>
      <c r="R20" s="24">
        <v>134.90579428999999</v>
      </c>
      <c r="S20" s="24">
        <v>2655</v>
      </c>
      <c r="T20" s="24">
        <v>6.89</v>
      </c>
    </row>
    <row r="21" spans="1:20" s="24" customFormat="1" x14ac:dyDescent="0.25">
      <c r="A21" s="24">
        <v>131.80032310000001</v>
      </c>
      <c r="B21" s="24">
        <v>403</v>
      </c>
      <c r="C21" s="24">
        <v>3.08</v>
      </c>
      <c r="D21" s="24">
        <v>132.37439139999998</v>
      </c>
      <c r="E21" s="24">
        <v>331</v>
      </c>
      <c r="F21" s="24">
        <v>1.41</v>
      </c>
      <c r="H21" s="24">
        <v>131.92992934999998</v>
      </c>
      <c r="I21" s="24">
        <v>398</v>
      </c>
      <c r="J21" s="24">
        <v>3.39</v>
      </c>
      <c r="K21" s="24">
        <v>131.53895159999999</v>
      </c>
      <c r="L21" s="24">
        <v>982</v>
      </c>
      <c r="M21" s="24">
        <v>8.93</v>
      </c>
      <c r="O21" s="24">
        <v>131.97134184000001</v>
      </c>
      <c r="P21" s="24">
        <v>1075</v>
      </c>
      <c r="Q21" s="24">
        <v>3.77</v>
      </c>
      <c r="R21" s="24">
        <v>135.02568152000001</v>
      </c>
      <c r="S21" s="24">
        <v>1090</v>
      </c>
      <c r="T21" s="24">
        <v>2.83</v>
      </c>
    </row>
    <row r="22" spans="1:20" s="24" customFormat="1" x14ac:dyDescent="0.25">
      <c r="A22" s="24">
        <v>131.87751960999998</v>
      </c>
      <c r="B22" s="24">
        <v>403</v>
      </c>
      <c r="C22" s="24">
        <v>3.08</v>
      </c>
      <c r="D22" s="24">
        <v>132.54220201999999</v>
      </c>
      <c r="E22" s="24">
        <v>331</v>
      </c>
      <c r="F22" s="24">
        <v>1.41</v>
      </c>
      <c r="H22" s="24">
        <v>132.01274527000001</v>
      </c>
      <c r="I22" s="24">
        <v>505</v>
      </c>
      <c r="J22" s="24">
        <v>4.3</v>
      </c>
      <c r="K22" s="24">
        <v>131.81786038999999</v>
      </c>
      <c r="L22" s="24">
        <v>1030</v>
      </c>
      <c r="M22" s="24">
        <v>9.3699999999999992</v>
      </c>
      <c r="O22" s="24">
        <v>132.09243561</v>
      </c>
      <c r="P22" s="24">
        <v>1114</v>
      </c>
      <c r="Q22" s="24">
        <v>3.91</v>
      </c>
      <c r="R22" s="24">
        <v>135.23661798999998</v>
      </c>
      <c r="S22" s="24">
        <v>5332</v>
      </c>
      <c r="T22" s="24">
        <v>13.84</v>
      </c>
    </row>
    <row r="23" spans="1:20" s="24" customFormat="1" x14ac:dyDescent="0.25">
      <c r="A23" s="24">
        <v>132.00869115</v>
      </c>
      <c r="B23" s="24">
        <v>403</v>
      </c>
      <c r="C23" s="24">
        <v>3.08</v>
      </c>
      <c r="D23" s="24">
        <v>132.63804404000001</v>
      </c>
      <c r="E23" s="24">
        <v>331</v>
      </c>
      <c r="F23" s="24">
        <v>1.41</v>
      </c>
      <c r="H23" s="24">
        <v>132.06990639</v>
      </c>
      <c r="I23" s="24">
        <v>115</v>
      </c>
      <c r="J23" s="24">
        <v>0.98</v>
      </c>
      <c r="K23" s="24">
        <v>132.00020848</v>
      </c>
      <c r="L23" s="24">
        <v>508</v>
      </c>
      <c r="M23" s="24">
        <v>4.62</v>
      </c>
      <c r="O23" s="24">
        <v>132.16006117000001</v>
      </c>
      <c r="P23" s="24">
        <v>462</v>
      </c>
      <c r="Q23" s="24">
        <v>1.62</v>
      </c>
      <c r="R23" s="24">
        <v>135.84269112999999</v>
      </c>
      <c r="S23" s="24">
        <v>14890</v>
      </c>
      <c r="T23" s="24">
        <v>38.64</v>
      </c>
    </row>
    <row r="24" spans="1:20" s="24" customFormat="1" x14ac:dyDescent="0.25">
      <c r="A24" s="24">
        <v>132.10581361000001</v>
      </c>
      <c r="B24" s="24">
        <v>403</v>
      </c>
      <c r="C24" s="24">
        <v>3.08</v>
      </c>
      <c r="D24" s="24">
        <v>132.72878904999999</v>
      </c>
      <c r="E24" s="24">
        <v>331</v>
      </c>
      <c r="F24" s="24">
        <v>1.41</v>
      </c>
      <c r="H24" s="24">
        <v>132.19157418</v>
      </c>
      <c r="I24" s="24">
        <v>526</v>
      </c>
      <c r="J24" s="24">
        <v>4.4800000000000004</v>
      </c>
      <c r="K24" s="24">
        <v>132.06</v>
      </c>
      <c r="L24" s="24">
        <v>52</v>
      </c>
      <c r="M24" s="24">
        <v>0.47</v>
      </c>
      <c r="O24" s="24">
        <v>132.21459765</v>
      </c>
      <c r="P24" s="24">
        <v>663</v>
      </c>
      <c r="Q24" s="24">
        <v>2.33</v>
      </c>
      <c r="R24" s="24">
        <v>136.44846124999998</v>
      </c>
      <c r="S24" s="24">
        <v>2564</v>
      </c>
      <c r="T24" s="24">
        <v>6.66</v>
      </c>
    </row>
    <row r="25" spans="1:20" s="24" customFormat="1" x14ac:dyDescent="0.25">
      <c r="A25" s="24">
        <v>132.22915154</v>
      </c>
      <c r="B25" s="24">
        <v>403</v>
      </c>
      <c r="C25" s="24">
        <v>3.08</v>
      </c>
      <c r="D25" s="24">
        <v>132.78181330999999</v>
      </c>
      <c r="E25" s="24">
        <v>331</v>
      </c>
      <c r="F25" s="24">
        <v>1.41</v>
      </c>
      <c r="H25" s="24">
        <v>132.26980502999999</v>
      </c>
      <c r="I25" s="24">
        <v>905</v>
      </c>
      <c r="J25" s="24">
        <v>7.71</v>
      </c>
      <c r="K25" s="24">
        <v>132.11118474</v>
      </c>
      <c r="L25" s="24">
        <v>274</v>
      </c>
      <c r="M25" s="24">
        <v>2.4900000000000002</v>
      </c>
      <c r="O25" s="24">
        <v>132.28216523</v>
      </c>
      <c r="P25" s="24">
        <v>201</v>
      </c>
      <c r="Q25" s="24">
        <v>0.71</v>
      </c>
      <c r="R25" s="24">
        <v>136.61432709000002</v>
      </c>
      <c r="S25" s="24">
        <v>2292</v>
      </c>
      <c r="T25" s="24">
        <v>5.95</v>
      </c>
    </row>
    <row r="26" spans="1:20" s="24" customFormat="1" x14ac:dyDescent="0.25">
      <c r="A26" s="24">
        <v>132.31239809000002</v>
      </c>
      <c r="B26" s="24">
        <v>403</v>
      </c>
      <c r="C26" s="24">
        <v>3.08</v>
      </c>
      <c r="D26" s="24">
        <v>132.84616933999999</v>
      </c>
      <c r="E26" s="24">
        <v>331</v>
      </c>
      <c r="F26" s="24">
        <v>1.41</v>
      </c>
      <c r="H26" s="24">
        <v>132.40682383000001</v>
      </c>
      <c r="I26" s="24">
        <v>501</v>
      </c>
      <c r="J26" s="24">
        <v>4.26</v>
      </c>
      <c r="K26" s="24">
        <v>132.17021350000002</v>
      </c>
      <c r="L26" s="24">
        <v>142</v>
      </c>
      <c r="M26" s="24">
        <v>1.29</v>
      </c>
      <c r="O26" s="24">
        <v>132.33199568000001</v>
      </c>
      <c r="P26" s="24">
        <v>391</v>
      </c>
      <c r="Q26" s="24">
        <v>1.37</v>
      </c>
      <c r="R26" s="24">
        <v>136.75602076000001</v>
      </c>
      <c r="S26" s="24">
        <v>719</v>
      </c>
      <c r="T26" s="24">
        <v>1.86</v>
      </c>
    </row>
    <row r="27" spans="1:20" s="24" customFormat="1" x14ac:dyDescent="0.25">
      <c r="A27" s="24">
        <v>132.38519843</v>
      </c>
      <c r="B27" s="24">
        <v>403</v>
      </c>
      <c r="C27" s="24">
        <v>3.08</v>
      </c>
      <c r="D27" s="24">
        <v>132.93398808999999</v>
      </c>
      <c r="E27" s="24">
        <v>331</v>
      </c>
      <c r="F27" s="24">
        <v>1.41</v>
      </c>
      <c r="H27" s="24">
        <v>132.59962888999999</v>
      </c>
      <c r="I27" s="24">
        <v>447</v>
      </c>
      <c r="J27" s="24">
        <v>3.8</v>
      </c>
      <c r="K27" s="24">
        <v>132.25214673000002</v>
      </c>
      <c r="L27" s="24">
        <v>725</v>
      </c>
      <c r="M27" s="24">
        <v>6.6</v>
      </c>
      <c r="O27" s="24">
        <v>132.41350471000001</v>
      </c>
      <c r="P27" s="24">
        <v>952</v>
      </c>
      <c r="Q27" s="24">
        <v>3.34</v>
      </c>
      <c r="R27" s="24">
        <v>136.89361425000001</v>
      </c>
      <c r="S27" s="24">
        <v>3267</v>
      </c>
      <c r="T27" s="24">
        <v>8.48</v>
      </c>
    </row>
    <row r="28" spans="1:20" s="24" customFormat="1" x14ac:dyDescent="0.25">
      <c r="A28" s="24">
        <v>132.44639043999999</v>
      </c>
      <c r="B28" s="24">
        <v>403</v>
      </c>
      <c r="C28" s="24">
        <v>3.08</v>
      </c>
      <c r="D28" s="24">
        <v>133.06117864000001</v>
      </c>
      <c r="E28" s="24">
        <v>331</v>
      </c>
      <c r="F28" s="24">
        <v>1.41</v>
      </c>
      <c r="H28" s="24">
        <v>132.69355236999999</v>
      </c>
      <c r="I28" s="24">
        <v>667</v>
      </c>
      <c r="J28" s="24">
        <v>5.68</v>
      </c>
      <c r="K28" s="24">
        <v>132.36776363000001</v>
      </c>
      <c r="L28" s="24">
        <v>478</v>
      </c>
      <c r="M28" s="24">
        <v>4.34</v>
      </c>
      <c r="O28" s="24">
        <v>132.51989550000002</v>
      </c>
      <c r="P28" s="24">
        <v>128</v>
      </c>
      <c r="Q28" s="24">
        <v>0.45</v>
      </c>
      <c r="R28" s="24">
        <v>137.28713087</v>
      </c>
      <c r="S28" s="24">
        <v>4862</v>
      </c>
      <c r="T28" s="24">
        <v>12.62</v>
      </c>
    </row>
    <row r="29" spans="1:20" s="24" customFormat="1" x14ac:dyDescent="0.25">
      <c r="A29" s="24">
        <v>132.59497959999999</v>
      </c>
      <c r="B29" s="24">
        <v>403</v>
      </c>
      <c r="C29" s="24">
        <v>3.08</v>
      </c>
      <c r="D29" s="24">
        <v>133.23588294999999</v>
      </c>
      <c r="E29" s="24">
        <v>331</v>
      </c>
      <c r="F29" s="24">
        <v>1.41</v>
      </c>
      <c r="H29" s="24">
        <v>132.81202363</v>
      </c>
      <c r="I29" s="24">
        <v>281</v>
      </c>
      <c r="J29" s="24">
        <v>2.4</v>
      </c>
      <c r="K29" s="24">
        <v>132.44595480999999</v>
      </c>
      <c r="L29" s="24">
        <v>141</v>
      </c>
      <c r="M29" s="24">
        <v>1.28</v>
      </c>
      <c r="O29" s="24">
        <v>132.57200734</v>
      </c>
      <c r="P29" s="24">
        <v>697</v>
      </c>
      <c r="Q29" s="24">
        <v>2.44</v>
      </c>
      <c r="R29" s="24">
        <v>137.77862705000001</v>
      </c>
      <c r="S29" s="24">
        <v>2279</v>
      </c>
      <c r="T29" s="24">
        <v>5.91</v>
      </c>
    </row>
    <row r="30" spans="1:20" s="24" customFormat="1" x14ac:dyDescent="0.25">
      <c r="A30" s="24">
        <v>132.76136786999999</v>
      </c>
      <c r="B30" s="24">
        <v>403</v>
      </c>
      <c r="C30" s="24">
        <v>3.08</v>
      </c>
      <c r="D30" s="24">
        <v>133.39251131</v>
      </c>
      <c r="E30" s="24">
        <v>331</v>
      </c>
      <c r="F30" s="24">
        <v>1.41</v>
      </c>
      <c r="H30" s="24">
        <v>132.97861089</v>
      </c>
      <c r="I30" s="24">
        <v>411</v>
      </c>
      <c r="J30" s="24">
        <v>3.5</v>
      </c>
      <c r="K30" s="24">
        <v>132.51903046999999</v>
      </c>
      <c r="L30" s="24">
        <v>376</v>
      </c>
      <c r="M30" s="24">
        <v>3.42</v>
      </c>
      <c r="O30" s="24">
        <v>132.76099454000001</v>
      </c>
      <c r="P30" s="24">
        <v>1547</v>
      </c>
      <c r="Q30" s="24">
        <v>5.43</v>
      </c>
      <c r="R30" s="24">
        <v>137.96852002</v>
      </c>
      <c r="S30" s="24">
        <v>1103</v>
      </c>
      <c r="T30" s="24">
        <v>2.86</v>
      </c>
    </row>
    <row r="31" spans="1:20" s="24" customFormat="1" x14ac:dyDescent="0.25">
      <c r="A31" s="24">
        <v>132.83342704</v>
      </c>
      <c r="B31" s="24">
        <v>403</v>
      </c>
      <c r="C31" s="24">
        <v>3.08</v>
      </c>
      <c r="D31" s="24">
        <v>133.48871588999998</v>
      </c>
      <c r="E31" s="24">
        <v>331</v>
      </c>
      <c r="F31" s="24">
        <v>1.41</v>
      </c>
      <c r="H31" s="24">
        <v>133.07444216000002</v>
      </c>
      <c r="I31" s="24">
        <v>418</v>
      </c>
      <c r="J31" s="24">
        <v>3.56</v>
      </c>
      <c r="K31" s="24">
        <v>132.58007394999998</v>
      </c>
      <c r="L31" s="24">
        <v>544</v>
      </c>
      <c r="M31" s="24">
        <v>4.95</v>
      </c>
      <c r="O31" s="24">
        <v>132.82005079999999</v>
      </c>
      <c r="P31" s="24">
        <v>664</v>
      </c>
      <c r="Q31" s="24">
        <v>2.33</v>
      </c>
      <c r="R31" s="24">
        <v>138.1594552</v>
      </c>
      <c r="S31" s="24">
        <v>1513</v>
      </c>
      <c r="T31" s="24">
        <v>3.93</v>
      </c>
    </row>
    <row r="32" spans="1:20" s="24" customFormat="1" x14ac:dyDescent="0.25">
      <c r="A32" s="24">
        <v>132.94865206</v>
      </c>
      <c r="B32" s="24">
        <v>403</v>
      </c>
      <c r="C32" s="24">
        <v>3.08</v>
      </c>
      <c r="D32" s="24">
        <v>133.56710178999998</v>
      </c>
      <c r="E32" s="24">
        <v>331</v>
      </c>
      <c r="F32" s="24">
        <v>1.41</v>
      </c>
      <c r="H32" s="24">
        <v>133.12889636000003</v>
      </c>
      <c r="I32" s="24">
        <v>131</v>
      </c>
      <c r="J32" s="24">
        <v>1.1200000000000001</v>
      </c>
      <c r="K32" s="24">
        <v>132.68100116000002</v>
      </c>
      <c r="L32" s="24">
        <v>375</v>
      </c>
      <c r="M32" s="24">
        <v>3.41</v>
      </c>
      <c r="O32" s="24">
        <v>132.90788408</v>
      </c>
      <c r="P32" s="24">
        <v>296</v>
      </c>
      <c r="Q32" s="24">
        <v>1.04</v>
      </c>
      <c r="R32" s="24">
        <v>138.71114775999999</v>
      </c>
      <c r="S32" s="24">
        <v>2781</v>
      </c>
      <c r="T32" s="24">
        <v>7.22</v>
      </c>
    </row>
    <row r="33" spans="1:20" s="24" customFormat="1" x14ac:dyDescent="0.25">
      <c r="A33" s="24">
        <v>133.08599541999999</v>
      </c>
      <c r="B33" s="24">
        <v>403</v>
      </c>
      <c r="C33" s="24">
        <v>3.08</v>
      </c>
      <c r="D33" s="24">
        <v>133.70050742999999</v>
      </c>
      <c r="E33" s="24">
        <v>331</v>
      </c>
      <c r="F33" s="24">
        <v>1.41</v>
      </c>
      <c r="H33" s="24">
        <v>133.28106320000001</v>
      </c>
      <c r="I33" s="24">
        <v>1143</v>
      </c>
      <c r="J33" s="24">
        <v>9.74</v>
      </c>
      <c r="K33" s="24">
        <v>132.78951774999999</v>
      </c>
      <c r="L33" s="24">
        <v>684</v>
      </c>
      <c r="M33" s="24">
        <v>6.22</v>
      </c>
      <c r="O33" s="24">
        <v>133.01545683000001</v>
      </c>
      <c r="P33" s="24">
        <v>153</v>
      </c>
      <c r="Q33" s="24">
        <v>0.54</v>
      </c>
      <c r="R33" s="24">
        <v>138.88637921</v>
      </c>
      <c r="S33" s="24">
        <v>1616</v>
      </c>
      <c r="T33" s="24">
        <v>4.1900000000000004</v>
      </c>
    </row>
    <row r="34" spans="1:20" s="24" customFormat="1" x14ac:dyDescent="0.25">
      <c r="A34" s="24">
        <v>133.16</v>
      </c>
      <c r="B34" s="24">
        <v>403</v>
      </c>
      <c r="C34" s="24">
        <v>3.08</v>
      </c>
      <c r="D34" s="24">
        <v>133.74886330999999</v>
      </c>
      <c r="E34" s="24">
        <v>331</v>
      </c>
      <c r="F34" s="24">
        <v>1.41</v>
      </c>
      <c r="H34" s="24">
        <v>133.57958653</v>
      </c>
      <c r="I34" s="24">
        <v>725</v>
      </c>
      <c r="J34" s="24">
        <v>6.17</v>
      </c>
      <c r="K34" s="24">
        <v>132.93201844000001</v>
      </c>
      <c r="L34" s="24">
        <v>551</v>
      </c>
      <c r="M34" s="24">
        <v>5.01</v>
      </c>
      <c r="O34" s="24">
        <v>133.09721991000001</v>
      </c>
      <c r="P34" s="24">
        <v>318</v>
      </c>
      <c r="Q34" s="24">
        <v>1.1100000000000001</v>
      </c>
      <c r="R34" s="24">
        <v>139.39413636</v>
      </c>
      <c r="S34" s="24">
        <v>6618</v>
      </c>
      <c r="T34" s="24">
        <v>17.170000000000002</v>
      </c>
    </row>
    <row r="35" spans="1:20" s="24" customFormat="1" x14ac:dyDescent="0.25">
      <c r="A35" s="24">
        <v>133.22805495</v>
      </c>
      <c r="B35" s="24">
        <v>403</v>
      </c>
      <c r="C35" s="24">
        <v>3.08</v>
      </c>
      <c r="D35" s="24">
        <v>133.82395399000001</v>
      </c>
      <c r="E35" s="24">
        <v>331</v>
      </c>
      <c r="F35" s="24">
        <v>1.41</v>
      </c>
      <c r="H35" s="24">
        <v>133.62678516999998</v>
      </c>
      <c r="I35" s="24">
        <v>287</v>
      </c>
      <c r="J35" s="24">
        <v>2.44</v>
      </c>
      <c r="K35" s="24">
        <v>133.16353137000002</v>
      </c>
      <c r="L35" s="24">
        <v>561</v>
      </c>
      <c r="M35" s="24">
        <v>5.0999999999999996</v>
      </c>
      <c r="O35" s="24">
        <v>133.18307195</v>
      </c>
      <c r="P35" s="24">
        <v>740</v>
      </c>
      <c r="Q35" s="24">
        <v>2.59</v>
      </c>
      <c r="R35" s="24">
        <v>139.87197795999998</v>
      </c>
      <c r="S35" s="24">
        <v>4516</v>
      </c>
      <c r="T35" s="24">
        <v>11.72</v>
      </c>
    </row>
    <row r="36" spans="1:20" s="24" customFormat="1" x14ac:dyDescent="0.25">
      <c r="A36" s="24">
        <v>133.29428435999998</v>
      </c>
      <c r="B36" s="24">
        <v>403</v>
      </c>
      <c r="C36" s="24">
        <v>3.08</v>
      </c>
      <c r="D36" s="24">
        <v>133.92242006000001</v>
      </c>
      <c r="E36" s="24">
        <v>331</v>
      </c>
      <c r="F36" s="24">
        <v>1.41</v>
      </c>
      <c r="H36" s="24">
        <v>133.68026143</v>
      </c>
      <c r="I36" s="24">
        <v>556</v>
      </c>
      <c r="J36" s="24">
        <v>4.74</v>
      </c>
      <c r="K36" s="24">
        <v>133.25524601000001</v>
      </c>
      <c r="L36" s="24">
        <v>69</v>
      </c>
      <c r="M36" s="24">
        <v>0.62</v>
      </c>
      <c r="O36" s="24">
        <v>133.32610123000001</v>
      </c>
      <c r="P36" s="24">
        <v>2096</v>
      </c>
      <c r="Q36" s="24">
        <v>7.35</v>
      </c>
      <c r="R36" s="24">
        <v>140.07806120000001</v>
      </c>
      <c r="S36" s="24">
        <v>802</v>
      </c>
      <c r="T36" s="24">
        <v>2.08</v>
      </c>
    </row>
    <row r="37" spans="1:20" s="24" customFormat="1" x14ac:dyDescent="0.25">
      <c r="A37" s="24">
        <v>133.35773052000002</v>
      </c>
      <c r="B37" s="24">
        <v>403</v>
      </c>
      <c r="C37" s="24">
        <v>3.08</v>
      </c>
      <c r="D37" s="24">
        <v>134.02711804999998</v>
      </c>
      <c r="E37" s="24">
        <v>331</v>
      </c>
      <c r="F37" s="24">
        <v>1.41</v>
      </c>
      <c r="H37" s="24">
        <v>133.75863878000001</v>
      </c>
      <c r="I37" s="24">
        <v>219</v>
      </c>
      <c r="J37" s="24">
        <v>1.86</v>
      </c>
      <c r="K37" s="24">
        <v>133.29505030999999</v>
      </c>
      <c r="L37" s="24">
        <v>36</v>
      </c>
      <c r="M37" s="24">
        <v>0.33</v>
      </c>
      <c r="O37" s="24">
        <v>133.53769301</v>
      </c>
      <c r="P37" s="24">
        <v>521</v>
      </c>
      <c r="Q37" s="24">
        <v>1.83</v>
      </c>
      <c r="R37" s="24">
        <v>140.3692527</v>
      </c>
      <c r="S37" s="24">
        <v>6915</v>
      </c>
      <c r="T37" s="24">
        <v>17.95</v>
      </c>
    </row>
    <row r="38" spans="1:20" s="24" customFormat="1" x14ac:dyDescent="0.25">
      <c r="A38" s="24">
        <v>133.45240526999999</v>
      </c>
      <c r="B38" s="24">
        <v>403</v>
      </c>
      <c r="C38" s="24">
        <v>3.08</v>
      </c>
      <c r="D38" s="24">
        <v>134.13340804000001</v>
      </c>
      <c r="E38" s="24">
        <v>331</v>
      </c>
      <c r="F38" s="24">
        <v>1.41</v>
      </c>
      <c r="H38" s="24">
        <v>133.82519315000002</v>
      </c>
      <c r="I38" s="24">
        <v>1039</v>
      </c>
      <c r="J38" s="24">
        <v>8.85</v>
      </c>
      <c r="K38" s="24">
        <v>133.39066578999999</v>
      </c>
      <c r="L38" s="24">
        <v>704</v>
      </c>
      <c r="M38" s="24">
        <v>6.4</v>
      </c>
      <c r="O38" s="24">
        <v>133.60087277</v>
      </c>
      <c r="P38" s="24">
        <v>1804</v>
      </c>
      <c r="Q38" s="24">
        <v>6.33</v>
      </c>
      <c r="R38" s="24">
        <v>140.72872347999999</v>
      </c>
      <c r="S38" s="24">
        <v>7068</v>
      </c>
      <c r="T38" s="24">
        <v>18.34</v>
      </c>
    </row>
    <row r="39" spans="1:20" s="24" customFormat="1" x14ac:dyDescent="0.25">
      <c r="A39" s="24">
        <v>133.54975625999998</v>
      </c>
      <c r="B39" s="24">
        <v>403</v>
      </c>
      <c r="C39" s="24">
        <v>3.08</v>
      </c>
      <c r="D39" s="24">
        <v>134.20933509</v>
      </c>
      <c r="E39" s="24">
        <v>331</v>
      </c>
      <c r="F39" s="24">
        <v>1.41</v>
      </c>
      <c r="H39" s="24">
        <v>133.96645456000002</v>
      </c>
      <c r="I39" s="24">
        <v>717</v>
      </c>
      <c r="J39" s="24">
        <v>6.1</v>
      </c>
      <c r="K39" s="24">
        <v>133.48846208999998</v>
      </c>
      <c r="L39" s="24">
        <v>719</v>
      </c>
      <c r="M39" s="24">
        <v>6.54</v>
      </c>
      <c r="O39" s="24">
        <v>133.69917509000001</v>
      </c>
      <c r="P39" s="24">
        <v>1457</v>
      </c>
      <c r="Q39" s="24">
        <v>5.1100000000000003</v>
      </c>
      <c r="R39" s="24">
        <v>140.96755801999998</v>
      </c>
      <c r="S39" s="24">
        <v>2722</v>
      </c>
      <c r="T39" s="24">
        <v>7.06</v>
      </c>
    </row>
    <row r="40" spans="1:20" s="24" customFormat="1" x14ac:dyDescent="0.25">
      <c r="A40" s="24">
        <v>133.63426516000001</v>
      </c>
      <c r="B40" s="24">
        <v>403</v>
      </c>
      <c r="C40" s="24">
        <v>3.08</v>
      </c>
      <c r="D40" s="24">
        <v>134.31108713</v>
      </c>
      <c r="E40" s="24">
        <v>331</v>
      </c>
      <c r="F40" s="24">
        <v>1.41</v>
      </c>
      <c r="H40" s="24">
        <v>134.07245881</v>
      </c>
      <c r="I40" s="24">
        <v>594</v>
      </c>
      <c r="J40" s="24">
        <v>5.05</v>
      </c>
      <c r="K40" s="24">
        <v>133.64151683</v>
      </c>
      <c r="L40" s="24">
        <v>530</v>
      </c>
      <c r="M40" s="24">
        <v>4.82</v>
      </c>
      <c r="O40" s="24">
        <v>133.76923001</v>
      </c>
      <c r="P40" s="24">
        <v>1444</v>
      </c>
      <c r="Q40" s="24">
        <v>5.07</v>
      </c>
      <c r="R40" s="24">
        <v>141.14127682</v>
      </c>
      <c r="S40" s="24">
        <v>4830</v>
      </c>
      <c r="T40" s="24">
        <v>12.53</v>
      </c>
    </row>
    <row r="41" spans="1:20" s="24" customFormat="1" x14ac:dyDescent="0.25">
      <c r="A41" s="24">
        <v>133.80619086000002</v>
      </c>
      <c r="B41" s="24">
        <v>403</v>
      </c>
      <c r="C41" s="24">
        <v>3.08</v>
      </c>
      <c r="D41" s="24">
        <v>134.46416476000002</v>
      </c>
      <c r="E41" s="24">
        <v>331</v>
      </c>
      <c r="F41" s="24">
        <v>1.41</v>
      </c>
      <c r="H41" s="24">
        <v>134.26135316</v>
      </c>
      <c r="I41" s="24">
        <v>2418</v>
      </c>
      <c r="J41" s="24">
        <v>20.59</v>
      </c>
      <c r="K41" s="24">
        <v>133.73240749000001</v>
      </c>
      <c r="L41" s="24">
        <v>705</v>
      </c>
      <c r="M41" s="24">
        <v>6.41</v>
      </c>
      <c r="O41" s="24">
        <v>133.82326803999999</v>
      </c>
      <c r="P41" s="24">
        <v>1033</v>
      </c>
      <c r="Q41" s="24">
        <v>3.62</v>
      </c>
      <c r="R41" s="24">
        <v>141.4841753</v>
      </c>
      <c r="S41" s="24">
        <v>6792</v>
      </c>
      <c r="T41" s="24">
        <v>17.63</v>
      </c>
    </row>
    <row r="42" spans="1:20" s="24" customFormat="1" x14ac:dyDescent="0.25">
      <c r="A42" s="24">
        <v>133.87</v>
      </c>
      <c r="B42" s="24">
        <v>403</v>
      </c>
      <c r="C42" s="24">
        <v>3.08</v>
      </c>
      <c r="D42" s="24">
        <v>134.59408574</v>
      </c>
      <c r="E42" s="24">
        <v>331</v>
      </c>
      <c r="F42" s="24">
        <v>1.41</v>
      </c>
      <c r="H42" s="24">
        <v>134.47089066000001</v>
      </c>
      <c r="I42" s="24">
        <v>938</v>
      </c>
      <c r="J42" s="24">
        <v>7.98</v>
      </c>
      <c r="K42" s="24">
        <v>133.82</v>
      </c>
      <c r="L42" s="24">
        <v>53</v>
      </c>
      <c r="M42" s="24">
        <v>0.48</v>
      </c>
      <c r="O42" s="24">
        <v>133.88562708999999</v>
      </c>
      <c r="P42" s="24">
        <v>1113</v>
      </c>
      <c r="Q42" s="24">
        <v>3.9</v>
      </c>
      <c r="R42" s="24">
        <v>141.79142361999999</v>
      </c>
      <c r="S42" s="24">
        <v>3662</v>
      </c>
      <c r="T42" s="24">
        <v>9.5</v>
      </c>
    </row>
    <row r="43" spans="1:20" s="24" customFormat="1" x14ac:dyDescent="0.25">
      <c r="A43" s="24">
        <v>133.91529918999998</v>
      </c>
      <c r="B43" s="24">
        <v>403</v>
      </c>
      <c r="C43" s="24">
        <v>3.08</v>
      </c>
      <c r="D43" s="24">
        <v>134.67819089</v>
      </c>
      <c r="E43" s="24">
        <v>331</v>
      </c>
      <c r="F43" s="24">
        <v>1.41</v>
      </c>
      <c r="H43" s="24">
        <v>134.60490704</v>
      </c>
      <c r="I43" s="24">
        <v>678</v>
      </c>
      <c r="J43" s="24">
        <v>5.78</v>
      </c>
      <c r="K43" s="24">
        <v>133.95480985</v>
      </c>
      <c r="L43" s="24">
        <v>84</v>
      </c>
      <c r="M43" s="24">
        <v>0.76</v>
      </c>
      <c r="O43" s="24">
        <v>133.96353393000001</v>
      </c>
      <c r="P43" s="24">
        <v>2054</v>
      </c>
      <c r="Q43" s="24">
        <v>7.2</v>
      </c>
      <c r="R43" s="24">
        <v>141.97966313000001</v>
      </c>
      <c r="S43" s="24">
        <v>1843</v>
      </c>
      <c r="T43" s="24">
        <v>4.78</v>
      </c>
    </row>
    <row r="44" spans="1:20" s="24" customFormat="1" x14ac:dyDescent="0.25">
      <c r="A44" s="24">
        <v>133.98105852</v>
      </c>
      <c r="B44" s="24">
        <v>403</v>
      </c>
      <c r="C44" s="24">
        <v>3.08</v>
      </c>
      <c r="D44" s="24">
        <v>134.73961378999999</v>
      </c>
      <c r="E44" s="24">
        <v>331</v>
      </c>
      <c r="F44" s="24">
        <v>1.41</v>
      </c>
      <c r="H44" s="24">
        <v>134.67473421</v>
      </c>
      <c r="I44" s="24">
        <v>51</v>
      </c>
      <c r="J44" s="24">
        <v>0.43</v>
      </c>
      <c r="K44" s="24">
        <v>134.11481072000001</v>
      </c>
      <c r="L44" s="24">
        <v>749</v>
      </c>
      <c r="M44" s="24">
        <v>6.82</v>
      </c>
      <c r="O44" s="24">
        <v>134.07199734</v>
      </c>
      <c r="P44" s="24">
        <v>1725</v>
      </c>
      <c r="Q44" s="24">
        <v>6.05</v>
      </c>
      <c r="R44" s="24">
        <v>142.31201146999999</v>
      </c>
      <c r="S44" s="24">
        <v>10890</v>
      </c>
      <c r="T44" s="24">
        <v>28.26</v>
      </c>
    </row>
    <row r="45" spans="1:20" s="24" customFormat="1" x14ac:dyDescent="0.25">
      <c r="A45" s="24">
        <v>134.04</v>
      </c>
      <c r="B45" s="24">
        <v>403</v>
      </c>
      <c r="C45" s="24">
        <v>3.08</v>
      </c>
      <c r="D45" s="24">
        <v>134.88698117999999</v>
      </c>
      <c r="E45" s="24">
        <v>331</v>
      </c>
      <c r="F45" s="24">
        <v>1.41</v>
      </c>
      <c r="H45" s="24">
        <v>134.73958881999999</v>
      </c>
      <c r="I45" s="24">
        <v>1918</v>
      </c>
      <c r="J45" s="24">
        <v>16.329999999999998</v>
      </c>
      <c r="K45" s="24">
        <v>134.34055918999999</v>
      </c>
      <c r="L45" s="24">
        <v>914</v>
      </c>
      <c r="M45" s="24">
        <v>8.32</v>
      </c>
      <c r="O45" s="24">
        <v>134.17662833</v>
      </c>
      <c r="P45" s="24">
        <v>2219</v>
      </c>
      <c r="Q45" s="24">
        <v>7.78</v>
      </c>
      <c r="R45" s="24">
        <v>142.79783927999998</v>
      </c>
      <c r="S45" s="24">
        <v>2944</v>
      </c>
      <c r="T45" s="24">
        <v>7.64</v>
      </c>
    </row>
    <row r="46" spans="1:20" s="24" customFormat="1" x14ac:dyDescent="0.25">
      <c r="A46" s="24">
        <v>134.08595173999998</v>
      </c>
      <c r="B46" s="24">
        <v>403</v>
      </c>
      <c r="C46" s="24">
        <v>3.08</v>
      </c>
      <c r="D46" s="24">
        <v>135.12522976</v>
      </c>
      <c r="E46" s="24">
        <v>331</v>
      </c>
      <c r="F46" s="24">
        <v>1.41</v>
      </c>
      <c r="H46" s="24">
        <v>134.81</v>
      </c>
      <c r="I46" s="24">
        <v>175</v>
      </c>
      <c r="J46" s="24">
        <v>1.49</v>
      </c>
      <c r="K46" s="24">
        <v>134.51224359999998</v>
      </c>
      <c r="L46" s="24">
        <v>228</v>
      </c>
      <c r="M46" s="24">
        <v>2.08</v>
      </c>
      <c r="O46" s="24">
        <v>134.22795775999998</v>
      </c>
      <c r="P46" s="24">
        <v>1046</v>
      </c>
      <c r="Q46" s="24">
        <v>3.67</v>
      </c>
      <c r="R46" s="24">
        <v>143.19113174</v>
      </c>
      <c r="S46" s="24">
        <v>4612</v>
      </c>
      <c r="T46" s="24">
        <v>11.97</v>
      </c>
    </row>
    <row r="47" spans="1:20" s="24" customFormat="1" x14ac:dyDescent="0.25">
      <c r="A47" s="24">
        <v>134.15668590999999</v>
      </c>
      <c r="B47" s="24">
        <v>403</v>
      </c>
      <c r="C47" s="24">
        <v>3.08</v>
      </c>
      <c r="D47" s="24">
        <v>135.23804706000001</v>
      </c>
      <c r="E47" s="24">
        <v>331</v>
      </c>
      <c r="F47" s="24">
        <v>1.41</v>
      </c>
      <c r="H47" s="24">
        <v>134.86259265999999</v>
      </c>
      <c r="I47" s="24">
        <v>711</v>
      </c>
      <c r="J47" s="24">
        <v>6.06</v>
      </c>
      <c r="K47" s="24">
        <v>134.66302492</v>
      </c>
      <c r="L47" s="24">
        <v>1225</v>
      </c>
      <c r="M47" s="24">
        <v>11.14</v>
      </c>
      <c r="O47" s="24">
        <v>134.31890912</v>
      </c>
      <c r="P47" s="24">
        <v>4498</v>
      </c>
      <c r="Q47" s="24">
        <v>15.78</v>
      </c>
      <c r="R47" s="24">
        <v>143.86165602</v>
      </c>
      <c r="S47" s="24">
        <v>1626</v>
      </c>
      <c r="T47" s="24">
        <v>4.22</v>
      </c>
    </row>
    <row r="48" spans="1:20" s="24" customFormat="1" x14ac:dyDescent="0.25">
      <c r="A48" s="24">
        <v>134.23724554</v>
      </c>
      <c r="B48" s="24">
        <v>403</v>
      </c>
      <c r="C48" s="24">
        <v>3.08</v>
      </c>
      <c r="D48" s="24">
        <v>135.30982660999999</v>
      </c>
      <c r="E48" s="24">
        <v>331</v>
      </c>
      <c r="F48" s="24">
        <v>1.41</v>
      </c>
      <c r="H48" s="24">
        <v>134.98007813999999</v>
      </c>
      <c r="I48" s="24">
        <v>124</v>
      </c>
      <c r="J48" s="24">
        <v>1.06</v>
      </c>
      <c r="K48" s="24">
        <v>134.82400213</v>
      </c>
      <c r="L48" s="24">
        <v>706</v>
      </c>
      <c r="M48" s="24">
        <v>6.42</v>
      </c>
      <c r="O48" s="24">
        <v>134.44004928000001</v>
      </c>
      <c r="P48" s="24">
        <v>2341</v>
      </c>
      <c r="Q48" s="24">
        <v>8.2100000000000009</v>
      </c>
      <c r="R48" s="24">
        <v>143.97357818</v>
      </c>
      <c r="S48" s="24">
        <v>958</v>
      </c>
      <c r="T48" s="24">
        <v>2.4900000000000002</v>
      </c>
    </row>
    <row r="49" spans="1:20" s="24" customFormat="1" x14ac:dyDescent="0.25">
      <c r="A49" s="24">
        <v>134.32160424</v>
      </c>
      <c r="B49" s="24">
        <v>403</v>
      </c>
      <c r="C49" s="24">
        <v>3.08</v>
      </c>
      <c r="D49" s="24">
        <v>135.43152419</v>
      </c>
      <c r="E49" s="24">
        <v>331</v>
      </c>
      <c r="F49" s="24">
        <v>1.41</v>
      </c>
      <c r="H49" s="24">
        <v>135.05409228000002</v>
      </c>
      <c r="I49" s="24">
        <v>602</v>
      </c>
      <c r="J49" s="24">
        <v>5.13</v>
      </c>
      <c r="K49" s="24">
        <v>134.89933065</v>
      </c>
      <c r="L49" s="24">
        <v>413</v>
      </c>
      <c r="M49" s="24">
        <v>3.75</v>
      </c>
      <c r="O49" s="24">
        <v>134.66723167000001</v>
      </c>
      <c r="P49" s="24">
        <v>7160</v>
      </c>
      <c r="Q49" s="24">
        <v>25.12</v>
      </c>
      <c r="R49" s="24">
        <v>144.11859070999998</v>
      </c>
      <c r="S49" s="24">
        <v>203</v>
      </c>
      <c r="T49" s="24">
        <v>0.53</v>
      </c>
    </row>
    <row r="50" spans="1:20" s="24" customFormat="1" x14ac:dyDescent="0.25">
      <c r="A50" s="24">
        <v>134.38</v>
      </c>
      <c r="B50" s="24">
        <v>403</v>
      </c>
      <c r="C50" s="24">
        <v>3.08</v>
      </c>
      <c r="D50" s="24">
        <v>135.58622946</v>
      </c>
      <c r="E50" s="24">
        <v>331</v>
      </c>
      <c r="F50" s="24">
        <v>1.41</v>
      </c>
      <c r="H50" s="24">
        <v>135.12049148</v>
      </c>
      <c r="I50" s="24">
        <v>375</v>
      </c>
      <c r="J50" s="24">
        <v>3.19</v>
      </c>
      <c r="K50" s="24">
        <v>134.95932015000002</v>
      </c>
      <c r="L50" s="24">
        <v>344</v>
      </c>
      <c r="M50" s="24">
        <v>3.13</v>
      </c>
      <c r="O50" s="24">
        <v>134.75042506</v>
      </c>
      <c r="P50" s="24">
        <v>2919</v>
      </c>
      <c r="Q50" s="24">
        <v>10.24</v>
      </c>
      <c r="R50" s="24">
        <v>144.20856108999999</v>
      </c>
      <c r="S50" s="24">
        <v>752</v>
      </c>
      <c r="T50" s="24">
        <v>1.95</v>
      </c>
    </row>
    <row r="51" spans="1:20" s="24" customFormat="1" x14ac:dyDescent="0.25">
      <c r="A51" s="24">
        <v>134.44095118000001</v>
      </c>
      <c r="B51" s="24">
        <v>403</v>
      </c>
      <c r="C51" s="24">
        <v>3.08</v>
      </c>
      <c r="D51" s="24">
        <v>135.68994688999999</v>
      </c>
      <c r="E51" s="24">
        <v>331</v>
      </c>
      <c r="F51" s="24">
        <v>1.41</v>
      </c>
      <c r="H51" s="24">
        <v>135.20585224999999</v>
      </c>
      <c r="I51" s="24">
        <v>495</v>
      </c>
      <c r="J51" s="24">
        <v>4.22</v>
      </c>
      <c r="K51" s="24">
        <v>135.01</v>
      </c>
      <c r="L51" s="24">
        <v>75</v>
      </c>
      <c r="M51" s="24">
        <v>0.68</v>
      </c>
      <c r="O51" s="24">
        <v>134.79795109</v>
      </c>
      <c r="P51" s="24">
        <v>3954</v>
      </c>
      <c r="Q51" s="24">
        <v>13.87</v>
      </c>
      <c r="R51" s="24">
        <v>144.52271669000001</v>
      </c>
      <c r="S51" s="24">
        <v>3436</v>
      </c>
      <c r="T51" s="24">
        <v>8.92</v>
      </c>
    </row>
    <row r="52" spans="1:20" s="24" customFormat="1" x14ac:dyDescent="0.25">
      <c r="A52" s="24">
        <v>134.51449901000001</v>
      </c>
      <c r="B52" s="24">
        <v>403</v>
      </c>
      <c r="C52" s="24">
        <v>3.08</v>
      </c>
      <c r="D52" s="24">
        <v>135.85444837999998</v>
      </c>
      <c r="E52" s="24">
        <v>331</v>
      </c>
      <c r="F52" s="24">
        <v>1.41</v>
      </c>
      <c r="H52" s="24">
        <v>135.34016234000001</v>
      </c>
      <c r="I52" s="24">
        <v>1799</v>
      </c>
      <c r="J52" s="24">
        <v>15.32</v>
      </c>
      <c r="K52" s="24">
        <v>135.06717304</v>
      </c>
      <c r="L52" s="24">
        <v>472</v>
      </c>
      <c r="M52" s="24">
        <v>4.29</v>
      </c>
      <c r="O52" s="24">
        <v>134.86486158</v>
      </c>
      <c r="P52" s="24">
        <v>1628</v>
      </c>
      <c r="Q52" s="24">
        <v>5.71</v>
      </c>
      <c r="R52" s="24">
        <v>144.95985614</v>
      </c>
      <c r="S52" s="24">
        <v>1124</v>
      </c>
      <c r="T52" s="24">
        <v>2.92</v>
      </c>
    </row>
    <row r="53" spans="1:20" s="24" customFormat="1" x14ac:dyDescent="0.25">
      <c r="A53" s="24">
        <v>134.6574105</v>
      </c>
      <c r="B53" s="24">
        <v>403</v>
      </c>
      <c r="C53" s="24">
        <v>3.08</v>
      </c>
      <c r="D53" s="24">
        <v>135.93695740999999</v>
      </c>
      <c r="E53" s="24">
        <v>331</v>
      </c>
      <c r="F53" s="24">
        <v>1.41</v>
      </c>
      <c r="H53" s="24">
        <v>135.40544901999999</v>
      </c>
      <c r="I53" s="24">
        <v>162</v>
      </c>
      <c r="J53" s="24">
        <v>1.38</v>
      </c>
      <c r="K53" s="24">
        <v>135.15692694999998</v>
      </c>
      <c r="L53" s="24">
        <v>236</v>
      </c>
      <c r="M53" s="24">
        <v>2.15</v>
      </c>
      <c r="O53" s="24">
        <v>134.92268195</v>
      </c>
      <c r="P53" s="24">
        <v>1160</v>
      </c>
      <c r="Q53" s="24">
        <v>4.07</v>
      </c>
      <c r="R53" s="24">
        <v>145.29014189</v>
      </c>
      <c r="S53" s="24">
        <v>2827</v>
      </c>
      <c r="T53" s="24">
        <v>7.34</v>
      </c>
    </row>
    <row r="54" spans="1:20" s="24" customFormat="1" x14ac:dyDescent="0.25">
      <c r="A54" s="24">
        <v>134.86650567000001</v>
      </c>
      <c r="B54" s="24">
        <v>403</v>
      </c>
      <c r="C54" s="24">
        <v>3.08</v>
      </c>
      <c r="D54" s="24">
        <v>136.05013607000001</v>
      </c>
      <c r="E54" s="24">
        <v>331</v>
      </c>
      <c r="F54" s="24">
        <v>1.41</v>
      </c>
      <c r="H54" s="24">
        <v>135.49056468000001</v>
      </c>
      <c r="I54" s="24">
        <v>556</v>
      </c>
      <c r="J54" s="24">
        <v>4.7300000000000004</v>
      </c>
      <c r="K54" s="24">
        <v>135.22201082000001</v>
      </c>
      <c r="L54" s="24">
        <v>378</v>
      </c>
      <c r="M54" s="24">
        <v>3.44</v>
      </c>
      <c r="O54" s="24">
        <v>135.07087419000001</v>
      </c>
      <c r="P54" s="24">
        <v>8354</v>
      </c>
      <c r="Q54" s="24">
        <v>29.3</v>
      </c>
      <c r="R54" s="24">
        <v>146.13175301999999</v>
      </c>
      <c r="S54" s="24">
        <v>22809</v>
      </c>
      <c r="T54" s="24">
        <v>59.19</v>
      </c>
    </row>
    <row r="55" spans="1:20" s="24" customFormat="1" x14ac:dyDescent="0.25">
      <c r="A55" s="24">
        <v>135.00357532999999</v>
      </c>
      <c r="B55" s="24">
        <v>403</v>
      </c>
      <c r="C55" s="24">
        <v>3.08</v>
      </c>
      <c r="D55" s="24">
        <v>136.15201160999999</v>
      </c>
      <c r="E55" s="24">
        <v>331</v>
      </c>
      <c r="F55" s="24">
        <v>1.41</v>
      </c>
      <c r="H55" s="24">
        <v>135.55048342000001</v>
      </c>
      <c r="I55" s="24">
        <v>33</v>
      </c>
      <c r="J55" s="24">
        <v>0.28000000000000003</v>
      </c>
      <c r="K55" s="24">
        <v>135.29910115999999</v>
      </c>
      <c r="L55" s="24">
        <v>943</v>
      </c>
      <c r="M55" s="24">
        <v>8.58</v>
      </c>
      <c r="O55" s="24">
        <v>135.19696554000001</v>
      </c>
      <c r="P55" s="24">
        <v>1841</v>
      </c>
      <c r="Q55" s="24">
        <v>6.46</v>
      </c>
      <c r="R55" s="24">
        <v>146.51279948999999</v>
      </c>
      <c r="S55" s="24">
        <v>3212</v>
      </c>
      <c r="T55" s="24">
        <v>8.34</v>
      </c>
    </row>
    <row r="56" spans="1:20" s="24" customFormat="1" x14ac:dyDescent="0.25">
      <c r="A56" s="24">
        <v>135.07423115999998</v>
      </c>
      <c r="B56" s="24">
        <v>403</v>
      </c>
      <c r="C56" s="24">
        <v>3.08</v>
      </c>
      <c r="D56" s="24">
        <v>136.23195342</v>
      </c>
      <c r="E56" s="24">
        <v>331</v>
      </c>
      <c r="F56" s="24">
        <v>1.41</v>
      </c>
      <c r="H56" s="24">
        <v>135.64683603999998</v>
      </c>
      <c r="I56" s="24">
        <v>1168</v>
      </c>
      <c r="J56" s="24">
        <v>9.9499999999999993</v>
      </c>
      <c r="K56" s="24">
        <v>135.41117104</v>
      </c>
      <c r="L56" s="24">
        <v>170</v>
      </c>
      <c r="M56" s="24">
        <v>1.55</v>
      </c>
      <c r="O56" s="24">
        <v>135.26375429000001</v>
      </c>
      <c r="P56" s="24">
        <v>2652</v>
      </c>
      <c r="Q56" s="24">
        <v>9.3000000000000007</v>
      </c>
      <c r="R56" s="24">
        <v>146.71876491999998</v>
      </c>
      <c r="S56" s="24">
        <v>7339</v>
      </c>
      <c r="T56" s="24">
        <v>19.05</v>
      </c>
    </row>
    <row r="57" spans="1:20" s="24" customFormat="1" x14ac:dyDescent="0.25">
      <c r="A57" s="24">
        <v>135.13796400999999</v>
      </c>
      <c r="B57" s="24">
        <v>403</v>
      </c>
      <c r="C57" s="24">
        <v>3.08</v>
      </c>
      <c r="D57" s="24">
        <v>136.34500681</v>
      </c>
      <c r="E57" s="24">
        <v>331</v>
      </c>
      <c r="F57" s="24">
        <v>1.41</v>
      </c>
      <c r="H57" s="24">
        <v>135.77336746</v>
      </c>
      <c r="I57" s="24">
        <v>858</v>
      </c>
      <c r="J57" s="24">
        <v>7.31</v>
      </c>
      <c r="K57" s="24">
        <v>135.46800585</v>
      </c>
      <c r="L57" s="24">
        <v>546</v>
      </c>
      <c r="M57" s="24">
        <v>4.97</v>
      </c>
      <c r="O57" s="24">
        <v>135.34137874999999</v>
      </c>
      <c r="P57" s="24">
        <v>1710</v>
      </c>
      <c r="Q57" s="24">
        <v>6</v>
      </c>
      <c r="R57" s="24">
        <v>146.93018387999999</v>
      </c>
      <c r="S57" s="24">
        <v>3100</v>
      </c>
      <c r="T57" s="24">
        <v>8.0500000000000007</v>
      </c>
    </row>
    <row r="58" spans="1:20" s="24" customFormat="1" x14ac:dyDescent="0.25">
      <c r="A58" s="24">
        <v>135.18569262</v>
      </c>
      <c r="B58" s="24">
        <v>403</v>
      </c>
      <c r="C58" s="24">
        <v>3.08</v>
      </c>
      <c r="D58" s="24">
        <v>136.48898473</v>
      </c>
      <c r="E58" s="24">
        <v>331</v>
      </c>
      <c r="F58" s="24">
        <v>1.41</v>
      </c>
      <c r="H58" s="24">
        <v>135.89389181999999</v>
      </c>
      <c r="I58" s="24">
        <v>1746</v>
      </c>
      <c r="J58" s="24">
        <v>14.87</v>
      </c>
      <c r="K58" s="24">
        <v>135.51545110999999</v>
      </c>
      <c r="L58" s="24">
        <v>385</v>
      </c>
      <c r="M58" s="24">
        <v>3.5</v>
      </c>
      <c r="O58" s="24">
        <v>135.3966326</v>
      </c>
      <c r="P58" s="24">
        <v>2362</v>
      </c>
      <c r="Q58" s="24">
        <v>8.2899999999999991</v>
      </c>
      <c r="R58" s="24">
        <v>147.12906126999999</v>
      </c>
      <c r="S58" s="24">
        <v>3726</v>
      </c>
      <c r="T58" s="24">
        <v>9.67</v>
      </c>
    </row>
    <row r="59" spans="1:20" s="24" customFormat="1" x14ac:dyDescent="0.25">
      <c r="A59" s="24">
        <v>135.27250386999998</v>
      </c>
      <c r="B59" s="24">
        <v>403</v>
      </c>
      <c r="C59" s="24">
        <v>3.08</v>
      </c>
      <c r="D59" s="24">
        <v>136.53923004000001</v>
      </c>
      <c r="E59" s="24">
        <v>331</v>
      </c>
      <c r="F59" s="24">
        <v>1.41</v>
      </c>
      <c r="H59" s="24">
        <v>136.01018571</v>
      </c>
      <c r="I59" s="24">
        <v>1326</v>
      </c>
      <c r="J59" s="24">
        <v>11.29</v>
      </c>
      <c r="K59" s="24">
        <v>135.59018814000001</v>
      </c>
      <c r="L59" s="24">
        <v>85</v>
      </c>
      <c r="M59" s="24">
        <v>0.77</v>
      </c>
      <c r="O59" s="24">
        <v>135.4517678</v>
      </c>
      <c r="P59" s="24">
        <v>1937</v>
      </c>
      <c r="Q59" s="24">
        <v>6.8</v>
      </c>
      <c r="R59" s="24">
        <v>147.26617272000001</v>
      </c>
      <c r="S59" s="24">
        <v>1863</v>
      </c>
      <c r="T59" s="24">
        <v>4.83</v>
      </c>
    </row>
    <row r="60" spans="1:20" s="24" customFormat="1" x14ac:dyDescent="0.25">
      <c r="A60" s="24">
        <v>135.33735000000001</v>
      </c>
      <c r="B60" s="24">
        <v>403</v>
      </c>
      <c r="C60" s="24">
        <v>3.08</v>
      </c>
      <c r="D60" s="24">
        <v>136.72267490000002</v>
      </c>
      <c r="E60" s="24">
        <v>331</v>
      </c>
      <c r="F60" s="24">
        <v>1.41</v>
      </c>
      <c r="H60" s="24">
        <v>136.17389170000001</v>
      </c>
      <c r="I60" s="24">
        <v>766</v>
      </c>
      <c r="J60" s="24">
        <v>6.52</v>
      </c>
      <c r="K60" s="24">
        <v>135.6794745</v>
      </c>
      <c r="L60" s="24">
        <v>470</v>
      </c>
      <c r="M60" s="24">
        <v>4.28</v>
      </c>
      <c r="O60" s="24">
        <v>135.5024976</v>
      </c>
      <c r="P60" s="24">
        <v>1623</v>
      </c>
      <c r="Q60" s="24">
        <v>5.69</v>
      </c>
      <c r="R60" s="24">
        <v>147.42007941</v>
      </c>
      <c r="S60" s="24">
        <v>3682</v>
      </c>
      <c r="T60" s="24">
        <v>9.56</v>
      </c>
    </row>
    <row r="61" spans="1:20" s="24" customFormat="1" x14ac:dyDescent="0.25">
      <c r="A61" s="24">
        <v>135.42244232000002</v>
      </c>
      <c r="B61" s="24">
        <v>403</v>
      </c>
      <c r="C61" s="24">
        <v>3.08</v>
      </c>
      <c r="D61" s="24">
        <v>136.90835531000002</v>
      </c>
      <c r="E61" s="24">
        <v>331</v>
      </c>
      <c r="F61" s="24">
        <v>1.41</v>
      </c>
      <c r="H61" s="24">
        <v>136.22814071000002</v>
      </c>
      <c r="I61" s="24">
        <v>692</v>
      </c>
      <c r="J61" s="24">
        <v>5.9</v>
      </c>
      <c r="K61" s="24">
        <v>135.78143685000001</v>
      </c>
      <c r="L61" s="24">
        <v>339</v>
      </c>
      <c r="M61" s="24">
        <v>3.09</v>
      </c>
      <c r="O61" s="24">
        <v>135.55986999000001</v>
      </c>
      <c r="P61" s="24">
        <v>894</v>
      </c>
      <c r="Q61" s="24">
        <v>3.14</v>
      </c>
      <c r="R61" s="24">
        <v>147.57031739000001</v>
      </c>
      <c r="S61" s="24">
        <v>1506</v>
      </c>
      <c r="T61" s="24">
        <v>3.91</v>
      </c>
    </row>
    <row r="62" spans="1:20" s="24" customFormat="1" x14ac:dyDescent="0.25">
      <c r="A62" s="24">
        <v>135.51955147000001</v>
      </c>
      <c r="B62" s="24">
        <v>403</v>
      </c>
      <c r="C62" s="24">
        <v>3.08</v>
      </c>
      <c r="D62" s="24">
        <v>137.07686752000001</v>
      </c>
      <c r="E62" s="24">
        <v>331</v>
      </c>
      <c r="F62" s="24">
        <v>1.41</v>
      </c>
      <c r="H62" s="24">
        <v>136.34097378000001</v>
      </c>
      <c r="I62" s="24">
        <v>351</v>
      </c>
      <c r="J62" s="24">
        <v>2.99</v>
      </c>
      <c r="K62" s="24">
        <v>135.88231661</v>
      </c>
      <c r="L62" s="24">
        <v>266</v>
      </c>
      <c r="M62" s="24">
        <v>2.42</v>
      </c>
      <c r="O62" s="24">
        <v>135.63700546999999</v>
      </c>
      <c r="P62" s="24">
        <v>6749</v>
      </c>
      <c r="Q62" s="24">
        <v>23.67</v>
      </c>
      <c r="R62" s="24">
        <v>147.67420226999999</v>
      </c>
      <c r="S62" s="24">
        <v>640</v>
      </c>
      <c r="T62" s="24">
        <v>1.66</v>
      </c>
    </row>
    <row r="63" spans="1:20" s="24" customFormat="1" x14ac:dyDescent="0.25">
      <c r="A63" s="24">
        <v>135.59413551</v>
      </c>
      <c r="B63" s="24">
        <v>403</v>
      </c>
      <c r="C63" s="24">
        <v>3.08</v>
      </c>
      <c r="D63" s="24">
        <v>137.21051490000002</v>
      </c>
      <c r="E63" s="24">
        <v>331</v>
      </c>
      <c r="F63" s="24">
        <v>1.41</v>
      </c>
      <c r="H63" s="24">
        <v>136.48954058000001</v>
      </c>
      <c r="I63" s="24">
        <v>559</v>
      </c>
      <c r="J63" s="24">
        <v>4.76</v>
      </c>
      <c r="K63" s="24">
        <v>135.99103735</v>
      </c>
      <c r="L63" s="24">
        <v>330</v>
      </c>
      <c r="M63" s="24">
        <v>3.01</v>
      </c>
      <c r="O63" s="24">
        <v>135.77364858999999</v>
      </c>
      <c r="P63" s="24">
        <v>3528</v>
      </c>
      <c r="Q63" s="24">
        <v>12.37</v>
      </c>
      <c r="R63" s="24">
        <v>147.92326443000002</v>
      </c>
      <c r="S63" s="24">
        <v>8410</v>
      </c>
      <c r="T63" s="24">
        <v>21.82</v>
      </c>
    </row>
    <row r="64" spans="1:20" s="24" customFormat="1" x14ac:dyDescent="0.25">
      <c r="A64" s="24">
        <v>135.63914407000001</v>
      </c>
      <c r="B64" s="24">
        <v>403</v>
      </c>
      <c r="C64" s="24">
        <v>3.08</v>
      </c>
      <c r="D64" s="24">
        <v>137.28738888000001</v>
      </c>
      <c r="E64" s="24">
        <v>331</v>
      </c>
      <c r="F64" s="24">
        <v>1.41</v>
      </c>
      <c r="H64" s="24">
        <v>136.60604290999999</v>
      </c>
      <c r="I64" s="24">
        <v>824</v>
      </c>
      <c r="J64" s="24">
        <v>7.01</v>
      </c>
      <c r="K64" s="24">
        <v>136.14282545999998</v>
      </c>
      <c r="L64" s="24">
        <v>585</v>
      </c>
      <c r="M64" s="24">
        <v>5.32</v>
      </c>
      <c r="O64" s="24">
        <v>135.87815773</v>
      </c>
      <c r="P64" s="24">
        <v>3375</v>
      </c>
      <c r="Q64" s="24">
        <v>11.84</v>
      </c>
      <c r="R64" s="24">
        <v>148.27132322</v>
      </c>
      <c r="S64" s="24">
        <v>644</v>
      </c>
      <c r="T64" s="24">
        <v>1.67</v>
      </c>
    </row>
    <row r="65" spans="1:20" s="24" customFormat="1" x14ac:dyDescent="0.25">
      <c r="A65" s="24">
        <v>135.72163717000001</v>
      </c>
      <c r="B65" s="24">
        <v>403</v>
      </c>
      <c r="C65" s="24">
        <v>3.08</v>
      </c>
      <c r="D65" s="24">
        <v>137.36566696999998</v>
      </c>
      <c r="E65" s="24">
        <v>331</v>
      </c>
      <c r="F65" s="24">
        <v>1.41</v>
      </c>
      <c r="H65" s="24">
        <v>136.66618516</v>
      </c>
      <c r="I65" s="24">
        <v>188</v>
      </c>
      <c r="J65" s="24">
        <v>1.6</v>
      </c>
      <c r="K65" s="24">
        <v>136.25507128999999</v>
      </c>
      <c r="L65" s="24">
        <v>329</v>
      </c>
      <c r="M65" s="24">
        <v>2.99</v>
      </c>
      <c r="O65" s="24">
        <v>135.94130382999998</v>
      </c>
      <c r="P65" s="24">
        <v>1418</v>
      </c>
      <c r="Q65" s="24">
        <v>4.97</v>
      </c>
      <c r="R65" s="24">
        <v>148.68766041000001</v>
      </c>
      <c r="S65" s="24">
        <v>6551</v>
      </c>
      <c r="T65" s="24">
        <v>17</v>
      </c>
    </row>
    <row r="66" spans="1:20" s="24" customFormat="1" x14ac:dyDescent="0.25">
      <c r="A66" s="24">
        <v>135.84923725000002</v>
      </c>
      <c r="B66" s="24">
        <v>403</v>
      </c>
      <c r="C66" s="24">
        <v>3.08</v>
      </c>
      <c r="D66" s="24">
        <v>137.41825312</v>
      </c>
      <c r="E66" s="24">
        <v>331</v>
      </c>
      <c r="F66" s="24">
        <v>1.41</v>
      </c>
      <c r="H66" s="24">
        <v>136.85874019000002</v>
      </c>
      <c r="I66" s="24">
        <v>1421</v>
      </c>
      <c r="J66" s="24">
        <v>12.1</v>
      </c>
      <c r="K66" s="24">
        <v>136.32744219</v>
      </c>
      <c r="L66" s="24">
        <v>355</v>
      </c>
      <c r="M66" s="24">
        <v>3.23</v>
      </c>
      <c r="O66" s="24">
        <v>136.01037959999999</v>
      </c>
      <c r="P66" s="24">
        <v>2384</v>
      </c>
      <c r="Q66" s="24">
        <v>8.36</v>
      </c>
      <c r="R66" s="24">
        <v>149.28067551999999</v>
      </c>
      <c r="S66" s="24">
        <v>2373</v>
      </c>
      <c r="T66" s="24">
        <v>6.16</v>
      </c>
    </row>
    <row r="67" spans="1:20" s="24" customFormat="1" x14ac:dyDescent="0.25">
      <c r="A67" s="24">
        <v>135.90968398999999</v>
      </c>
      <c r="B67" s="24">
        <v>403</v>
      </c>
      <c r="C67" s="24">
        <v>3.08</v>
      </c>
      <c r="D67" s="24">
        <v>137.50006517</v>
      </c>
      <c r="E67" s="24">
        <v>331</v>
      </c>
      <c r="F67" s="24">
        <v>1.41</v>
      </c>
      <c r="H67" s="24">
        <v>137.03079653</v>
      </c>
      <c r="I67" s="24">
        <v>446</v>
      </c>
      <c r="J67" s="24">
        <v>3.8</v>
      </c>
      <c r="K67" s="24">
        <v>136.45178025999999</v>
      </c>
      <c r="L67" s="24">
        <v>464</v>
      </c>
      <c r="M67" s="24">
        <v>4.22</v>
      </c>
      <c r="O67" s="24">
        <v>136.06756088</v>
      </c>
      <c r="P67" s="24">
        <v>1646</v>
      </c>
      <c r="Q67" s="24">
        <v>5.77</v>
      </c>
      <c r="R67" s="24">
        <v>149.44978075999998</v>
      </c>
      <c r="S67" s="24">
        <v>366</v>
      </c>
      <c r="T67" s="24">
        <v>0.95</v>
      </c>
    </row>
    <row r="68" spans="1:20" s="24" customFormat="1" x14ac:dyDescent="0.25">
      <c r="A68" s="24">
        <v>135.96130699000003</v>
      </c>
      <c r="B68" s="24">
        <v>403</v>
      </c>
      <c r="C68" s="24">
        <v>3.08</v>
      </c>
      <c r="D68" s="24">
        <v>137.58827849999997</v>
      </c>
      <c r="E68" s="24">
        <v>331</v>
      </c>
      <c r="F68" s="24">
        <v>1.41</v>
      </c>
      <c r="H68" s="24">
        <v>137.08000000000001</v>
      </c>
      <c r="I68" s="24">
        <v>52</v>
      </c>
      <c r="J68" s="24">
        <v>0.44</v>
      </c>
      <c r="K68" s="24">
        <v>136.54901318</v>
      </c>
      <c r="L68" s="24">
        <v>209</v>
      </c>
      <c r="M68" s="24">
        <v>1.9</v>
      </c>
      <c r="O68" s="24">
        <v>136.12840174999999</v>
      </c>
      <c r="P68" s="24">
        <v>1095</v>
      </c>
      <c r="Q68" s="24">
        <v>3.84</v>
      </c>
      <c r="R68" s="24">
        <v>149.54648946</v>
      </c>
      <c r="S68" s="24">
        <v>1021</v>
      </c>
      <c r="T68" s="24">
        <v>2.65</v>
      </c>
    </row>
    <row r="69" spans="1:20" s="24" customFormat="1" x14ac:dyDescent="0.25">
      <c r="A69" s="24">
        <v>136.07631437999999</v>
      </c>
      <c r="B69" s="24">
        <v>403</v>
      </c>
      <c r="C69" s="24">
        <v>3.08</v>
      </c>
      <c r="D69" s="24">
        <v>137.69650466000002</v>
      </c>
      <c r="E69" s="24">
        <v>331</v>
      </c>
      <c r="F69" s="24">
        <v>1.41</v>
      </c>
      <c r="H69" s="24">
        <v>137.15524754</v>
      </c>
      <c r="I69" s="24">
        <v>363</v>
      </c>
      <c r="J69" s="24">
        <v>3.09</v>
      </c>
      <c r="K69" s="24">
        <v>136.67488266999999</v>
      </c>
      <c r="L69" s="24">
        <v>213</v>
      </c>
      <c r="M69" s="24">
        <v>1.94</v>
      </c>
      <c r="O69" s="24">
        <v>136.20098462999999</v>
      </c>
      <c r="P69" s="24">
        <v>2921</v>
      </c>
      <c r="Q69" s="24">
        <v>10.25</v>
      </c>
      <c r="R69" s="24">
        <v>149.72371114000001</v>
      </c>
      <c r="S69" s="24">
        <v>726</v>
      </c>
      <c r="T69" s="24">
        <v>1.88</v>
      </c>
    </row>
    <row r="70" spans="1:20" s="24" customFormat="1" x14ac:dyDescent="0.25">
      <c r="A70" s="24">
        <v>136.15735738999999</v>
      </c>
      <c r="B70" s="24">
        <v>403</v>
      </c>
      <c r="C70" s="24">
        <v>3.08</v>
      </c>
      <c r="D70" s="24">
        <v>137.77764412000002</v>
      </c>
      <c r="E70" s="24">
        <v>331</v>
      </c>
      <c r="F70" s="24">
        <v>1.41</v>
      </c>
      <c r="H70" s="24">
        <v>137.2222333</v>
      </c>
      <c r="I70" s="24">
        <v>480</v>
      </c>
      <c r="J70" s="24">
        <v>4.09</v>
      </c>
      <c r="K70" s="24">
        <v>136.75562387000002</v>
      </c>
      <c r="L70" s="24">
        <v>428</v>
      </c>
      <c r="M70" s="24">
        <v>3.89</v>
      </c>
      <c r="O70" s="24">
        <v>136.27187609000001</v>
      </c>
      <c r="P70" s="24">
        <v>1246</v>
      </c>
      <c r="Q70" s="24">
        <v>4.37</v>
      </c>
      <c r="R70" s="24">
        <v>150.07240159</v>
      </c>
      <c r="S70" s="24">
        <v>3271</v>
      </c>
      <c r="T70" s="24">
        <v>8.49</v>
      </c>
    </row>
    <row r="71" spans="1:20" s="24" customFormat="1" x14ac:dyDescent="0.25">
      <c r="A71" s="24">
        <v>136.25099090999998</v>
      </c>
      <c r="B71" s="24">
        <v>403</v>
      </c>
      <c r="C71" s="24">
        <v>3.08</v>
      </c>
      <c r="D71" s="24">
        <v>137.8299787</v>
      </c>
      <c r="E71" s="24">
        <v>331</v>
      </c>
      <c r="F71" s="24">
        <v>1.41</v>
      </c>
      <c r="H71" s="24">
        <v>137.29</v>
      </c>
      <c r="I71" s="24">
        <v>36</v>
      </c>
      <c r="J71" s="24">
        <v>0.31</v>
      </c>
      <c r="K71" s="24">
        <v>136.82904066999998</v>
      </c>
      <c r="L71" s="24">
        <v>84</v>
      </c>
      <c r="M71" s="24">
        <v>0.76</v>
      </c>
      <c r="O71" s="24">
        <v>136.31834327999999</v>
      </c>
      <c r="P71" s="24">
        <v>1025</v>
      </c>
      <c r="Q71" s="24">
        <v>3.6</v>
      </c>
      <c r="R71" s="24">
        <v>150.65513673999999</v>
      </c>
      <c r="S71" s="24">
        <v>2790</v>
      </c>
      <c r="T71" s="24">
        <v>7.24</v>
      </c>
    </row>
    <row r="72" spans="1:20" s="24" customFormat="1" x14ac:dyDescent="0.25">
      <c r="A72" s="24">
        <v>136.38149836999997</v>
      </c>
      <c r="B72" s="24">
        <v>403</v>
      </c>
      <c r="C72" s="24">
        <v>3.08</v>
      </c>
      <c r="D72" s="24">
        <v>137.94609699</v>
      </c>
      <c r="E72" s="24">
        <v>331</v>
      </c>
      <c r="F72" s="24">
        <v>1.41</v>
      </c>
      <c r="H72" s="24">
        <v>137.34977398999999</v>
      </c>
      <c r="I72" s="24">
        <v>338</v>
      </c>
      <c r="J72" s="24">
        <v>2.88</v>
      </c>
      <c r="K72" s="24">
        <v>136.94036636000001</v>
      </c>
      <c r="L72" s="24">
        <v>1111</v>
      </c>
      <c r="M72" s="24">
        <v>10.11</v>
      </c>
      <c r="O72" s="24">
        <v>136.38328787999998</v>
      </c>
      <c r="P72" s="24">
        <v>2950</v>
      </c>
      <c r="Q72" s="24">
        <v>10.35</v>
      </c>
      <c r="R72" s="24">
        <v>151.00488336000001</v>
      </c>
      <c r="S72" s="24">
        <v>2540</v>
      </c>
      <c r="T72" s="24">
        <v>6.59</v>
      </c>
    </row>
    <row r="73" spans="1:20" s="24" customFormat="1" x14ac:dyDescent="0.25">
      <c r="A73" s="24">
        <v>136.44474056000001</v>
      </c>
      <c r="B73" s="24">
        <v>403</v>
      </c>
      <c r="C73" s="24">
        <v>3.08</v>
      </c>
      <c r="D73" s="24">
        <v>138.04836718999999</v>
      </c>
      <c r="E73" s="24">
        <v>331</v>
      </c>
      <c r="F73" s="24">
        <v>1.41</v>
      </c>
      <c r="H73" s="24">
        <v>137.45086189999998</v>
      </c>
      <c r="I73" s="24">
        <v>522</v>
      </c>
      <c r="J73" s="24">
        <v>4.45</v>
      </c>
      <c r="K73" s="24">
        <v>137.02492559000001</v>
      </c>
      <c r="L73" s="24">
        <v>1094</v>
      </c>
      <c r="M73" s="24">
        <v>9.9499999999999993</v>
      </c>
      <c r="O73" s="24">
        <v>136.46321593000002</v>
      </c>
      <c r="P73" s="24">
        <v>1643</v>
      </c>
      <c r="Q73" s="24">
        <v>5.76</v>
      </c>
      <c r="R73" s="24">
        <v>151.10966980999999</v>
      </c>
      <c r="S73" s="24">
        <v>911</v>
      </c>
      <c r="T73" s="24">
        <v>2.36</v>
      </c>
    </row>
    <row r="74" spans="1:20" s="24" customFormat="1" x14ac:dyDescent="0.25">
      <c r="A74" s="24">
        <v>136.54944678999999</v>
      </c>
      <c r="B74" s="24">
        <v>403</v>
      </c>
      <c r="C74" s="24">
        <v>3.08</v>
      </c>
      <c r="D74" s="24">
        <v>138.12940685999999</v>
      </c>
      <c r="E74" s="24">
        <v>331</v>
      </c>
      <c r="F74" s="24">
        <v>1.41</v>
      </c>
      <c r="H74" s="24">
        <v>137.55873027000001</v>
      </c>
      <c r="I74" s="24">
        <v>833</v>
      </c>
      <c r="J74" s="24">
        <v>7.09</v>
      </c>
      <c r="K74" s="24">
        <v>137.13839963999999</v>
      </c>
      <c r="L74" s="24">
        <v>544</v>
      </c>
      <c r="M74" s="24">
        <v>4.95</v>
      </c>
      <c r="O74" s="24">
        <v>136.54131593000002</v>
      </c>
      <c r="P74" s="24">
        <v>1936</v>
      </c>
      <c r="Q74" s="24">
        <v>6.79</v>
      </c>
      <c r="R74" s="24">
        <v>151.40162866</v>
      </c>
      <c r="S74" s="24">
        <v>7686</v>
      </c>
      <c r="T74" s="24">
        <v>19.95</v>
      </c>
    </row>
    <row r="75" spans="1:20" s="24" customFormat="1" x14ac:dyDescent="0.25">
      <c r="A75" s="24">
        <v>136.63914677</v>
      </c>
      <c r="B75" s="24">
        <v>403</v>
      </c>
      <c r="C75" s="24">
        <v>3.08</v>
      </c>
      <c r="D75" s="24">
        <v>138.20550932</v>
      </c>
      <c r="E75" s="24">
        <v>331</v>
      </c>
      <c r="F75" s="24">
        <v>1.41</v>
      </c>
      <c r="H75" s="24">
        <v>137.64049588999998</v>
      </c>
      <c r="I75" s="24">
        <v>251</v>
      </c>
      <c r="J75" s="24">
        <v>2.14</v>
      </c>
      <c r="K75" s="24">
        <v>137.29350026999998</v>
      </c>
      <c r="L75" s="24">
        <v>790</v>
      </c>
      <c r="M75" s="24">
        <v>7.19</v>
      </c>
      <c r="O75" s="24">
        <v>136.63344418</v>
      </c>
      <c r="P75" s="24">
        <v>2438</v>
      </c>
      <c r="Q75" s="24">
        <v>8.5500000000000007</v>
      </c>
      <c r="R75" s="24">
        <v>151.65544842</v>
      </c>
      <c r="S75" s="24">
        <v>5202</v>
      </c>
      <c r="T75" s="24">
        <v>13.5</v>
      </c>
    </row>
    <row r="76" spans="1:20" s="24" customFormat="1" x14ac:dyDescent="0.25">
      <c r="A76" s="24">
        <v>136.69710320000002</v>
      </c>
      <c r="B76" s="24">
        <v>403</v>
      </c>
      <c r="C76" s="24">
        <v>3.08</v>
      </c>
      <c r="D76" s="24">
        <v>138.29740271</v>
      </c>
      <c r="E76" s="24">
        <v>331</v>
      </c>
      <c r="F76" s="24">
        <v>1.41</v>
      </c>
      <c r="H76" s="24">
        <v>137.68898584999999</v>
      </c>
      <c r="I76" s="24">
        <v>178</v>
      </c>
      <c r="J76" s="24">
        <v>1.51</v>
      </c>
      <c r="K76" s="24">
        <v>137.39968809999999</v>
      </c>
      <c r="L76" s="24">
        <v>409</v>
      </c>
      <c r="M76" s="24">
        <v>3.72</v>
      </c>
      <c r="O76" s="24">
        <v>136.69231859000001</v>
      </c>
      <c r="P76" s="24">
        <v>526</v>
      </c>
      <c r="Q76" s="24">
        <v>1.85</v>
      </c>
      <c r="R76" s="24">
        <v>151.91335956</v>
      </c>
      <c r="S76" s="24">
        <v>7372</v>
      </c>
      <c r="T76" s="24">
        <v>19.13</v>
      </c>
    </row>
    <row r="77" spans="1:20" s="24" customFormat="1" x14ac:dyDescent="0.25">
      <c r="A77" s="24">
        <v>136.87813109999999</v>
      </c>
      <c r="B77" s="24">
        <v>403</v>
      </c>
      <c r="C77" s="24">
        <v>3.08</v>
      </c>
      <c r="D77" s="24">
        <v>138.42205108000002</v>
      </c>
      <c r="E77" s="24">
        <v>331</v>
      </c>
      <c r="F77" s="24">
        <v>1.41</v>
      </c>
      <c r="H77" s="24">
        <v>137.77100695000001</v>
      </c>
      <c r="I77" s="24">
        <v>569</v>
      </c>
      <c r="J77" s="24">
        <v>4.8499999999999996</v>
      </c>
      <c r="K77" s="24">
        <v>137.59758854</v>
      </c>
      <c r="L77" s="24">
        <v>713</v>
      </c>
      <c r="M77" s="24">
        <v>6.49</v>
      </c>
      <c r="O77" s="24">
        <v>136.75720652999999</v>
      </c>
      <c r="P77" s="24">
        <v>1293</v>
      </c>
      <c r="Q77" s="24">
        <v>4.54</v>
      </c>
      <c r="R77" s="24">
        <v>152.12481995000002</v>
      </c>
      <c r="S77" s="24">
        <v>5403</v>
      </c>
      <c r="T77" s="24">
        <v>14.02</v>
      </c>
    </row>
    <row r="78" spans="1:20" s="24" customFormat="1" x14ac:dyDescent="0.25">
      <c r="A78" s="24">
        <v>137.01072911</v>
      </c>
      <c r="B78" s="24">
        <v>403</v>
      </c>
      <c r="C78" s="24">
        <v>3.08</v>
      </c>
      <c r="D78" s="24">
        <v>138.50899299999998</v>
      </c>
      <c r="E78" s="24">
        <v>331</v>
      </c>
      <c r="F78" s="24">
        <v>1.41</v>
      </c>
      <c r="H78" s="24">
        <v>137.88233439000001</v>
      </c>
      <c r="I78" s="24">
        <v>436</v>
      </c>
      <c r="J78" s="24">
        <v>3.71</v>
      </c>
      <c r="K78" s="24">
        <v>137.65067783999999</v>
      </c>
      <c r="L78" s="24">
        <v>321</v>
      </c>
      <c r="M78" s="24">
        <v>2.92</v>
      </c>
      <c r="O78" s="24">
        <v>136.82048258</v>
      </c>
      <c r="P78" s="24">
        <v>639</v>
      </c>
      <c r="Q78" s="24">
        <v>2.2400000000000002</v>
      </c>
      <c r="R78" s="24">
        <v>152.42115128</v>
      </c>
      <c r="S78" s="24">
        <v>12028</v>
      </c>
      <c r="T78" s="24">
        <v>31.22</v>
      </c>
    </row>
    <row r="79" spans="1:20" s="24" customFormat="1" x14ac:dyDescent="0.25">
      <c r="A79" s="24">
        <v>137.11881768999999</v>
      </c>
      <c r="B79" s="24">
        <v>403</v>
      </c>
      <c r="C79" s="24">
        <v>3.08</v>
      </c>
      <c r="D79" s="24">
        <v>138.56250945000002</v>
      </c>
      <c r="E79" s="24">
        <v>331</v>
      </c>
      <c r="F79" s="24">
        <v>1.41</v>
      </c>
      <c r="H79" s="24">
        <v>137.98556541000002</v>
      </c>
      <c r="I79" s="24">
        <v>232</v>
      </c>
      <c r="J79" s="24">
        <v>1.97</v>
      </c>
      <c r="K79" s="24">
        <v>137.71107954999999</v>
      </c>
      <c r="L79" s="24">
        <v>576</v>
      </c>
      <c r="M79" s="24">
        <v>5.24</v>
      </c>
      <c r="O79" s="24">
        <v>136.87355683999999</v>
      </c>
      <c r="P79" s="24">
        <v>626</v>
      </c>
      <c r="Q79" s="24">
        <v>2.2000000000000002</v>
      </c>
      <c r="R79" s="24">
        <v>152.76840161999999</v>
      </c>
      <c r="S79" s="24">
        <v>5330</v>
      </c>
      <c r="T79" s="24">
        <v>13.83</v>
      </c>
    </row>
    <row r="80" spans="1:20" s="24" customFormat="1" x14ac:dyDescent="0.25">
      <c r="A80" s="24">
        <v>137.19279230999999</v>
      </c>
      <c r="B80" s="24">
        <v>403</v>
      </c>
      <c r="C80" s="24">
        <v>3.08</v>
      </c>
      <c r="D80" s="24">
        <v>138.67270929999998</v>
      </c>
      <c r="E80" s="24">
        <v>331</v>
      </c>
      <c r="F80" s="24">
        <v>1.41</v>
      </c>
      <c r="H80" s="24">
        <v>138.04532537</v>
      </c>
      <c r="I80" s="24">
        <v>396</v>
      </c>
      <c r="J80" s="24">
        <v>3.37</v>
      </c>
      <c r="K80" s="24">
        <v>137.80182399999998</v>
      </c>
      <c r="L80" s="24">
        <v>904</v>
      </c>
      <c r="M80" s="24">
        <v>8.2200000000000006</v>
      </c>
      <c r="O80" s="24">
        <v>136.93034401</v>
      </c>
      <c r="P80" s="24">
        <v>677</v>
      </c>
      <c r="Q80" s="24">
        <v>2.38</v>
      </c>
      <c r="R80" s="24">
        <v>153.17167322</v>
      </c>
      <c r="S80" s="24">
        <v>13229</v>
      </c>
      <c r="T80" s="24">
        <v>34.33</v>
      </c>
    </row>
    <row r="81" spans="1:20" s="24" customFormat="1" x14ac:dyDescent="0.25">
      <c r="A81" s="24">
        <v>137.27660539999999</v>
      </c>
      <c r="B81" s="24">
        <v>403</v>
      </c>
      <c r="C81" s="24">
        <v>3.08</v>
      </c>
      <c r="D81" s="24">
        <v>138.81259732999999</v>
      </c>
      <c r="E81" s="24">
        <v>331</v>
      </c>
      <c r="F81" s="24">
        <v>1.41</v>
      </c>
      <c r="H81" s="24">
        <v>138.1319781</v>
      </c>
      <c r="I81" s="24">
        <v>481</v>
      </c>
      <c r="J81" s="24">
        <v>4.0999999999999996</v>
      </c>
      <c r="K81" s="24">
        <v>137.86000000000001</v>
      </c>
      <c r="L81" s="24">
        <v>159</v>
      </c>
      <c r="M81" s="24">
        <v>1.45</v>
      </c>
      <c r="O81" s="24">
        <v>137.01164550999999</v>
      </c>
      <c r="P81" s="24">
        <v>1042</v>
      </c>
      <c r="Q81" s="24">
        <v>3.66</v>
      </c>
      <c r="R81" s="24">
        <v>153.62123377</v>
      </c>
      <c r="S81" s="24">
        <v>3626</v>
      </c>
      <c r="T81" s="24">
        <v>9.41</v>
      </c>
    </row>
    <row r="82" spans="1:20" s="24" customFormat="1" x14ac:dyDescent="0.25">
      <c r="A82" s="24">
        <v>137.40564823</v>
      </c>
      <c r="B82" s="24">
        <v>403</v>
      </c>
      <c r="C82" s="24">
        <v>3.08</v>
      </c>
      <c r="D82" s="24">
        <v>138.89043518999998</v>
      </c>
      <c r="E82" s="24">
        <v>331</v>
      </c>
      <c r="F82" s="24">
        <v>1.41</v>
      </c>
      <c r="H82" s="24">
        <v>138.23532643999999</v>
      </c>
      <c r="I82" s="24">
        <v>225</v>
      </c>
      <c r="J82" s="24">
        <v>1.92</v>
      </c>
      <c r="K82" s="24">
        <v>137.92309946999998</v>
      </c>
      <c r="L82" s="24">
        <v>509</v>
      </c>
      <c r="M82" s="24">
        <v>4.63</v>
      </c>
      <c r="O82" s="24">
        <v>137.08962669000002</v>
      </c>
      <c r="P82" s="24">
        <v>1504</v>
      </c>
      <c r="Q82" s="24">
        <v>5.27</v>
      </c>
      <c r="R82" s="24">
        <v>153.77751111000001</v>
      </c>
      <c r="S82" s="24">
        <v>2319</v>
      </c>
      <c r="T82" s="24">
        <v>6.02</v>
      </c>
    </row>
    <row r="83" spans="1:20" s="24" customFormat="1" x14ac:dyDescent="0.25">
      <c r="A83" s="24">
        <v>137.50967908999999</v>
      </c>
      <c r="B83" s="24">
        <v>403</v>
      </c>
      <c r="C83" s="24">
        <v>3.08</v>
      </c>
      <c r="D83" s="24">
        <v>138.96471122999998</v>
      </c>
      <c r="E83" s="24">
        <v>331</v>
      </c>
      <c r="F83" s="24">
        <v>1.41</v>
      </c>
      <c r="H83" s="24">
        <v>138.35359439999999</v>
      </c>
      <c r="I83" s="24">
        <v>679</v>
      </c>
      <c r="J83" s="24">
        <v>5.79</v>
      </c>
      <c r="K83" s="24">
        <v>138.07377402</v>
      </c>
      <c r="L83" s="24">
        <v>880</v>
      </c>
      <c r="M83" s="24">
        <v>8.01</v>
      </c>
      <c r="O83" s="24">
        <v>137.19141854</v>
      </c>
      <c r="P83" s="24">
        <v>1347</v>
      </c>
      <c r="Q83" s="24">
        <v>4.72</v>
      </c>
      <c r="R83" s="24">
        <v>154.03841</v>
      </c>
      <c r="S83" s="24">
        <v>4326</v>
      </c>
      <c r="T83" s="24">
        <v>11.23</v>
      </c>
    </row>
    <row r="84" spans="1:20" s="24" customFormat="1" x14ac:dyDescent="0.25">
      <c r="A84" s="24">
        <v>137.58352127000001</v>
      </c>
      <c r="B84" s="24">
        <v>403</v>
      </c>
      <c r="C84" s="24">
        <v>3.08</v>
      </c>
      <c r="D84" s="24">
        <v>139.03140622000001</v>
      </c>
      <c r="E84" s="24">
        <v>331</v>
      </c>
      <c r="F84" s="24">
        <v>1.41</v>
      </c>
      <c r="H84" s="24">
        <v>138.4950839</v>
      </c>
      <c r="I84" s="24">
        <v>789</v>
      </c>
      <c r="J84" s="24">
        <v>6.72</v>
      </c>
      <c r="K84" s="24">
        <v>138.16150330000002</v>
      </c>
      <c r="L84" s="24">
        <v>330</v>
      </c>
      <c r="M84" s="24">
        <v>3</v>
      </c>
      <c r="O84" s="24">
        <v>137.27680996000001</v>
      </c>
      <c r="P84" s="24">
        <v>815</v>
      </c>
      <c r="Q84" s="24">
        <v>2.86</v>
      </c>
      <c r="R84" s="24">
        <v>154.78305095000002</v>
      </c>
      <c r="S84" s="24">
        <v>7604</v>
      </c>
      <c r="T84" s="24">
        <v>19.73</v>
      </c>
    </row>
    <row r="85" spans="1:20" s="24" customFormat="1" x14ac:dyDescent="0.25">
      <c r="A85" s="24">
        <v>137.66</v>
      </c>
      <c r="B85" s="24">
        <v>403</v>
      </c>
      <c r="C85" s="24">
        <v>3.08</v>
      </c>
      <c r="D85" s="24">
        <v>139.16482196999999</v>
      </c>
      <c r="E85" s="24">
        <v>331</v>
      </c>
      <c r="F85" s="24">
        <v>1.41</v>
      </c>
      <c r="H85" s="24">
        <v>138.67327882000001</v>
      </c>
      <c r="I85" s="24">
        <v>1293</v>
      </c>
      <c r="J85" s="24">
        <v>11.01</v>
      </c>
      <c r="K85" s="24">
        <v>138.21</v>
      </c>
      <c r="L85" s="24">
        <v>88</v>
      </c>
      <c r="M85" s="24">
        <v>0.8</v>
      </c>
      <c r="O85" s="24">
        <v>137.34691104999999</v>
      </c>
      <c r="P85" s="24">
        <v>821</v>
      </c>
      <c r="Q85" s="24">
        <v>2.88</v>
      </c>
      <c r="R85" s="24">
        <v>155.55037002999998</v>
      </c>
      <c r="S85" s="24">
        <v>3597</v>
      </c>
      <c r="T85" s="24">
        <v>9.33</v>
      </c>
    </row>
    <row r="86" spans="1:20" s="24" customFormat="1" x14ac:dyDescent="0.25">
      <c r="A86" s="24">
        <v>137.70952261000002</v>
      </c>
      <c r="B86" s="24">
        <v>403</v>
      </c>
      <c r="C86" s="24">
        <v>3.08</v>
      </c>
      <c r="D86" s="24">
        <v>139.27224981999998</v>
      </c>
      <c r="E86" s="24">
        <v>331</v>
      </c>
      <c r="F86" s="24">
        <v>1.41</v>
      </c>
      <c r="H86" s="24">
        <v>138.82199489999999</v>
      </c>
      <c r="I86" s="24">
        <v>526</v>
      </c>
      <c r="J86" s="24">
        <v>4.4800000000000004</v>
      </c>
      <c r="K86" s="24">
        <v>138.26874260999998</v>
      </c>
      <c r="L86" s="24">
        <v>67</v>
      </c>
      <c r="M86" s="24">
        <v>0.61</v>
      </c>
      <c r="O86" s="24">
        <v>137.44031866</v>
      </c>
      <c r="P86" s="24">
        <v>891</v>
      </c>
      <c r="Q86" s="24">
        <v>3.13</v>
      </c>
      <c r="R86" s="24">
        <v>156.07977742999998</v>
      </c>
      <c r="S86" s="24">
        <v>1593</v>
      </c>
      <c r="T86" s="24">
        <v>4.1399999999999997</v>
      </c>
    </row>
    <row r="87" spans="1:20" s="24" customFormat="1" x14ac:dyDescent="0.25">
      <c r="A87" s="24">
        <v>137.82535673000001</v>
      </c>
      <c r="B87" s="24">
        <v>403</v>
      </c>
      <c r="C87" s="24">
        <v>3.08</v>
      </c>
      <c r="D87" s="24">
        <v>139.34820958</v>
      </c>
      <c r="E87" s="24">
        <v>331</v>
      </c>
      <c r="F87" s="24">
        <v>1.41</v>
      </c>
      <c r="H87" s="24">
        <v>138.87</v>
      </c>
      <c r="I87" s="24">
        <v>92</v>
      </c>
      <c r="J87" s="24">
        <v>0.78</v>
      </c>
      <c r="K87" s="24">
        <v>138.32056987000001</v>
      </c>
      <c r="L87" s="24">
        <v>103</v>
      </c>
      <c r="M87" s="24">
        <v>0.94</v>
      </c>
      <c r="O87" s="24">
        <v>137.56961266000002</v>
      </c>
      <c r="P87" s="24">
        <v>678</v>
      </c>
      <c r="Q87" s="24">
        <v>2.38</v>
      </c>
      <c r="R87" s="24">
        <v>157.09960595999999</v>
      </c>
      <c r="S87" s="24">
        <v>12324</v>
      </c>
      <c r="T87" s="24">
        <v>31.98</v>
      </c>
    </row>
    <row r="88" spans="1:20" s="24" customFormat="1" x14ac:dyDescent="0.25">
      <c r="A88" s="24">
        <v>137.96196004000001</v>
      </c>
      <c r="B88" s="24">
        <v>403</v>
      </c>
      <c r="C88" s="24">
        <v>3.08</v>
      </c>
      <c r="D88" s="24">
        <v>139.46696653999999</v>
      </c>
      <c r="E88" s="24">
        <v>331</v>
      </c>
      <c r="F88" s="24">
        <v>1.41</v>
      </c>
      <c r="H88" s="24">
        <v>138.91773808000002</v>
      </c>
      <c r="I88" s="24">
        <v>216</v>
      </c>
      <c r="J88" s="24">
        <v>1.84</v>
      </c>
      <c r="K88" s="24">
        <v>138.48143213</v>
      </c>
      <c r="L88" s="24">
        <v>1072</v>
      </c>
      <c r="M88" s="24">
        <v>9.75</v>
      </c>
      <c r="O88" s="24">
        <v>137.66570519999999</v>
      </c>
      <c r="P88" s="24">
        <v>297</v>
      </c>
      <c r="Q88" s="24">
        <v>1.04</v>
      </c>
      <c r="R88" s="24">
        <v>157.39716102</v>
      </c>
      <c r="S88" s="24">
        <v>1818</v>
      </c>
      <c r="T88" s="24">
        <v>4.72</v>
      </c>
    </row>
    <row r="89" spans="1:20" s="24" customFormat="1" x14ac:dyDescent="0.25">
      <c r="A89" s="24">
        <v>138.01615283000001</v>
      </c>
      <c r="B89" s="24">
        <v>403</v>
      </c>
      <c r="C89" s="24">
        <v>3.08</v>
      </c>
      <c r="D89" s="24">
        <v>139.60945652999999</v>
      </c>
      <c r="E89" s="24">
        <v>331</v>
      </c>
      <c r="F89" s="24">
        <v>1.41</v>
      </c>
      <c r="H89" s="24">
        <v>138.97899251000001</v>
      </c>
      <c r="I89" s="24">
        <v>788</v>
      </c>
      <c r="J89" s="24">
        <v>6.71</v>
      </c>
      <c r="K89" s="24">
        <v>138.57056635999999</v>
      </c>
      <c r="L89" s="24">
        <v>233</v>
      </c>
      <c r="M89" s="24">
        <v>2.12</v>
      </c>
      <c r="O89" s="24">
        <v>137.72084122999999</v>
      </c>
      <c r="P89" s="24">
        <v>434</v>
      </c>
      <c r="Q89" s="24">
        <v>1.52</v>
      </c>
      <c r="R89" s="24">
        <v>157.62581243</v>
      </c>
      <c r="S89" s="24">
        <v>9803</v>
      </c>
      <c r="T89" s="24">
        <v>25.44</v>
      </c>
    </row>
    <row r="90" spans="1:20" s="24" customFormat="1" x14ac:dyDescent="0.25">
      <c r="A90" s="24">
        <v>138.07608582</v>
      </c>
      <c r="B90" s="24">
        <v>403</v>
      </c>
      <c r="C90" s="24">
        <v>3.08</v>
      </c>
      <c r="D90" s="24">
        <v>139.76622904000001</v>
      </c>
      <c r="E90" s="24">
        <v>331</v>
      </c>
      <c r="F90" s="24">
        <v>1.41</v>
      </c>
      <c r="H90" s="24">
        <v>139.07351108</v>
      </c>
      <c r="I90" s="24">
        <v>587</v>
      </c>
      <c r="J90" s="24">
        <v>5</v>
      </c>
      <c r="K90" s="24">
        <v>138.65312512</v>
      </c>
      <c r="L90" s="24">
        <v>609</v>
      </c>
      <c r="M90" s="24">
        <v>5.54</v>
      </c>
      <c r="O90" s="24">
        <v>137.88354738999999</v>
      </c>
      <c r="P90" s="24">
        <v>655</v>
      </c>
      <c r="Q90" s="24">
        <v>2.2999999999999998</v>
      </c>
      <c r="R90" s="24">
        <v>157.90110237000002</v>
      </c>
      <c r="S90" s="24">
        <v>6555</v>
      </c>
      <c r="T90" s="24">
        <v>17.010000000000002</v>
      </c>
    </row>
    <row r="91" spans="1:20" s="24" customFormat="1" x14ac:dyDescent="0.25">
      <c r="A91" s="24">
        <v>138.12135563000001</v>
      </c>
      <c r="B91" s="24">
        <v>403</v>
      </c>
      <c r="C91" s="24">
        <v>3.08</v>
      </c>
      <c r="D91" s="24">
        <v>139.9377025</v>
      </c>
      <c r="E91" s="24">
        <v>331</v>
      </c>
      <c r="F91" s="24">
        <v>1.41</v>
      </c>
      <c r="H91" s="24">
        <v>139.16999539</v>
      </c>
      <c r="I91" s="24">
        <v>487</v>
      </c>
      <c r="J91" s="24">
        <v>4.1500000000000004</v>
      </c>
      <c r="K91" s="24">
        <v>138.83370934000001</v>
      </c>
      <c r="L91" s="24">
        <v>444</v>
      </c>
      <c r="M91" s="24">
        <v>4.03</v>
      </c>
      <c r="O91" s="24">
        <v>138.05565805000001</v>
      </c>
      <c r="P91" s="24">
        <v>128</v>
      </c>
      <c r="Q91" s="24">
        <v>0.45</v>
      </c>
      <c r="R91" s="24">
        <v>158.17639785</v>
      </c>
      <c r="S91" s="24">
        <v>7602</v>
      </c>
      <c r="T91" s="24">
        <v>19.73</v>
      </c>
    </row>
    <row r="92" spans="1:20" s="24" customFormat="1" x14ac:dyDescent="0.25">
      <c r="A92" s="24">
        <v>138.22503336</v>
      </c>
      <c r="B92" s="24">
        <v>403</v>
      </c>
      <c r="C92" s="24">
        <v>3.08</v>
      </c>
      <c r="D92" s="24">
        <v>139.98896869999999</v>
      </c>
      <c r="E92" s="24">
        <v>331</v>
      </c>
      <c r="F92" s="24">
        <v>1.41</v>
      </c>
      <c r="H92" s="24">
        <v>139.29276016</v>
      </c>
      <c r="I92" s="24">
        <v>1250</v>
      </c>
      <c r="J92" s="24">
        <v>10.64</v>
      </c>
      <c r="K92" s="24">
        <v>138.95063265000002</v>
      </c>
      <c r="L92" s="24">
        <v>176</v>
      </c>
      <c r="M92" s="24">
        <v>1.6</v>
      </c>
      <c r="O92" s="24">
        <v>138.15115218</v>
      </c>
      <c r="P92" s="24">
        <v>35</v>
      </c>
      <c r="Q92" s="24">
        <v>0.12</v>
      </c>
      <c r="R92" s="24">
        <v>158.34341726</v>
      </c>
      <c r="S92" s="24">
        <v>2256</v>
      </c>
      <c r="T92" s="24">
        <v>5.85</v>
      </c>
    </row>
    <row r="93" spans="1:20" s="24" customFormat="1" x14ac:dyDescent="0.25">
      <c r="A93" s="24">
        <v>138.32073254999997</v>
      </c>
      <c r="B93" s="24">
        <v>403</v>
      </c>
      <c r="C93" s="24">
        <v>3.08</v>
      </c>
      <c r="D93" s="24">
        <v>140.04258283999999</v>
      </c>
      <c r="E93" s="24">
        <v>331</v>
      </c>
      <c r="F93" s="24">
        <v>1.41</v>
      </c>
      <c r="H93" s="24">
        <v>139.38999999999999</v>
      </c>
      <c r="I93" s="24">
        <v>27</v>
      </c>
      <c r="J93" s="24">
        <v>0.23</v>
      </c>
      <c r="K93" s="24">
        <v>139.02658287000003</v>
      </c>
      <c r="L93" s="24">
        <v>673</v>
      </c>
      <c r="M93" s="24">
        <v>6.12</v>
      </c>
      <c r="O93" s="24">
        <v>138.23049411</v>
      </c>
      <c r="P93" s="24">
        <v>355</v>
      </c>
      <c r="Q93" s="24">
        <v>1.24</v>
      </c>
      <c r="R93" s="24">
        <v>158.70106054999999</v>
      </c>
      <c r="S93" s="24">
        <v>20026</v>
      </c>
      <c r="T93" s="24">
        <v>51.97</v>
      </c>
    </row>
    <row r="94" spans="1:20" s="24" customFormat="1" x14ac:dyDescent="0.25">
      <c r="A94" s="24">
        <v>138.37226480000001</v>
      </c>
      <c r="B94" s="24">
        <v>403</v>
      </c>
      <c r="C94" s="24">
        <v>3.08</v>
      </c>
      <c r="D94" s="24">
        <v>140.17495811999999</v>
      </c>
      <c r="E94" s="24">
        <v>331</v>
      </c>
      <c r="F94" s="24">
        <v>1.41</v>
      </c>
      <c r="H94" s="24">
        <v>139.45815135000001</v>
      </c>
      <c r="I94" s="24">
        <v>164</v>
      </c>
      <c r="J94" s="24">
        <v>1.39</v>
      </c>
      <c r="K94" s="24">
        <v>139.15</v>
      </c>
      <c r="L94" s="24">
        <v>15</v>
      </c>
      <c r="M94" s="24">
        <v>0.14000000000000001</v>
      </c>
      <c r="O94" s="24">
        <v>138.30060130000001</v>
      </c>
      <c r="P94" s="24">
        <v>181</v>
      </c>
      <c r="Q94" s="24">
        <v>0.64</v>
      </c>
      <c r="R94" s="24">
        <v>159.61208483000001</v>
      </c>
      <c r="S94" s="24">
        <v>10291</v>
      </c>
      <c r="T94" s="24">
        <v>26.71</v>
      </c>
    </row>
    <row r="95" spans="1:20" s="24" customFormat="1" x14ac:dyDescent="0.25">
      <c r="A95" s="24">
        <v>138.45992788999999</v>
      </c>
      <c r="B95" s="24">
        <v>403</v>
      </c>
      <c r="C95" s="24">
        <v>3.08</v>
      </c>
      <c r="D95" s="24">
        <v>140.22</v>
      </c>
      <c r="E95" s="24">
        <v>331</v>
      </c>
      <c r="F95" s="24">
        <v>1.41</v>
      </c>
      <c r="H95" s="24">
        <v>139.50516857</v>
      </c>
      <c r="I95" s="24">
        <v>277</v>
      </c>
      <c r="J95" s="24">
        <v>2.36</v>
      </c>
      <c r="K95" s="24">
        <v>139.19872166000002</v>
      </c>
      <c r="L95" s="24">
        <v>131</v>
      </c>
      <c r="M95" s="24">
        <v>1.19</v>
      </c>
      <c r="O95" s="24">
        <v>138.37262779999998</v>
      </c>
      <c r="P95" s="24">
        <v>138</v>
      </c>
      <c r="Q95" s="24">
        <v>0.49</v>
      </c>
      <c r="R95" s="24">
        <v>160.11010274</v>
      </c>
      <c r="S95" s="24">
        <v>5760</v>
      </c>
      <c r="T95" s="24">
        <v>14.95</v>
      </c>
    </row>
    <row r="96" spans="1:20" s="24" customFormat="1" x14ac:dyDescent="0.25">
      <c r="A96" s="24">
        <v>138.52308374</v>
      </c>
      <c r="B96" s="24">
        <v>403</v>
      </c>
      <c r="C96" s="24">
        <v>3.08</v>
      </c>
      <c r="D96" s="24">
        <v>140.26972638000001</v>
      </c>
      <c r="E96" s="24">
        <v>331</v>
      </c>
      <c r="F96" s="24">
        <v>1.41</v>
      </c>
      <c r="H96" s="24">
        <v>139.55593823999999</v>
      </c>
      <c r="I96" s="24">
        <v>355</v>
      </c>
      <c r="J96" s="24">
        <v>3.02</v>
      </c>
      <c r="K96" s="24">
        <v>139.25578963000001</v>
      </c>
      <c r="L96" s="24">
        <v>154</v>
      </c>
      <c r="M96" s="24">
        <v>1.4</v>
      </c>
      <c r="O96" s="24">
        <v>138.48201277999999</v>
      </c>
      <c r="P96" s="24">
        <v>389</v>
      </c>
      <c r="Q96" s="24">
        <v>1.36</v>
      </c>
      <c r="R96" s="24">
        <v>160.38059734999999</v>
      </c>
      <c r="S96" s="24">
        <v>972</v>
      </c>
      <c r="T96" s="24">
        <v>2.52</v>
      </c>
    </row>
    <row r="97" spans="1:20" s="24" customFormat="1" x14ac:dyDescent="0.25">
      <c r="A97" s="24">
        <v>138.60966579999999</v>
      </c>
      <c r="B97" s="24">
        <v>403</v>
      </c>
      <c r="C97" s="24">
        <v>3.08</v>
      </c>
      <c r="D97" s="24">
        <v>140.38520365000002</v>
      </c>
      <c r="E97" s="24">
        <v>331</v>
      </c>
      <c r="F97" s="24">
        <v>1.41</v>
      </c>
      <c r="H97" s="24">
        <v>139.66406784999998</v>
      </c>
      <c r="I97" s="24">
        <v>688</v>
      </c>
      <c r="J97" s="24">
        <v>5.86</v>
      </c>
      <c r="K97" s="24">
        <v>139.33525263000001</v>
      </c>
      <c r="L97" s="24">
        <v>690</v>
      </c>
      <c r="M97" s="24">
        <v>6.28</v>
      </c>
      <c r="O97" s="24">
        <v>138.67729654000001</v>
      </c>
      <c r="P97" s="24">
        <v>448</v>
      </c>
      <c r="Q97" s="24">
        <v>1.57</v>
      </c>
      <c r="R97" s="24">
        <v>160.47171649000001</v>
      </c>
      <c r="S97" s="24">
        <v>856</v>
      </c>
      <c r="T97" s="24">
        <v>2.2200000000000002</v>
      </c>
    </row>
    <row r="98" spans="1:20" s="24" customFormat="1" x14ac:dyDescent="0.25">
      <c r="A98" s="24">
        <v>138.70480132</v>
      </c>
      <c r="B98" s="24">
        <v>403</v>
      </c>
      <c r="C98" s="24">
        <v>3.08</v>
      </c>
      <c r="D98" s="24">
        <v>140.50450570999999</v>
      </c>
      <c r="E98" s="24">
        <v>331</v>
      </c>
      <c r="F98" s="24">
        <v>1.41</v>
      </c>
      <c r="H98" s="24">
        <v>139.74004357999999</v>
      </c>
      <c r="I98" s="24">
        <v>602</v>
      </c>
      <c r="J98" s="24">
        <v>5.12</v>
      </c>
      <c r="K98" s="24">
        <v>139.46612078999999</v>
      </c>
      <c r="L98" s="24">
        <v>431</v>
      </c>
      <c r="M98" s="24">
        <v>3.92</v>
      </c>
      <c r="O98" s="24">
        <v>138.76256036999999</v>
      </c>
      <c r="P98" s="24">
        <v>660</v>
      </c>
      <c r="Q98" s="24">
        <v>2.3199999999999998</v>
      </c>
      <c r="R98" s="24">
        <v>160.65499298</v>
      </c>
      <c r="S98" s="24">
        <v>2226</v>
      </c>
      <c r="T98" s="24">
        <v>5.78</v>
      </c>
    </row>
    <row r="99" spans="1:20" s="24" customFormat="1" x14ac:dyDescent="0.25">
      <c r="A99" s="24">
        <v>138.76576162999999</v>
      </c>
      <c r="B99" s="24">
        <v>403</v>
      </c>
      <c r="C99" s="24">
        <v>3.08</v>
      </c>
      <c r="D99" s="24">
        <v>140.55823874000001</v>
      </c>
      <c r="E99" s="24">
        <v>331</v>
      </c>
      <c r="F99" s="24">
        <v>1.41</v>
      </c>
      <c r="H99" s="24">
        <v>139.81226135</v>
      </c>
      <c r="I99" s="24">
        <v>1058</v>
      </c>
      <c r="J99" s="24">
        <v>9.01</v>
      </c>
      <c r="K99" s="24">
        <v>139.54354883000002</v>
      </c>
      <c r="L99" s="24">
        <v>315</v>
      </c>
      <c r="M99" s="24">
        <v>2.87</v>
      </c>
      <c r="O99" s="24">
        <v>138.87810141</v>
      </c>
      <c r="P99" s="24">
        <v>1052</v>
      </c>
      <c r="Q99" s="24">
        <v>3.69</v>
      </c>
      <c r="R99" s="24">
        <v>160.90333431000002</v>
      </c>
      <c r="S99" s="24">
        <v>2606</v>
      </c>
      <c r="T99" s="24">
        <v>6.76</v>
      </c>
    </row>
    <row r="100" spans="1:20" s="24" customFormat="1" x14ac:dyDescent="0.25">
      <c r="A100" s="24">
        <v>138.89299671000001</v>
      </c>
      <c r="B100" s="24">
        <v>403</v>
      </c>
      <c r="C100" s="24">
        <v>3.08</v>
      </c>
      <c r="D100" s="24">
        <v>140.69872899000001</v>
      </c>
      <c r="E100" s="24">
        <v>331</v>
      </c>
      <c r="F100" s="24">
        <v>1.41</v>
      </c>
      <c r="H100" s="24">
        <v>139.90250892</v>
      </c>
      <c r="I100" s="24">
        <v>278</v>
      </c>
      <c r="J100" s="24">
        <v>2.36</v>
      </c>
      <c r="K100" s="24">
        <v>139.59691720000001</v>
      </c>
      <c r="L100" s="24">
        <v>255</v>
      </c>
      <c r="M100" s="24">
        <v>2.3199999999999998</v>
      </c>
      <c r="O100" s="24">
        <v>138.96137023</v>
      </c>
      <c r="P100" s="24">
        <v>84</v>
      </c>
      <c r="Q100" s="24">
        <v>0.3</v>
      </c>
      <c r="R100" s="24">
        <v>161.07477051000001</v>
      </c>
      <c r="S100" s="24">
        <v>1004</v>
      </c>
      <c r="T100" s="24">
        <v>2.61</v>
      </c>
    </row>
    <row r="101" spans="1:20" s="24" customFormat="1" x14ac:dyDescent="0.25">
      <c r="A101" s="24">
        <v>139.05102038999999</v>
      </c>
      <c r="B101" s="24">
        <v>403</v>
      </c>
      <c r="C101" s="24">
        <v>3.08</v>
      </c>
      <c r="D101" s="24">
        <v>140.77358637</v>
      </c>
      <c r="E101" s="24">
        <v>331</v>
      </c>
      <c r="F101" s="24">
        <v>1.41</v>
      </c>
      <c r="H101" s="24">
        <v>139.962219</v>
      </c>
      <c r="I101" s="24">
        <v>804</v>
      </c>
      <c r="J101" s="24">
        <v>6.85</v>
      </c>
      <c r="K101" s="24">
        <v>139.72028433</v>
      </c>
      <c r="L101" s="24">
        <v>1049</v>
      </c>
      <c r="M101" s="24">
        <v>9.5399999999999991</v>
      </c>
      <c r="O101" s="24">
        <v>139.01810527000001</v>
      </c>
      <c r="P101" s="24">
        <v>637</v>
      </c>
      <c r="Q101" s="24">
        <v>2.2400000000000002</v>
      </c>
      <c r="R101" s="24">
        <v>161.43322617999999</v>
      </c>
      <c r="S101" s="24">
        <v>1859</v>
      </c>
      <c r="T101" s="24">
        <v>4.82</v>
      </c>
    </row>
    <row r="102" spans="1:20" s="24" customFormat="1" x14ac:dyDescent="0.25">
      <c r="A102" s="24">
        <v>139.11670209000002</v>
      </c>
      <c r="B102" s="24">
        <v>403</v>
      </c>
      <c r="C102" s="24">
        <v>3.08</v>
      </c>
      <c r="D102" s="24">
        <v>140.90334367999998</v>
      </c>
      <c r="E102" s="24">
        <v>331</v>
      </c>
      <c r="F102" s="24">
        <v>1.41</v>
      </c>
      <c r="H102" s="24">
        <v>140.09300345</v>
      </c>
      <c r="I102" s="24">
        <v>427</v>
      </c>
      <c r="J102" s="24">
        <v>3.64</v>
      </c>
      <c r="K102" s="24">
        <v>139.81402491</v>
      </c>
      <c r="L102" s="24">
        <v>238</v>
      </c>
      <c r="M102" s="24">
        <v>2.17</v>
      </c>
      <c r="O102" s="24">
        <v>139.13363379</v>
      </c>
      <c r="P102" s="24">
        <v>1366</v>
      </c>
      <c r="Q102" s="24">
        <v>4.79</v>
      </c>
      <c r="R102" s="24">
        <v>161.64560083999999</v>
      </c>
      <c r="S102" s="24">
        <v>1340</v>
      </c>
      <c r="T102" s="24">
        <v>3.48</v>
      </c>
    </row>
    <row r="103" spans="1:20" s="24" customFormat="1" x14ac:dyDescent="0.25">
      <c r="A103" s="24">
        <v>139.22627469</v>
      </c>
      <c r="B103" s="24">
        <v>403</v>
      </c>
      <c r="C103" s="24">
        <v>3.08</v>
      </c>
      <c r="D103" s="24">
        <v>140.95999001999999</v>
      </c>
      <c r="E103" s="24">
        <v>331</v>
      </c>
      <c r="F103" s="24">
        <v>1.41</v>
      </c>
      <c r="H103" s="24">
        <v>140.18352298000002</v>
      </c>
      <c r="I103" s="24">
        <v>1572</v>
      </c>
      <c r="J103" s="24">
        <v>13.39</v>
      </c>
      <c r="K103" s="24">
        <v>139.87</v>
      </c>
      <c r="L103" s="24">
        <v>15</v>
      </c>
      <c r="M103" s="24">
        <v>0.14000000000000001</v>
      </c>
      <c r="O103" s="24">
        <v>139.1861882</v>
      </c>
      <c r="P103" s="24">
        <v>574</v>
      </c>
      <c r="Q103" s="24">
        <v>2.0099999999999998</v>
      </c>
      <c r="R103" s="24">
        <v>161.92970428999999</v>
      </c>
      <c r="S103" s="24">
        <v>2976</v>
      </c>
      <c r="T103" s="24">
        <v>7.72</v>
      </c>
    </row>
    <row r="104" spans="1:20" s="24" customFormat="1" x14ac:dyDescent="0.25">
      <c r="A104" s="24">
        <v>139.30506004</v>
      </c>
      <c r="B104" s="24">
        <v>403</v>
      </c>
      <c r="C104" s="24">
        <v>3.08</v>
      </c>
      <c r="D104" s="24">
        <v>141.01229954999999</v>
      </c>
      <c r="E104" s="24">
        <v>331</v>
      </c>
      <c r="F104" s="24">
        <v>1.41</v>
      </c>
      <c r="H104" s="24">
        <v>140.35165163000002</v>
      </c>
      <c r="I104" s="24">
        <v>731</v>
      </c>
      <c r="J104" s="24">
        <v>6.22</v>
      </c>
      <c r="K104" s="24">
        <v>139.99439283000001</v>
      </c>
      <c r="L104" s="24">
        <v>599</v>
      </c>
      <c r="M104" s="24">
        <v>5.45</v>
      </c>
      <c r="O104" s="24">
        <v>139.23689579999999</v>
      </c>
      <c r="P104" s="24">
        <v>588</v>
      </c>
      <c r="Q104" s="24">
        <v>2.06</v>
      </c>
      <c r="R104" s="24">
        <v>162.30126783999998</v>
      </c>
      <c r="S104" s="24">
        <v>2622</v>
      </c>
      <c r="T104" s="24">
        <v>6.81</v>
      </c>
    </row>
    <row r="105" spans="1:20" s="24" customFormat="1" x14ac:dyDescent="0.25">
      <c r="A105" s="24">
        <v>139.35472015000002</v>
      </c>
      <c r="B105" s="24">
        <v>403</v>
      </c>
      <c r="C105" s="24">
        <v>3.08</v>
      </c>
      <c r="D105" s="24">
        <v>141.10839901</v>
      </c>
      <c r="E105" s="24">
        <v>331</v>
      </c>
      <c r="F105" s="24">
        <v>1.41</v>
      </c>
      <c r="H105" s="24">
        <v>140.39752043000001</v>
      </c>
      <c r="I105" s="24">
        <v>751</v>
      </c>
      <c r="J105" s="24">
        <v>6.4</v>
      </c>
      <c r="K105" s="24">
        <v>140.15726381000002</v>
      </c>
      <c r="L105" s="24">
        <v>694</v>
      </c>
      <c r="M105" s="24">
        <v>6.31</v>
      </c>
      <c r="O105" s="24">
        <v>139.29022792000001</v>
      </c>
      <c r="P105" s="24">
        <v>776</v>
      </c>
      <c r="Q105" s="24">
        <v>2.72</v>
      </c>
      <c r="R105" s="24">
        <v>162.47175030000002</v>
      </c>
      <c r="S105" s="24">
        <v>1508</v>
      </c>
      <c r="T105" s="24">
        <v>3.91</v>
      </c>
    </row>
    <row r="106" spans="1:20" s="24" customFormat="1" x14ac:dyDescent="0.25">
      <c r="A106" s="24">
        <v>139.39871987000001</v>
      </c>
      <c r="B106" s="24">
        <v>403</v>
      </c>
      <c r="C106" s="24">
        <v>3.08</v>
      </c>
      <c r="D106" s="24">
        <v>141.24053988999998</v>
      </c>
      <c r="E106" s="24">
        <v>331</v>
      </c>
      <c r="F106" s="24">
        <v>1.41</v>
      </c>
      <c r="H106" s="24">
        <v>140.49927397000002</v>
      </c>
      <c r="I106" s="24">
        <v>1259</v>
      </c>
      <c r="J106" s="24">
        <v>10.72</v>
      </c>
      <c r="K106" s="24">
        <v>140.34897065000001</v>
      </c>
      <c r="L106" s="24">
        <v>215</v>
      </c>
      <c r="M106" s="24">
        <v>1.95</v>
      </c>
      <c r="O106" s="24">
        <v>139.38796782</v>
      </c>
      <c r="P106" s="24">
        <v>1090</v>
      </c>
      <c r="Q106" s="24">
        <v>3.82</v>
      </c>
      <c r="R106" s="24">
        <v>162.72147544999999</v>
      </c>
      <c r="S106" s="24">
        <v>3643</v>
      </c>
      <c r="T106" s="24">
        <v>9.4499999999999993</v>
      </c>
    </row>
    <row r="107" spans="1:20" s="24" customFormat="1" x14ac:dyDescent="0.25">
      <c r="A107" s="24">
        <v>139.49212789000001</v>
      </c>
      <c r="B107" s="24">
        <v>403</v>
      </c>
      <c r="C107" s="24">
        <v>3.08</v>
      </c>
      <c r="D107" s="24">
        <v>141.35118036</v>
      </c>
      <c r="E107" s="24">
        <v>331</v>
      </c>
      <c r="F107" s="24">
        <v>1.41</v>
      </c>
      <c r="H107" s="24">
        <v>140.59248261000002</v>
      </c>
      <c r="I107" s="24">
        <v>109</v>
      </c>
      <c r="J107" s="24">
        <v>0.93</v>
      </c>
      <c r="K107" s="24">
        <v>140.45078484000001</v>
      </c>
      <c r="L107" s="24">
        <v>445</v>
      </c>
      <c r="M107" s="24">
        <v>4.05</v>
      </c>
      <c r="O107" s="24">
        <v>139.54470709</v>
      </c>
      <c r="P107" s="24">
        <v>2578</v>
      </c>
      <c r="Q107" s="24">
        <v>9.0399999999999991</v>
      </c>
      <c r="R107" s="24">
        <v>162.99576918</v>
      </c>
      <c r="S107" s="24">
        <v>1083</v>
      </c>
      <c r="T107" s="24">
        <v>2.81</v>
      </c>
    </row>
    <row r="108" spans="1:20" s="24" customFormat="1" x14ac:dyDescent="0.25">
      <c r="A108" s="24">
        <v>139.62951167</v>
      </c>
      <c r="B108" s="24">
        <v>403</v>
      </c>
      <c r="C108" s="24">
        <v>3.08</v>
      </c>
      <c r="D108" s="24">
        <v>141.39690954</v>
      </c>
      <c r="E108" s="24">
        <v>331</v>
      </c>
      <c r="F108" s="24">
        <v>1.41</v>
      </c>
      <c r="H108" s="24">
        <v>140.63856299</v>
      </c>
      <c r="I108" s="24">
        <v>374</v>
      </c>
      <c r="J108" s="24">
        <v>3.18</v>
      </c>
      <c r="K108" s="24">
        <v>140.50177954</v>
      </c>
      <c r="L108" s="24">
        <v>385</v>
      </c>
      <c r="M108" s="24">
        <v>3.5</v>
      </c>
      <c r="O108" s="24">
        <v>139.64969891999999</v>
      </c>
      <c r="P108" s="24">
        <v>4248</v>
      </c>
      <c r="Q108" s="24">
        <v>14.9</v>
      </c>
      <c r="R108" s="24">
        <v>163.11708044</v>
      </c>
      <c r="S108" s="24">
        <v>1894</v>
      </c>
      <c r="T108" s="24">
        <v>4.92</v>
      </c>
    </row>
    <row r="109" spans="1:20" s="24" customFormat="1" x14ac:dyDescent="0.25">
      <c r="A109" s="24">
        <v>139.73584294</v>
      </c>
      <c r="B109" s="24">
        <v>403</v>
      </c>
      <c r="C109" s="24">
        <v>3.08</v>
      </c>
      <c r="D109" s="24">
        <v>141.49771002</v>
      </c>
      <c r="E109" s="24">
        <v>331</v>
      </c>
      <c r="F109" s="24">
        <v>1.41</v>
      </c>
      <c r="H109" s="24">
        <v>140.68999979</v>
      </c>
      <c r="I109" s="24">
        <v>207</v>
      </c>
      <c r="J109" s="24">
        <v>1.76</v>
      </c>
      <c r="K109" s="24">
        <v>140.58423214999999</v>
      </c>
      <c r="L109" s="24">
        <v>653</v>
      </c>
      <c r="M109" s="24">
        <v>5.94</v>
      </c>
      <c r="O109" s="24">
        <v>139.84253663999999</v>
      </c>
      <c r="P109" s="24">
        <v>9323</v>
      </c>
      <c r="Q109" s="24">
        <v>32.700000000000003</v>
      </c>
      <c r="R109" s="24">
        <v>163.33363104</v>
      </c>
      <c r="S109" s="24">
        <v>4408</v>
      </c>
      <c r="T109" s="24">
        <v>11.44</v>
      </c>
    </row>
    <row r="110" spans="1:20" s="24" customFormat="1" x14ac:dyDescent="0.25">
      <c r="A110" s="24">
        <v>139.79896580000002</v>
      </c>
      <c r="B110" s="24">
        <v>403</v>
      </c>
      <c r="C110" s="24">
        <v>3.08</v>
      </c>
      <c r="D110" s="24">
        <v>141.57054779000001</v>
      </c>
      <c r="E110" s="24">
        <v>331</v>
      </c>
      <c r="F110" s="24">
        <v>1.41</v>
      </c>
      <c r="H110" s="24">
        <v>140.80645514</v>
      </c>
      <c r="I110" s="24">
        <v>2009</v>
      </c>
      <c r="J110" s="24">
        <v>17.11</v>
      </c>
      <c r="K110" s="24">
        <v>140.66046544999998</v>
      </c>
      <c r="L110" s="24">
        <v>91</v>
      </c>
      <c r="M110" s="24">
        <v>0.83</v>
      </c>
      <c r="O110" s="24">
        <v>139.94524601999998</v>
      </c>
      <c r="P110" s="24">
        <v>1813</v>
      </c>
      <c r="Q110" s="24">
        <v>6.36</v>
      </c>
      <c r="R110" s="24">
        <v>163.48490762</v>
      </c>
      <c r="S110" s="24">
        <v>3364</v>
      </c>
      <c r="T110" s="24">
        <v>8.73</v>
      </c>
    </row>
    <row r="111" spans="1:20" s="24" customFormat="1" x14ac:dyDescent="0.25">
      <c r="A111" s="24">
        <v>139.95364752999998</v>
      </c>
      <c r="B111" s="24">
        <v>403</v>
      </c>
      <c r="C111" s="24">
        <v>3.08</v>
      </c>
      <c r="D111" s="24">
        <v>141.65052754000001</v>
      </c>
      <c r="E111" s="24">
        <v>331</v>
      </c>
      <c r="F111" s="24">
        <v>1.41</v>
      </c>
      <c r="H111" s="24">
        <v>141.03192127</v>
      </c>
      <c r="I111" s="24">
        <v>1153</v>
      </c>
      <c r="J111" s="24">
        <v>9.82</v>
      </c>
      <c r="K111" s="24">
        <v>140.75692308000001</v>
      </c>
      <c r="L111" s="24">
        <v>279</v>
      </c>
      <c r="M111" s="24">
        <v>2.5299999999999998</v>
      </c>
      <c r="O111" s="24">
        <v>140.08484295</v>
      </c>
      <c r="P111" s="24">
        <v>6736</v>
      </c>
      <c r="Q111" s="24">
        <v>23.63</v>
      </c>
      <c r="R111" s="24">
        <v>163.60554662000001</v>
      </c>
      <c r="S111" s="24">
        <v>1986</v>
      </c>
      <c r="T111" s="24">
        <v>5.15</v>
      </c>
    </row>
    <row r="112" spans="1:20" s="24" customFormat="1" x14ac:dyDescent="0.25">
      <c r="A112" s="24">
        <v>140.09723793999999</v>
      </c>
      <c r="B112" s="24">
        <v>403</v>
      </c>
      <c r="C112" s="24">
        <v>3.08</v>
      </c>
      <c r="D112" s="24">
        <v>141.69946148</v>
      </c>
      <c r="E112" s="24">
        <v>331</v>
      </c>
      <c r="F112" s="24">
        <v>1.41</v>
      </c>
      <c r="H112" s="24">
        <v>141.09387075000001</v>
      </c>
      <c r="I112" s="24">
        <v>177</v>
      </c>
      <c r="J112" s="24">
        <v>1.51</v>
      </c>
      <c r="K112" s="24">
        <v>140.83285712</v>
      </c>
      <c r="L112" s="24">
        <v>211</v>
      </c>
      <c r="M112" s="24">
        <v>1.92</v>
      </c>
      <c r="O112" s="24">
        <v>140.19496612999998</v>
      </c>
      <c r="P112" s="24">
        <v>785</v>
      </c>
      <c r="Q112" s="24">
        <v>2.75</v>
      </c>
      <c r="R112" s="24">
        <v>163.78326584000001</v>
      </c>
      <c r="S112" s="24">
        <v>10555</v>
      </c>
      <c r="T112" s="24">
        <v>27.39</v>
      </c>
    </row>
    <row r="113" spans="1:20" s="24" customFormat="1" x14ac:dyDescent="0.25">
      <c r="A113" s="24">
        <v>140.15567933000003</v>
      </c>
      <c r="B113" s="24">
        <v>403</v>
      </c>
      <c r="C113" s="24">
        <v>3.08</v>
      </c>
      <c r="D113" s="24">
        <v>141.81968755999998</v>
      </c>
      <c r="E113" s="24">
        <v>331</v>
      </c>
      <c r="F113" s="24">
        <v>1.41</v>
      </c>
      <c r="H113" s="24">
        <v>141.15661463000001</v>
      </c>
      <c r="I113" s="24">
        <v>977</v>
      </c>
      <c r="J113" s="24">
        <v>8.32</v>
      </c>
      <c r="K113" s="24">
        <v>140.90555888</v>
      </c>
      <c r="L113" s="24">
        <v>142</v>
      </c>
      <c r="M113" s="24">
        <v>1.29</v>
      </c>
      <c r="O113" s="24">
        <v>140.26798126</v>
      </c>
      <c r="P113" s="24">
        <v>4540</v>
      </c>
      <c r="Q113" s="24">
        <v>15.93</v>
      </c>
      <c r="R113" s="24">
        <v>164.78847544999999</v>
      </c>
      <c r="S113" s="24">
        <v>38532</v>
      </c>
      <c r="T113" s="24">
        <v>100</v>
      </c>
    </row>
    <row r="114" spans="1:20" s="24" customFormat="1" x14ac:dyDescent="0.25">
      <c r="A114" s="24">
        <v>140.25331134999999</v>
      </c>
      <c r="B114" s="24">
        <v>403</v>
      </c>
      <c r="C114" s="24">
        <v>3.08</v>
      </c>
      <c r="D114" s="24">
        <v>141.99197659000001</v>
      </c>
      <c r="E114" s="24">
        <v>331</v>
      </c>
      <c r="F114" s="24">
        <v>1.41</v>
      </c>
      <c r="H114" s="24">
        <v>141.30881121000002</v>
      </c>
      <c r="I114" s="24">
        <v>2007</v>
      </c>
      <c r="J114" s="24">
        <v>17.09</v>
      </c>
      <c r="K114" s="24">
        <v>140.95795405999999</v>
      </c>
      <c r="L114" s="24">
        <v>432</v>
      </c>
      <c r="M114" s="24">
        <v>3.93</v>
      </c>
      <c r="O114" s="24">
        <v>140.33000000000001</v>
      </c>
      <c r="P114" s="24">
        <v>1268</v>
      </c>
      <c r="Q114" s="24">
        <v>4.45</v>
      </c>
      <c r="R114" s="24">
        <v>166.15070438999999</v>
      </c>
      <c r="S114" s="24">
        <v>2431</v>
      </c>
      <c r="T114" s="24">
        <v>6.31</v>
      </c>
    </row>
    <row r="115" spans="1:20" s="24" customFormat="1" x14ac:dyDescent="0.25">
      <c r="A115" s="24">
        <v>140.36984251999999</v>
      </c>
      <c r="B115" s="24">
        <v>403</v>
      </c>
      <c r="C115" s="24">
        <v>3.08</v>
      </c>
      <c r="D115" s="24">
        <v>142.13741075999999</v>
      </c>
      <c r="E115" s="24">
        <v>331</v>
      </c>
      <c r="F115" s="24">
        <v>1.41</v>
      </c>
      <c r="H115" s="24">
        <v>141.48164316</v>
      </c>
      <c r="I115" s="24">
        <v>311</v>
      </c>
      <c r="J115" s="24">
        <v>2.65</v>
      </c>
      <c r="K115" s="24">
        <v>141.01195394999999</v>
      </c>
      <c r="L115" s="24">
        <v>355</v>
      </c>
      <c r="M115" s="24">
        <v>3.23</v>
      </c>
      <c r="O115" s="24">
        <v>140.40431997000002</v>
      </c>
      <c r="P115" s="24">
        <v>3967</v>
      </c>
      <c r="Q115" s="24">
        <v>13.92</v>
      </c>
      <c r="R115" s="24">
        <v>166.46147013999999</v>
      </c>
      <c r="S115" s="24">
        <v>4448</v>
      </c>
      <c r="T115" s="24">
        <v>11.54</v>
      </c>
    </row>
    <row r="116" spans="1:20" s="24" customFormat="1" x14ac:dyDescent="0.25">
      <c r="A116" s="24">
        <v>140.42331740999998</v>
      </c>
      <c r="B116" s="24">
        <v>403</v>
      </c>
      <c r="C116" s="24">
        <v>3.08</v>
      </c>
      <c r="D116" s="24">
        <v>142.25403964999998</v>
      </c>
      <c r="E116" s="24">
        <v>331</v>
      </c>
      <c r="F116" s="24">
        <v>1.41</v>
      </c>
      <c r="H116" s="24">
        <v>141.54963198999999</v>
      </c>
      <c r="I116" s="24">
        <v>634</v>
      </c>
      <c r="J116" s="24">
        <v>5.4</v>
      </c>
      <c r="K116" s="24">
        <v>141.09053797999999</v>
      </c>
      <c r="L116" s="24">
        <v>38</v>
      </c>
      <c r="M116" s="24">
        <v>0.34</v>
      </c>
      <c r="O116" s="24">
        <v>140.47700042</v>
      </c>
      <c r="P116" s="24">
        <v>3874</v>
      </c>
      <c r="Q116" s="24">
        <v>13.59</v>
      </c>
      <c r="R116" s="24">
        <v>166.82858414</v>
      </c>
      <c r="S116" s="24">
        <v>913</v>
      </c>
      <c r="T116" s="24">
        <v>2.37</v>
      </c>
    </row>
    <row r="117" spans="1:20" s="24" customFormat="1" x14ac:dyDescent="0.25">
      <c r="A117" s="24">
        <v>140.58108850000002</v>
      </c>
      <c r="B117" s="24">
        <v>403</v>
      </c>
      <c r="C117" s="24">
        <v>3.08</v>
      </c>
      <c r="D117" s="24">
        <v>142.35855892000001</v>
      </c>
      <c r="E117" s="24">
        <v>331</v>
      </c>
      <c r="F117" s="24">
        <v>1.41</v>
      </c>
      <c r="H117" s="24">
        <v>141.6</v>
      </c>
      <c r="I117" s="24">
        <v>121</v>
      </c>
      <c r="J117" s="24">
        <v>1.03</v>
      </c>
      <c r="K117" s="24">
        <v>141.19011713999998</v>
      </c>
      <c r="L117" s="24">
        <v>149</v>
      </c>
      <c r="M117" s="24">
        <v>1.35</v>
      </c>
      <c r="O117" s="24">
        <v>140.64216155</v>
      </c>
      <c r="P117" s="24">
        <v>8286</v>
      </c>
      <c r="Q117" s="24">
        <v>29.06</v>
      </c>
      <c r="R117" s="24">
        <v>167.20913222999999</v>
      </c>
      <c r="S117" s="24">
        <v>6112</v>
      </c>
      <c r="T117" s="24">
        <v>15.86</v>
      </c>
    </row>
    <row r="118" spans="1:20" s="24" customFormat="1" x14ac:dyDescent="0.25">
      <c r="A118" s="24">
        <v>140.71404229999999</v>
      </c>
      <c r="B118" s="24">
        <v>403</v>
      </c>
      <c r="C118" s="24">
        <v>3.08</v>
      </c>
      <c r="D118" s="24">
        <v>142.54020439999999</v>
      </c>
      <c r="E118" s="24">
        <v>331</v>
      </c>
      <c r="F118" s="24">
        <v>1.41</v>
      </c>
      <c r="H118" s="24">
        <v>141.67601104000002</v>
      </c>
      <c r="I118" s="24">
        <v>1312</v>
      </c>
      <c r="J118" s="24">
        <v>11.17</v>
      </c>
      <c r="K118" s="24">
        <v>141.26194656000001</v>
      </c>
      <c r="L118" s="24">
        <v>256</v>
      </c>
      <c r="M118" s="24">
        <v>2.3199999999999998</v>
      </c>
      <c r="O118" s="24">
        <v>140.75082216000001</v>
      </c>
      <c r="P118" s="24">
        <v>2404</v>
      </c>
      <c r="Q118" s="24">
        <v>8.43</v>
      </c>
      <c r="R118" s="24">
        <v>167.63504818999999</v>
      </c>
      <c r="S118" s="24">
        <v>1400</v>
      </c>
      <c r="T118" s="24">
        <v>3.63</v>
      </c>
    </row>
    <row r="119" spans="1:20" s="24" customFormat="1" x14ac:dyDescent="0.25">
      <c r="A119" s="24">
        <v>140.85593484</v>
      </c>
      <c r="B119" s="24">
        <v>403</v>
      </c>
      <c r="C119" s="24">
        <v>3.08</v>
      </c>
      <c r="D119" s="24">
        <v>142.60403578</v>
      </c>
      <c r="E119" s="24">
        <v>331</v>
      </c>
      <c r="F119" s="24">
        <v>1.41</v>
      </c>
      <c r="H119" s="24">
        <v>141.79851998999999</v>
      </c>
      <c r="I119" s="24">
        <v>938</v>
      </c>
      <c r="J119" s="24">
        <v>7.99</v>
      </c>
      <c r="K119" s="24">
        <v>141.33879973999998</v>
      </c>
      <c r="L119" s="24">
        <v>639</v>
      </c>
      <c r="M119" s="24">
        <v>5.82</v>
      </c>
      <c r="O119" s="24">
        <v>140.85242611000001</v>
      </c>
      <c r="P119" s="24">
        <v>6036</v>
      </c>
      <c r="Q119" s="24">
        <v>21.17</v>
      </c>
      <c r="R119" s="24">
        <v>168.53247242</v>
      </c>
      <c r="S119" s="24">
        <v>16048</v>
      </c>
      <c r="T119" s="24">
        <v>41.65</v>
      </c>
    </row>
    <row r="120" spans="1:20" s="24" customFormat="1" x14ac:dyDescent="0.25">
      <c r="A120" s="24">
        <v>140.93391177000001</v>
      </c>
      <c r="B120" s="24">
        <v>403</v>
      </c>
      <c r="C120" s="24">
        <v>3.08</v>
      </c>
      <c r="D120" s="24">
        <v>142.65272567000002</v>
      </c>
      <c r="E120" s="24">
        <v>331</v>
      </c>
      <c r="F120" s="24">
        <v>1.41</v>
      </c>
      <c r="H120" s="24">
        <v>141.97678401000002</v>
      </c>
      <c r="I120" s="24">
        <v>1001</v>
      </c>
      <c r="J120" s="24">
        <v>8.52</v>
      </c>
      <c r="K120" s="24">
        <v>141.41019817</v>
      </c>
      <c r="L120" s="24">
        <v>261</v>
      </c>
      <c r="M120" s="24">
        <v>2.37</v>
      </c>
      <c r="O120" s="24">
        <v>140.96585174000001</v>
      </c>
      <c r="P120" s="24">
        <v>4578</v>
      </c>
      <c r="Q120" s="24">
        <v>16.059999999999999</v>
      </c>
      <c r="R120" s="24">
        <v>169.22761057</v>
      </c>
      <c r="S120" s="24">
        <v>3545</v>
      </c>
      <c r="T120" s="24">
        <v>9.1999999999999993</v>
      </c>
    </row>
    <row r="121" spans="1:20" s="24" customFormat="1" x14ac:dyDescent="0.25">
      <c r="A121" s="24">
        <v>141.00203121999999</v>
      </c>
      <c r="B121" s="24">
        <v>403</v>
      </c>
      <c r="C121" s="24">
        <v>3.08</v>
      </c>
      <c r="D121" s="24">
        <v>142.69963833</v>
      </c>
      <c r="E121" s="24">
        <v>331</v>
      </c>
      <c r="F121" s="24">
        <v>1.41</v>
      </c>
      <c r="H121" s="24">
        <v>142.03263643000003</v>
      </c>
      <c r="I121" s="24">
        <v>915</v>
      </c>
      <c r="J121" s="24">
        <v>7.79</v>
      </c>
      <c r="K121" s="24">
        <v>141.49113803</v>
      </c>
      <c r="L121" s="24">
        <v>62</v>
      </c>
      <c r="M121" s="24">
        <v>0.56000000000000005</v>
      </c>
      <c r="O121" s="24">
        <v>141.08905794999998</v>
      </c>
      <c r="P121" s="24">
        <v>7044</v>
      </c>
      <c r="Q121" s="24">
        <v>24.71</v>
      </c>
      <c r="R121" s="24">
        <v>169.61640955999999</v>
      </c>
      <c r="S121" s="24">
        <v>22345</v>
      </c>
      <c r="T121" s="24">
        <v>57.99</v>
      </c>
    </row>
    <row r="122" spans="1:20" s="24" customFormat="1" x14ac:dyDescent="0.25">
      <c r="A122" s="24">
        <v>141.11433334</v>
      </c>
      <c r="B122" s="24">
        <v>403</v>
      </c>
      <c r="C122" s="24">
        <v>3.08</v>
      </c>
      <c r="D122" s="24">
        <v>142.75094138999998</v>
      </c>
      <c r="E122" s="24">
        <v>331</v>
      </c>
      <c r="F122" s="24">
        <v>1.41</v>
      </c>
      <c r="H122" s="24">
        <v>142.12515191</v>
      </c>
      <c r="I122" s="24">
        <v>688</v>
      </c>
      <c r="J122" s="24">
        <v>5.86</v>
      </c>
      <c r="K122" s="24">
        <v>141.55904125000001</v>
      </c>
      <c r="L122" s="24">
        <v>354</v>
      </c>
      <c r="M122" s="24">
        <v>3.22</v>
      </c>
      <c r="O122" s="24">
        <v>141.20312246</v>
      </c>
      <c r="P122" s="24">
        <v>6053</v>
      </c>
      <c r="Q122" s="24">
        <v>21.23</v>
      </c>
      <c r="R122" s="24">
        <v>170.41745144000001</v>
      </c>
      <c r="S122" s="24">
        <v>16561</v>
      </c>
      <c r="T122" s="24">
        <v>42.98</v>
      </c>
    </row>
    <row r="123" spans="1:20" s="24" customFormat="1" x14ac:dyDescent="0.25">
      <c r="A123" s="24">
        <v>141.21135231</v>
      </c>
      <c r="B123" s="24">
        <v>403</v>
      </c>
      <c r="C123" s="24">
        <v>3.08</v>
      </c>
      <c r="D123" s="24">
        <v>142.80984293</v>
      </c>
      <c r="E123" s="24">
        <v>331</v>
      </c>
      <c r="F123" s="24">
        <v>1.41</v>
      </c>
      <c r="H123" s="24">
        <v>142.26875622</v>
      </c>
      <c r="I123" s="24">
        <v>975</v>
      </c>
      <c r="J123" s="24">
        <v>8.3000000000000007</v>
      </c>
      <c r="K123" s="24">
        <v>141.64485052000001</v>
      </c>
      <c r="L123" s="24">
        <v>309</v>
      </c>
      <c r="M123" s="24">
        <v>2.81</v>
      </c>
      <c r="O123" s="24">
        <v>141.27219106999999</v>
      </c>
      <c r="P123" s="24">
        <v>2934</v>
      </c>
      <c r="Q123" s="24">
        <v>10.29</v>
      </c>
      <c r="R123" s="24">
        <v>170.88963516000001</v>
      </c>
      <c r="S123" s="24">
        <v>13097</v>
      </c>
      <c r="T123" s="24">
        <v>33.99</v>
      </c>
    </row>
    <row r="124" spans="1:20" s="24" customFormat="1" x14ac:dyDescent="0.25">
      <c r="A124" s="24">
        <v>141.33608722</v>
      </c>
      <c r="B124" s="24">
        <v>403</v>
      </c>
      <c r="C124" s="24">
        <v>3.08</v>
      </c>
      <c r="D124" s="24">
        <v>142.91294345</v>
      </c>
      <c r="E124" s="24">
        <v>331</v>
      </c>
      <c r="F124" s="24">
        <v>1.41</v>
      </c>
      <c r="H124" s="24">
        <v>142.33687644</v>
      </c>
      <c r="I124" s="24">
        <v>324</v>
      </c>
      <c r="J124" s="24">
        <v>2.76</v>
      </c>
      <c r="K124" s="24">
        <v>141.74879001999997</v>
      </c>
      <c r="L124" s="24">
        <v>374</v>
      </c>
      <c r="M124" s="24">
        <v>3.4</v>
      </c>
      <c r="O124" s="24">
        <v>141.36524578000001</v>
      </c>
      <c r="P124" s="24">
        <v>5535</v>
      </c>
      <c r="Q124" s="24">
        <v>19.420000000000002</v>
      </c>
      <c r="R124" s="24">
        <v>171.48994060000001</v>
      </c>
      <c r="S124" s="24">
        <v>9154</v>
      </c>
      <c r="T124" s="24">
        <v>23.76</v>
      </c>
    </row>
    <row r="125" spans="1:20" s="24" customFormat="1" x14ac:dyDescent="0.25">
      <c r="A125" s="24">
        <v>141.49102273</v>
      </c>
      <c r="B125" s="24">
        <v>403</v>
      </c>
      <c r="C125" s="24">
        <v>3.08</v>
      </c>
      <c r="D125" s="24">
        <v>143.06664386</v>
      </c>
      <c r="E125" s="24">
        <v>331</v>
      </c>
      <c r="F125" s="24">
        <v>1.41</v>
      </c>
      <c r="H125" s="24">
        <v>142.46558759000001</v>
      </c>
      <c r="I125" s="24">
        <v>766</v>
      </c>
      <c r="J125" s="24">
        <v>6.52</v>
      </c>
      <c r="K125" s="24">
        <v>141.85435848</v>
      </c>
      <c r="L125" s="24">
        <v>195</v>
      </c>
      <c r="M125" s="24">
        <v>1.77</v>
      </c>
      <c r="O125" s="24">
        <v>141.46984732999999</v>
      </c>
      <c r="P125" s="24">
        <v>4975</v>
      </c>
      <c r="Q125" s="24">
        <v>17.45</v>
      </c>
      <c r="R125" s="24">
        <v>171.83954901999999</v>
      </c>
      <c r="S125" s="24">
        <v>1322</v>
      </c>
      <c r="T125" s="24">
        <v>3.43</v>
      </c>
    </row>
    <row r="126" spans="1:20" s="24" customFormat="1" x14ac:dyDescent="0.25">
      <c r="A126" s="24">
        <v>141.56410714</v>
      </c>
      <c r="B126" s="24">
        <v>403</v>
      </c>
      <c r="C126" s="24">
        <v>3.08</v>
      </c>
      <c r="D126" s="24">
        <v>143.16722072000002</v>
      </c>
      <c r="E126" s="24">
        <v>331</v>
      </c>
      <c r="F126" s="24">
        <v>1.41</v>
      </c>
      <c r="H126" s="24">
        <v>142.54489031</v>
      </c>
      <c r="I126" s="24">
        <v>1093</v>
      </c>
      <c r="J126" s="24">
        <v>9.31</v>
      </c>
      <c r="K126" s="24">
        <v>141.91188821</v>
      </c>
      <c r="L126" s="24">
        <v>158</v>
      </c>
      <c r="M126" s="24">
        <v>1.44</v>
      </c>
      <c r="O126" s="24">
        <v>141.55834905</v>
      </c>
      <c r="P126" s="24">
        <v>1774</v>
      </c>
      <c r="Q126" s="24">
        <v>6.22</v>
      </c>
      <c r="R126" s="24">
        <v>171.93587637000002</v>
      </c>
      <c r="S126" s="24">
        <v>1328</v>
      </c>
      <c r="T126" s="24">
        <v>3.45</v>
      </c>
    </row>
    <row r="127" spans="1:20" s="24" customFormat="1" x14ac:dyDescent="0.25">
      <c r="A127" s="24">
        <v>141.67027050000002</v>
      </c>
      <c r="B127" s="24">
        <v>403</v>
      </c>
      <c r="C127" s="24">
        <v>3.08</v>
      </c>
      <c r="D127" s="24">
        <v>143.28389686</v>
      </c>
      <c r="E127" s="24">
        <v>331</v>
      </c>
      <c r="F127" s="24">
        <v>1.41</v>
      </c>
      <c r="H127" s="24">
        <v>142.70046072</v>
      </c>
      <c r="I127" s="24">
        <v>307</v>
      </c>
      <c r="J127" s="24">
        <v>2.61</v>
      </c>
      <c r="K127" s="24">
        <v>141.97051114999999</v>
      </c>
      <c r="L127" s="24">
        <v>249</v>
      </c>
      <c r="M127" s="24">
        <v>2.2599999999999998</v>
      </c>
      <c r="O127" s="24">
        <v>141.67759942000001</v>
      </c>
      <c r="P127" s="24">
        <v>5552</v>
      </c>
      <c r="Q127" s="24">
        <v>19.47</v>
      </c>
      <c r="R127" s="24">
        <v>172.18478766999999</v>
      </c>
      <c r="S127" s="24">
        <v>6162</v>
      </c>
      <c r="T127" s="24">
        <v>15.99</v>
      </c>
    </row>
    <row r="128" spans="1:20" s="24" customFormat="1" x14ac:dyDescent="0.25">
      <c r="A128" s="24">
        <v>141.75025001</v>
      </c>
      <c r="B128" s="24">
        <v>403</v>
      </c>
      <c r="C128" s="24">
        <v>3.08</v>
      </c>
      <c r="D128" s="24">
        <v>143.37127955</v>
      </c>
      <c r="E128" s="24">
        <v>331</v>
      </c>
      <c r="F128" s="24">
        <v>1.41</v>
      </c>
      <c r="H128" s="24">
        <v>142.75387416999999</v>
      </c>
      <c r="I128" s="24">
        <v>350</v>
      </c>
      <c r="J128" s="24">
        <v>2.98</v>
      </c>
      <c r="K128" s="24">
        <v>142.07343030999999</v>
      </c>
      <c r="L128" s="24">
        <v>106</v>
      </c>
      <c r="M128" s="24">
        <v>0.96</v>
      </c>
      <c r="O128" s="24">
        <v>141.81656510000002</v>
      </c>
      <c r="P128" s="24">
        <v>8938</v>
      </c>
      <c r="Q128" s="24">
        <v>31.35</v>
      </c>
      <c r="R128" s="24">
        <v>172.73198783000001</v>
      </c>
      <c r="S128" s="24">
        <v>5229</v>
      </c>
      <c r="T128" s="24">
        <v>13.57</v>
      </c>
    </row>
    <row r="129" spans="1:20" s="24" customFormat="1" x14ac:dyDescent="0.25">
      <c r="A129" s="24">
        <v>141.83930592000002</v>
      </c>
      <c r="B129" s="24">
        <v>403</v>
      </c>
      <c r="C129" s="24">
        <v>3.08</v>
      </c>
      <c r="D129" s="24">
        <v>143.54491734999999</v>
      </c>
      <c r="E129" s="24">
        <v>331</v>
      </c>
      <c r="F129" s="24">
        <v>1.41</v>
      </c>
      <c r="H129" s="24">
        <v>142.80675127000001</v>
      </c>
      <c r="I129" s="24">
        <v>234</v>
      </c>
      <c r="J129" s="24">
        <v>1.99</v>
      </c>
      <c r="K129" s="24">
        <v>142.12079931</v>
      </c>
      <c r="L129" s="24">
        <v>454</v>
      </c>
      <c r="M129" s="24">
        <v>4.13</v>
      </c>
      <c r="O129" s="24">
        <v>141.94592370000001</v>
      </c>
      <c r="P129" s="24">
        <v>2268</v>
      </c>
      <c r="Q129" s="24">
        <v>7.95</v>
      </c>
      <c r="R129" s="24">
        <v>172.97002875000001</v>
      </c>
      <c r="S129" s="24">
        <v>1296</v>
      </c>
      <c r="T129" s="24">
        <v>3.36</v>
      </c>
    </row>
    <row r="130" spans="1:20" s="24" customFormat="1" x14ac:dyDescent="0.25">
      <c r="A130" s="24">
        <v>141.94045835</v>
      </c>
      <c r="B130" s="24">
        <v>403</v>
      </c>
      <c r="C130" s="24">
        <v>3.08</v>
      </c>
      <c r="D130" s="24">
        <v>143.67841691000001</v>
      </c>
      <c r="E130" s="24">
        <v>331</v>
      </c>
      <c r="F130" s="24">
        <v>1.41</v>
      </c>
      <c r="H130" s="24">
        <v>142.86108923</v>
      </c>
      <c r="I130" s="24">
        <v>469</v>
      </c>
      <c r="J130" s="24">
        <v>4</v>
      </c>
      <c r="K130" s="24">
        <v>142.16643661000001</v>
      </c>
      <c r="L130" s="24">
        <v>130</v>
      </c>
      <c r="M130" s="24">
        <v>1.18</v>
      </c>
      <c r="O130" s="24">
        <v>142.00852944000002</v>
      </c>
      <c r="P130" s="24">
        <v>2355</v>
      </c>
      <c r="Q130" s="24">
        <v>8.26</v>
      </c>
      <c r="R130" s="24">
        <v>173.12708871000001</v>
      </c>
      <c r="S130" s="24">
        <v>2099</v>
      </c>
      <c r="T130" s="24">
        <v>5.45</v>
      </c>
    </row>
    <row r="131" spans="1:20" s="24" customFormat="1" x14ac:dyDescent="0.25">
      <c r="A131" s="24">
        <v>142.05907070999999</v>
      </c>
      <c r="B131" s="24">
        <v>403</v>
      </c>
      <c r="C131" s="24">
        <v>3.08</v>
      </c>
      <c r="D131" s="24">
        <v>143.77029271999999</v>
      </c>
      <c r="E131" s="24">
        <v>331</v>
      </c>
      <c r="F131" s="24">
        <v>1.41</v>
      </c>
      <c r="H131" s="24">
        <v>142.94939113000001</v>
      </c>
      <c r="I131" s="24">
        <v>831</v>
      </c>
      <c r="J131" s="24">
        <v>7.08</v>
      </c>
      <c r="K131" s="24">
        <v>142.24839093</v>
      </c>
      <c r="L131" s="24">
        <v>513</v>
      </c>
      <c r="M131" s="24">
        <v>4.67</v>
      </c>
      <c r="O131" s="24">
        <v>142.05917412000002</v>
      </c>
      <c r="P131" s="24">
        <v>2439</v>
      </c>
      <c r="Q131" s="24">
        <v>8.56</v>
      </c>
      <c r="R131" s="24">
        <v>173.37563897999999</v>
      </c>
      <c r="S131" s="24">
        <v>1485</v>
      </c>
      <c r="T131" s="24">
        <v>3.85</v>
      </c>
    </row>
    <row r="132" spans="1:20" s="24" customFormat="1" x14ac:dyDescent="0.25">
      <c r="A132" s="24">
        <v>142.18995931999999</v>
      </c>
      <c r="B132" s="24">
        <v>403</v>
      </c>
      <c r="C132" s="24">
        <v>3.08</v>
      </c>
      <c r="D132" s="24">
        <v>143.86595147</v>
      </c>
      <c r="E132" s="24">
        <v>331</v>
      </c>
      <c r="F132" s="24">
        <v>1.41</v>
      </c>
      <c r="H132" s="24">
        <v>143.03904738</v>
      </c>
      <c r="I132" s="24">
        <v>290</v>
      </c>
      <c r="J132" s="24">
        <v>2.4700000000000002</v>
      </c>
      <c r="K132" s="24">
        <v>142.29998209000001</v>
      </c>
      <c r="L132" s="24">
        <v>72</v>
      </c>
      <c r="M132" s="24">
        <v>0.65</v>
      </c>
      <c r="O132" s="24">
        <v>142.12419928</v>
      </c>
      <c r="P132" s="24">
        <v>1650</v>
      </c>
      <c r="Q132" s="24">
        <v>5.79</v>
      </c>
      <c r="R132" s="24">
        <v>173.76313466000002</v>
      </c>
      <c r="S132" s="24">
        <v>3383</v>
      </c>
      <c r="T132" s="24">
        <v>8.7799999999999994</v>
      </c>
    </row>
    <row r="133" spans="1:20" s="24" customFormat="1" x14ac:dyDescent="0.25">
      <c r="A133" s="24">
        <v>142.27484422000001</v>
      </c>
      <c r="B133" s="24">
        <v>403</v>
      </c>
      <c r="C133" s="24">
        <v>3.08</v>
      </c>
      <c r="D133" s="24">
        <v>143.95113394000001</v>
      </c>
      <c r="E133" s="24">
        <v>331</v>
      </c>
      <c r="F133" s="24">
        <v>1.41</v>
      </c>
      <c r="H133" s="24">
        <v>143.10011506999999</v>
      </c>
      <c r="I133" s="24">
        <v>386</v>
      </c>
      <c r="J133" s="24">
        <v>3.29</v>
      </c>
      <c r="K133" s="24">
        <v>142.39412307000001</v>
      </c>
      <c r="L133" s="24">
        <v>834</v>
      </c>
      <c r="M133" s="24">
        <v>7.58</v>
      </c>
      <c r="O133" s="24">
        <v>142.16664235000002</v>
      </c>
      <c r="P133" s="24">
        <v>2633</v>
      </c>
      <c r="Q133" s="24">
        <v>9.23</v>
      </c>
      <c r="R133" s="24">
        <v>173.88193555000001</v>
      </c>
      <c r="S133" s="24">
        <v>527</v>
      </c>
      <c r="T133" s="24">
        <v>1.37</v>
      </c>
    </row>
    <row r="134" spans="1:20" s="24" customFormat="1" x14ac:dyDescent="0.25">
      <c r="A134" s="24">
        <v>142.36787869000003</v>
      </c>
      <c r="B134" s="24">
        <v>403</v>
      </c>
      <c r="C134" s="24">
        <v>3.08</v>
      </c>
      <c r="D134" s="24">
        <v>144.01847154000001</v>
      </c>
      <c r="E134" s="24">
        <v>331</v>
      </c>
      <c r="F134" s="24">
        <v>1.41</v>
      </c>
      <c r="H134" s="24">
        <v>143.15097881999998</v>
      </c>
      <c r="I134" s="24">
        <v>406</v>
      </c>
      <c r="J134" s="24">
        <v>3.46</v>
      </c>
      <c r="K134" s="24">
        <v>142.48047356000001</v>
      </c>
      <c r="L134" s="24">
        <v>170</v>
      </c>
      <c r="M134" s="24">
        <v>1.54</v>
      </c>
      <c r="O134" s="24">
        <v>142.28042582</v>
      </c>
      <c r="P134" s="24">
        <v>6212</v>
      </c>
      <c r="Q134" s="24">
        <v>21.79</v>
      </c>
      <c r="R134" s="24">
        <v>173.9878209</v>
      </c>
      <c r="S134" s="24">
        <v>2700</v>
      </c>
      <c r="T134" s="24">
        <v>7.01</v>
      </c>
    </row>
    <row r="135" spans="1:20" s="24" customFormat="1" x14ac:dyDescent="0.25">
      <c r="A135" s="24">
        <v>142.53166164000001</v>
      </c>
      <c r="B135" s="24">
        <v>403</v>
      </c>
      <c r="C135" s="24">
        <v>3.08</v>
      </c>
      <c r="D135" s="24">
        <v>144.09266188000001</v>
      </c>
      <c r="E135" s="24">
        <v>331</v>
      </c>
      <c r="F135" s="24">
        <v>1.41</v>
      </c>
      <c r="H135" s="24">
        <v>143.20476775</v>
      </c>
      <c r="I135" s="24">
        <v>151</v>
      </c>
      <c r="J135" s="24">
        <v>1.28</v>
      </c>
      <c r="K135" s="24">
        <v>142.53074544999998</v>
      </c>
      <c r="L135" s="24">
        <v>112</v>
      </c>
      <c r="M135" s="24">
        <v>1.02</v>
      </c>
      <c r="O135" s="24">
        <v>142.41456274000001</v>
      </c>
      <c r="P135" s="24">
        <v>2380</v>
      </c>
      <c r="Q135" s="24">
        <v>8.35</v>
      </c>
      <c r="R135" s="24">
        <v>174.57390653000002</v>
      </c>
      <c r="S135" s="24">
        <v>7930</v>
      </c>
      <c r="T135" s="24">
        <v>20.58</v>
      </c>
    </row>
    <row r="136" spans="1:20" s="24" customFormat="1" x14ac:dyDescent="0.25">
      <c r="A136" s="24">
        <v>142.64709580000002</v>
      </c>
      <c r="B136" s="24">
        <v>403</v>
      </c>
      <c r="C136" s="24">
        <v>3.08</v>
      </c>
      <c r="D136" s="24">
        <v>144.17089032000001</v>
      </c>
      <c r="E136" s="24">
        <v>331</v>
      </c>
      <c r="F136" s="24">
        <v>1.41</v>
      </c>
      <c r="H136" s="24">
        <v>143.27041652</v>
      </c>
      <c r="I136" s="24">
        <v>647</v>
      </c>
      <c r="J136" s="24">
        <v>5.51</v>
      </c>
      <c r="K136" s="24">
        <v>142.58296171999999</v>
      </c>
      <c r="L136" s="24">
        <v>84</v>
      </c>
      <c r="M136" s="24">
        <v>0.76</v>
      </c>
      <c r="O136" s="24">
        <v>142.47292947</v>
      </c>
      <c r="P136" s="24">
        <v>1642</v>
      </c>
      <c r="Q136" s="24">
        <v>5.76</v>
      </c>
      <c r="R136" s="24">
        <v>174.76315491000003</v>
      </c>
      <c r="S136" s="24">
        <v>3385</v>
      </c>
      <c r="T136" s="24">
        <v>8.7799999999999994</v>
      </c>
    </row>
    <row r="137" spans="1:20" s="24" customFormat="1" x14ac:dyDescent="0.25">
      <c r="A137" s="24">
        <v>142.74938776000002</v>
      </c>
      <c r="B137" s="24">
        <v>403</v>
      </c>
      <c r="C137" s="24">
        <v>3.08</v>
      </c>
      <c r="D137" s="24">
        <v>144.26374637000001</v>
      </c>
      <c r="E137" s="24">
        <v>331</v>
      </c>
      <c r="F137" s="24">
        <v>1.41</v>
      </c>
      <c r="H137" s="24">
        <v>143.37751306999999</v>
      </c>
      <c r="I137" s="24">
        <v>312</v>
      </c>
      <c r="J137" s="24">
        <v>2.65</v>
      </c>
      <c r="K137" s="24">
        <v>142.63196459</v>
      </c>
      <c r="L137" s="24">
        <v>387</v>
      </c>
      <c r="M137" s="24">
        <v>3.52</v>
      </c>
      <c r="O137" s="24">
        <v>142.53075534999999</v>
      </c>
      <c r="P137" s="24">
        <v>813</v>
      </c>
      <c r="Q137" s="24">
        <v>2.85</v>
      </c>
      <c r="R137" s="24">
        <v>174.91982537999999</v>
      </c>
      <c r="S137" s="24">
        <v>1836</v>
      </c>
      <c r="T137" s="24">
        <v>4.7699999999999996</v>
      </c>
    </row>
    <row r="138" spans="1:20" s="24" customFormat="1" x14ac:dyDescent="0.25">
      <c r="A138" s="24">
        <v>142.80071153</v>
      </c>
      <c r="B138" s="24">
        <v>403</v>
      </c>
      <c r="C138" s="24">
        <v>3.08</v>
      </c>
      <c r="D138" s="24">
        <v>144.35343001000001</v>
      </c>
      <c r="E138" s="24">
        <v>331</v>
      </c>
      <c r="F138" s="24">
        <v>1.41</v>
      </c>
      <c r="H138" s="24">
        <v>143.50707624</v>
      </c>
      <c r="I138" s="24">
        <v>222</v>
      </c>
      <c r="J138" s="24">
        <v>1.89</v>
      </c>
      <c r="K138" s="24">
        <v>142.75470346</v>
      </c>
      <c r="L138" s="24">
        <v>1296</v>
      </c>
      <c r="M138" s="24">
        <v>11.79</v>
      </c>
      <c r="O138" s="24">
        <v>142.60273791</v>
      </c>
      <c r="P138" s="24">
        <v>1558</v>
      </c>
      <c r="Q138" s="24">
        <v>5.46</v>
      </c>
      <c r="R138" s="24">
        <v>175.17433144</v>
      </c>
      <c r="S138" s="24">
        <v>5265</v>
      </c>
      <c r="T138" s="24">
        <v>13.66</v>
      </c>
    </row>
    <row r="139" spans="1:20" s="24" customFormat="1" x14ac:dyDescent="0.25">
      <c r="A139" s="24">
        <v>142.85000396000001</v>
      </c>
      <c r="B139" s="24">
        <v>403</v>
      </c>
      <c r="C139" s="24">
        <v>3.08</v>
      </c>
      <c r="D139" s="24">
        <v>144.43564236</v>
      </c>
      <c r="E139" s="24">
        <v>331</v>
      </c>
      <c r="F139" s="24">
        <v>1.41</v>
      </c>
      <c r="H139" s="24">
        <v>143.60100886000001</v>
      </c>
      <c r="I139" s="24">
        <v>173</v>
      </c>
      <c r="J139" s="24">
        <v>1.47</v>
      </c>
      <c r="K139" s="24">
        <v>142.85050375999998</v>
      </c>
      <c r="L139" s="24">
        <v>111</v>
      </c>
      <c r="M139" s="24">
        <v>1.01</v>
      </c>
      <c r="O139" s="24">
        <v>142.68979641999999</v>
      </c>
      <c r="P139" s="24">
        <v>2386</v>
      </c>
      <c r="Q139" s="24">
        <v>8.3699999999999992</v>
      </c>
      <c r="R139" s="24">
        <v>175.63977321000002</v>
      </c>
      <c r="S139" s="24">
        <v>12903</v>
      </c>
      <c r="T139" s="24">
        <v>33.49</v>
      </c>
    </row>
    <row r="140" spans="1:20" s="24" customFormat="1" x14ac:dyDescent="0.25">
      <c r="A140" s="24">
        <v>142.91412492999999</v>
      </c>
      <c r="B140" s="24">
        <v>403</v>
      </c>
      <c r="C140" s="24">
        <v>3.08</v>
      </c>
      <c r="D140" s="24">
        <v>144.54328745999999</v>
      </c>
      <c r="E140" s="24">
        <v>331</v>
      </c>
      <c r="F140" s="24">
        <v>1.41</v>
      </c>
      <c r="H140" s="24">
        <v>143.65246181000001</v>
      </c>
      <c r="I140" s="24">
        <v>262</v>
      </c>
      <c r="J140" s="24">
        <v>2.23</v>
      </c>
      <c r="K140" s="24">
        <v>142.90585704</v>
      </c>
      <c r="L140" s="24">
        <v>124</v>
      </c>
      <c r="M140" s="24">
        <v>1.1299999999999999</v>
      </c>
      <c r="O140" s="24">
        <v>142.89296023</v>
      </c>
      <c r="P140" s="24">
        <v>1461</v>
      </c>
      <c r="Q140" s="24">
        <v>5.12</v>
      </c>
      <c r="R140" s="24">
        <v>176.00752176999998</v>
      </c>
      <c r="S140" s="24">
        <v>12138</v>
      </c>
      <c r="T140" s="24">
        <v>31.5</v>
      </c>
    </row>
    <row r="141" spans="1:20" s="24" customFormat="1" x14ac:dyDescent="0.25">
      <c r="A141" s="24">
        <v>143.00032238</v>
      </c>
      <c r="B141" s="24">
        <v>403</v>
      </c>
      <c r="C141" s="24">
        <v>3.08</v>
      </c>
      <c r="D141" s="24">
        <v>144.59994838</v>
      </c>
      <c r="E141" s="24">
        <v>331</v>
      </c>
      <c r="F141" s="24">
        <v>1.41</v>
      </c>
      <c r="H141" s="24">
        <v>143.72840246000001</v>
      </c>
      <c r="I141" s="24">
        <v>168</v>
      </c>
      <c r="J141" s="24">
        <v>1.43</v>
      </c>
      <c r="K141" s="24">
        <v>142.97536076</v>
      </c>
      <c r="L141" s="24">
        <v>277</v>
      </c>
      <c r="M141" s="24">
        <v>2.52</v>
      </c>
      <c r="O141" s="24">
        <v>142.96475080000002</v>
      </c>
      <c r="P141" s="24">
        <v>231</v>
      </c>
      <c r="Q141" s="24">
        <v>0.81</v>
      </c>
      <c r="R141" s="24">
        <v>176.4034178</v>
      </c>
      <c r="S141" s="24">
        <v>7303</v>
      </c>
      <c r="T141" s="24">
        <v>18.95</v>
      </c>
    </row>
    <row r="142" spans="1:20" s="24" customFormat="1" x14ac:dyDescent="0.25">
      <c r="A142" s="24">
        <v>143.04748868999999</v>
      </c>
      <c r="B142" s="24">
        <v>403</v>
      </c>
      <c r="C142" s="24">
        <v>3.08</v>
      </c>
      <c r="D142" s="24">
        <v>144.72017804999999</v>
      </c>
      <c r="E142" s="24">
        <v>331</v>
      </c>
      <c r="F142" s="24">
        <v>1.41</v>
      </c>
      <c r="H142" s="24">
        <v>143.83658968</v>
      </c>
      <c r="I142" s="24">
        <v>370</v>
      </c>
      <c r="J142" s="24">
        <v>3.15</v>
      </c>
      <c r="K142" s="24">
        <v>143.08029431</v>
      </c>
      <c r="L142" s="24">
        <v>633</v>
      </c>
      <c r="M142" s="24">
        <v>5.75</v>
      </c>
      <c r="O142" s="24">
        <v>143.06291816999999</v>
      </c>
      <c r="P142" s="24">
        <v>1625</v>
      </c>
      <c r="Q142" s="24">
        <v>5.7</v>
      </c>
      <c r="R142" s="24">
        <v>176.91338488</v>
      </c>
      <c r="S142" s="24">
        <v>13678</v>
      </c>
      <c r="T142" s="24">
        <v>35.5</v>
      </c>
    </row>
    <row r="143" spans="1:20" s="24" customFormat="1" x14ac:dyDescent="0.25">
      <c r="A143" s="24">
        <v>143.11145944</v>
      </c>
      <c r="B143" s="24">
        <v>403</v>
      </c>
      <c r="C143" s="24">
        <v>3.08</v>
      </c>
      <c r="D143" s="24">
        <v>144.78532394000001</v>
      </c>
      <c r="E143" s="24">
        <v>331</v>
      </c>
      <c r="F143" s="24">
        <v>1.41</v>
      </c>
      <c r="H143" s="24">
        <v>144.03989626999999</v>
      </c>
      <c r="I143" s="24">
        <v>585</v>
      </c>
      <c r="J143" s="24">
        <v>4.99</v>
      </c>
      <c r="K143" s="24">
        <v>143.22816195999999</v>
      </c>
      <c r="L143" s="24">
        <v>1836</v>
      </c>
      <c r="M143" s="24">
        <v>16.7</v>
      </c>
      <c r="O143" s="24">
        <v>143.32944211</v>
      </c>
      <c r="P143" s="24">
        <v>515</v>
      </c>
      <c r="Q143" s="24">
        <v>1.81</v>
      </c>
      <c r="R143" s="24">
        <v>177.61561567999999</v>
      </c>
      <c r="S143" s="24">
        <v>9557</v>
      </c>
      <c r="T143" s="24">
        <v>24.8</v>
      </c>
    </row>
    <row r="144" spans="1:20" s="24" customFormat="1" x14ac:dyDescent="0.25">
      <c r="A144" s="24">
        <v>143.16935601</v>
      </c>
      <c r="B144" s="24">
        <v>403</v>
      </c>
      <c r="C144" s="24">
        <v>3.08</v>
      </c>
      <c r="D144" s="24">
        <v>144.85138552999999</v>
      </c>
      <c r="E144" s="24">
        <v>331</v>
      </c>
      <c r="F144" s="24">
        <v>1.41</v>
      </c>
      <c r="H144" s="24">
        <v>144.17275357999998</v>
      </c>
      <c r="I144" s="24">
        <v>221</v>
      </c>
      <c r="J144" s="24">
        <v>1.89</v>
      </c>
      <c r="K144" s="24">
        <v>143.40555971999999</v>
      </c>
      <c r="L144" s="24">
        <v>318</v>
      </c>
      <c r="M144" s="24">
        <v>2.89</v>
      </c>
      <c r="O144" s="24">
        <v>143.42841797</v>
      </c>
      <c r="P144" s="24">
        <v>168</v>
      </c>
      <c r="Q144" s="24">
        <v>0.59</v>
      </c>
      <c r="R144" s="24">
        <v>178.13606795999999</v>
      </c>
      <c r="S144" s="24">
        <v>5580</v>
      </c>
      <c r="T144" s="24">
        <v>14.48</v>
      </c>
    </row>
    <row r="145" spans="1:20" s="24" customFormat="1" x14ac:dyDescent="0.25">
      <c r="A145" s="24">
        <v>143.27290328000001</v>
      </c>
      <c r="B145" s="24">
        <v>403</v>
      </c>
      <c r="C145" s="24">
        <v>3.08</v>
      </c>
      <c r="D145" s="24">
        <v>144.93027986000001</v>
      </c>
      <c r="E145" s="24">
        <v>331</v>
      </c>
      <c r="F145" s="24">
        <v>1.41</v>
      </c>
      <c r="H145" s="24">
        <v>144.29030037000001</v>
      </c>
      <c r="I145" s="24">
        <v>344</v>
      </c>
      <c r="J145" s="24">
        <v>2.93</v>
      </c>
      <c r="K145" s="24">
        <v>143.50571098</v>
      </c>
      <c r="L145" s="24">
        <v>336</v>
      </c>
      <c r="M145" s="24">
        <v>3.06</v>
      </c>
      <c r="O145" s="24">
        <v>143.49672885999999</v>
      </c>
      <c r="P145" s="24">
        <v>295</v>
      </c>
      <c r="Q145" s="24">
        <v>1.03</v>
      </c>
      <c r="R145" s="24">
        <v>178.46376133999999</v>
      </c>
      <c r="S145" s="24">
        <v>717</v>
      </c>
      <c r="T145" s="24">
        <v>1.86</v>
      </c>
    </row>
    <row r="146" spans="1:20" s="24" customFormat="1" x14ac:dyDescent="0.25">
      <c r="A146" s="24">
        <v>143.36993226999999</v>
      </c>
      <c r="B146" s="24">
        <v>403</v>
      </c>
      <c r="C146" s="24">
        <v>3.08</v>
      </c>
      <c r="D146" s="24">
        <v>144.97866582</v>
      </c>
      <c r="E146" s="24">
        <v>331</v>
      </c>
      <c r="F146" s="24">
        <v>1.41</v>
      </c>
      <c r="H146" s="24">
        <v>144.34462515000001</v>
      </c>
      <c r="I146" s="24">
        <v>282</v>
      </c>
      <c r="J146" s="24">
        <v>2.4</v>
      </c>
      <c r="K146" s="24">
        <v>143.56184336999999</v>
      </c>
      <c r="L146" s="24">
        <v>173</v>
      </c>
      <c r="M146" s="24">
        <v>1.57</v>
      </c>
      <c r="O146" s="24">
        <v>143.54</v>
      </c>
      <c r="P146" s="24">
        <v>70</v>
      </c>
      <c r="Q146" s="24">
        <v>0.25</v>
      </c>
      <c r="R146" s="24">
        <v>178.7571433</v>
      </c>
      <c r="S146" s="24">
        <v>5080</v>
      </c>
      <c r="T146" s="24">
        <v>13.18</v>
      </c>
    </row>
    <row r="147" spans="1:20" s="24" customFormat="1" x14ac:dyDescent="0.25">
      <c r="A147" s="24">
        <v>143.48866344999999</v>
      </c>
      <c r="B147" s="24">
        <v>403</v>
      </c>
      <c r="C147" s="24">
        <v>3.08</v>
      </c>
      <c r="D147" s="24">
        <v>145.04158455999999</v>
      </c>
      <c r="E147" s="24">
        <v>331</v>
      </c>
      <c r="F147" s="24">
        <v>1.41</v>
      </c>
      <c r="H147" s="24">
        <v>144.398189</v>
      </c>
      <c r="I147" s="24">
        <v>295</v>
      </c>
      <c r="J147" s="24">
        <v>2.5099999999999998</v>
      </c>
      <c r="K147" s="24">
        <v>143.66505408999998</v>
      </c>
      <c r="L147" s="24">
        <v>550</v>
      </c>
      <c r="M147" s="24">
        <v>5.01</v>
      </c>
      <c r="O147" s="24">
        <v>143.59758685</v>
      </c>
      <c r="P147" s="24">
        <v>143</v>
      </c>
      <c r="Q147" s="24">
        <v>0.5</v>
      </c>
      <c r="R147" s="24">
        <v>179.47839913000001</v>
      </c>
      <c r="S147" s="24">
        <v>7089</v>
      </c>
      <c r="T147" s="24">
        <v>18.399999999999999</v>
      </c>
    </row>
    <row r="148" spans="1:20" s="24" customFormat="1" x14ac:dyDescent="0.25">
      <c r="A148" s="24">
        <v>143.64993031</v>
      </c>
      <c r="B148" s="24">
        <v>403</v>
      </c>
      <c r="C148" s="24">
        <v>3.08</v>
      </c>
      <c r="D148" s="24">
        <v>145.13912521999998</v>
      </c>
      <c r="E148" s="24">
        <v>331</v>
      </c>
      <c r="F148" s="24">
        <v>1.41</v>
      </c>
      <c r="H148" s="24">
        <v>144.49223264999998</v>
      </c>
      <c r="I148" s="24">
        <v>349</v>
      </c>
      <c r="J148" s="24">
        <v>2.97</v>
      </c>
      <c r="K148" s="24">
        <v>143.81213930000001</v>
      </c>
      <c r="L148" s="24">
        <v>553</v>
      </c>
      <c r="M148" s="24">
        <v>5.03</v>
      </c>
      <c r="O148" s="24">
        <v>143.66387044999999</v>
      </c>
      <c r="P148" s="24">
        <v>518</v>
      </c>
      <c r="Q148" s="24">
        <v>1.82</v>
      </c>
      <c r="R148" s="24">
        <v>180.06630996999999</v>
      </c>
      <c r="S148" s="24">
        <v>3199</v>
      </c>
      <c r="T148" s="24">
        <v>8.3000000000000007</v>
      </c>
    </row>
    <row r="149" spans="1:20" s="24" customFormat="1" x14ac:dyDescent="0.25">
      <c r="A149" s="24">
        <v>143.79229896999999</v>
      </c>
      <c r="B149" s="24">
        <v>403</v>
      </c>
      <c r="C149" s="24">
        <v>3.08</v>
      </c>
      <c r="D149" s="24">
        <v>145.24676506999998</v>
      </c>
      <c r="E149" s="24">
        <v>331</v>
      </c>
      <c r="F149" s="24">
        <v>1.41</v>
      </c>
      <c r="H149" s="24">
        <v>144.57229405000001</v>
      </c>
      <c r="I149" s="24">
        <v>412</v>
      </c>
      <c r="J149" s="24">
        <v>3.51</v>
      </c>
      <c r="K149" s="24">
        <v>143.95683170999999</v>
      </c>
      <c r="L149" s="24">
        <v>246</v>
      </c>
      <c r="M149" s="24">
        <v>2.23</v>
      </c>
      <c r="O149" s="24">
        <v>143.79356419999999</v>
      </c>
      <c r="P149" s="24">
        <v>472</v>
      </c>
      <c r="Q149" s="24">
        <v>1.66</v>
      </c>
      <c r="R149" s="24">
        <v>180.28327088</v>
      </c>
      <c r="S149" s="24">
        <v>1690</v>
      </c>
      <c r="T149" s="24">
        <v>4.38</v>
      </c>
    </row>
    <row r="150" spans="1:20" s="24" customFormat="1" x14ac:dyDescent="0.25">
      <c r="A150" s="24">
        <v>143.89678825999999</v>
      </c>
      <c r="B150" s="24">
        <v>403</v>
      </c>
      <c r="C150" s="24">
        <v>3.08</v>
      </c>
      <c r="D150" s="24">
        <v>145.39016558</v>
      </c>
      <c r="E150" s="24">
        <v>331</v>
      </c>
      <c r="F150" s="24">
        <v>1.41</v>
      </c>
      <c r="H150" s="24">
        <v>144.67925542</v>
      </c>
      <c r="I150" s="24">
        <v>488</v>
      </c>
      <c r="J150" s="24">
        <v>4.16</v>
      </c>
      <c r="K150" s="24">
        <v>144.02556009000003</v>
      </c>
      <c r="L150" s="24">
        <v>82</v>
      </c>
      <c r="M150" s="24">
        <v>0.75</v>
      </c>
      <c r="O150" s="24">
        <v>143.94419055999998</v>
      </c>
      <c r="P150" s="24">
        <v>271</v>
      </c>
      <c r="Q150" s="24">
        <v>0.95</v>
      </c>
      <c r="R150" s="24">
        <v>180.46762197000001</v>
      </c>
      <c r="S150" s="24">
        <v>3325</v>
      </c>
      <c r="T150" s="24">
        <v>8.6300000000000008</v>
      </c>
    </row>
    <row r="151" spans="1:20" s="24" customFormat="1" x14ac:dyDescent="0.25">
      <c r="A151" s="24">
        <v>143.97122881999999</v>
      </c>
      <c r="B151" s="24">
        <v>403</v>
      </c>
      <c r="C151" s="24">
        <v>3.08</v>
      </c>
      <c r="D151" s="24">
        <v>145.47885962000001</v>
      </c>
      <c r="E151" s="24">
        <v>331</v>
      </c>
      <c r="F151" s="24">
        <v>1.41</v>
      </c>
      <c r="H151" s="24">
        <v>144.85686152</v>
      </c>
      <c r="I151" s="24">
        <v>2395</v>
      </c>
      <c r="J151" s="24">
        <v>20.39</v>
      </c>
      <c r="K151" s="24">
        <v>144.14997323</v>
      </c>
      <c r="L151" s="24">
        <v>1255</v>
      </c>
      <c r="M151" s="24">
        <v>11.42</v>
      </c>
      <c r="O151" s="24">
        <v>144.0223335</v>
      </c>
      <c r="P151" s="24">
        <v>161</v>
      </c>
      <c r="Q151" s="24">
        <v>0.56999999999999995</v>
      </c>
      <c r="R151" s="24">
        <v>180.82863732000001</v>
      </c>
      <c r="S151" s="24">
        <v>6284</v>
      </c>
      <c r="T151" s="24">
        <v>16.309999999999999</v>
      </c>
    </row>
    <row r="152" spans="1:20" s="24" customFormat="1" x14ac:dyDescent="0.25">
      <c r="A152" s="24">
        <v>144.03000474999999</v>
      </c>
      <c r="B152" s="24">
        <v>403</v>
      </c>
      <c r="C152" s="24">
        <v>3.08</v>
      </c>
      <c r="D152" s="24">
        <v>145.64158902000003</v>
      </c>
      <c r="E152" s="24">
        <v>331</v>
      </c>
      <c r="F152" s="24">
        <v>1.41</v>
      </c>
      <c r="H152" s="24">
        <v>145.12825631999999</v>
      </c>
      <c r="I152" s="24">
        <v>2848</v>
      </c>
      <c r="J152" s="24">
        <v>24.25</v>
      </c>
      <c r="K152" s="24">
        <v>144.32033927999998</v>
      </c>
      <c r="L152" s="24">
        <v>712</v>
      </c>
      <c r="M152" s="24">
        <v>6.47</v>
      </c>
      <c r="O152" s="24">
        <v>144.06539782999999</v>
      </c>
      <c r="P152" s="24">
        <v>136</v>
      </c>
      <c r="Q152" s="24">
        <v>0.48</v>
      </c>
      <c r="R152" s="24">
        <v>181.24744620000001</v>
      </c>
      <c r="S152" s="24">
        <v>7861</v>
      </c>
      <c r="T152" s="24">
        <v>20.399999999999999</v>
      </c>
    </row>
    <row r="153" spans="1:20" s="24" customFormat="1" x14ac:dyDescent="0.25">
      <c r="A153" s="24">
        <v>144.14360506999998</v>
      </c>
      <c r="B153" s="24">
        <v>403</v>
      </c>
      <c r="C153" s="24">
        <v>3.08</v>
      </c>
      <c r="D153" s="24">
        <v>145.74986256</v>
      </c>
      <c r="E153" s="24">
        <v>331</v>
      </c>
      <c r="F153" s="24">
        <v>1.41</v>
      </c>
      <c r="H153" s="24">
        <v>145.22999999999999</v>
      </c>
      <c r="I153" s="24">
        <v>123</v>
      </c>
      <c r="J153" s="24">
        <v>1.04</v>
      </c>
      <c r="K153" s="24">
        <v>144.40785589000001</v>
      </c>
      <c r="L153" s="24">
        <v>149</v>
      </c>
      <c r="M153" s="24">
        <v>1.36</v>
      </c>
      <c r="O153" s="24">
        <v>144.14891509</v>
      </c>
      <c r="P153" s="24">
        <v>256</v>
      </c>
      <c r="Q153" s="24">
        <v>0.9</v>
      </c>
      <c r="R153" s="24">
        <v>181.92793333</v>
      </c>
      <c r="S153" s="24">
        <v>26577</v>
      </c>
      <c r="T153" s="24">
        <v>68.97</v>
      </c>
    </row>
    <row r="154" spans="1:20" s="24" customFormat="1" x14ac:dyDescent="0.25">
      <c r="A154" s="24">
        <v>144.22101165999999</v>
      </c>
      <c r="B154" s="24">
        <v>403</v>
      </c>
      <c r="C154" s="24">
        <v>3.08</v>
      </c>
      <c r="D154" s="24">
        <v>145.80007248999999</v>
      </c>
      <c r="E154" s="24">
        <v>331</v>
      </c>
      <c r="F154" s="24">
        <v>1.41</v>
      </c>
      <c r="H154" s="24">
        <v>145.27366359000001</v>
      </c>
      <c r="I154" s="24">
        <v>364</v>
      </c>
      <c r="J154" s="24">
        <v>3.1</v>
      </c>
      <c r="K154" s="24">
        <v>144.48951808000001</v>
      </c>
      <c r="L154" s="24">
        <v>286</v>
      </c>
      <c r="M154" s="24">
        <v>2.6</v>
      </c>
      <c r="O154" s="24">
        <v>144.28369631000001</v>
      </c>
      <c r="P154" s="24">
        <v>288</v>
      </c>
      <c r="Q154" s="24">
        <v>1.01</v>
      </c>
      <c r="R154" s="24">
        <v>182.94298657000002</v>
      </c>
      <c r="S154" s="24">
        <v>20155</v>
      </c>
      <c r="T154" s="24">
        <v>52.31</v>
      </c>
    </row>
    <row r="155" spans="1:20" s="24" customFormat="1" x14ac:dyDescent="0.25">
      <c r="A155" s="24">
        <v>144.29345738000001</v>
      </c>
      <c r="B155" s="24">
        <v>403</v>
      </c>
      <c r="C155" s="24">
        <v>3.08</v>
      </c>
      <c r="D155" s="24">
        <v>145.85069802000001</v>
      </c>
      <c r="E155" s="24">
        <v>331</v>
      </c>
      <c r="F155" s="24">
        <v>1.41</v>
      </c>
      <c r="H155" s="24">
        <v>145.39973728999999</v>
      </c>
      <c r="I155" s="24">
        <v>705</v>
      </c>
      <c r="J155" s="24">
        <v>6</v>
      </c>
      <c r="K155" s="24">
        <v>144.55715685999999</v>
      </c>
      <c r="L155" s="24">
        <v>816</v>
      </c>
      <c r="M155" s="24">
        <v>7.43</v>
      </c>
      <c r="O155" s="24">
        <v>144.34565698</v>
      </c>
      <c r="P155" s="24">
        <v>38</v>
      </c>
      <c r="Q155" s="24">
        <v>0.13</v>
      </c>
      <c r="R155" s="24">
        <v>183.66547918000001</v>
      </c>
      <c r="S155" s="24">
        <v>3666</v>
      </c>
      <c r="T155" s="24">
        <v>9.51</v>
      </c>
    </row>
    <row r="156" spans="1:20" s="24" customFormat="1" x14ac:dyDescent="0.25">
      <c r="A156" s="24">
        <v>144.38884507</v>
      </c>
      <c r="B156" s="24">
        <v>403</v>
      </c>
      <c r="C156" s="24">
        <v>3.08</v>
      </c>
      <c r="D156" s="24">
        <v>145.92303849000001</v>
      </c>
      <c r="E156" s="24">
        <v>331</v>
      </c>
      <c r="F156" s="24">
        <v>1.41</v>
      </c>
      <c r="H156" s="24">
        <v>145.49915057999999</v>
      </c>
      <c r="I156" s="24">
        <v>1209</v>
      </c>
      <c r="J156" s="24">
        <v>10.29</v>
      </c>
      <c r="K156" s="24">
        <v>144.66407375</v>
      </c>
      <c r="L156" s="24">
        <v>746</v>
      </c>
      <c r="M156" s="24">
        <v>6.79</v>
      </c>
      <c r="O156" s="24">
        <v>144.40650765000001</v>
      </c>
      <c r="P156" s="24">
        <v>263</v>
      </c>
      <c r="Q156" s="24">
        <v>0.92</v>
      </c>
      <c r="R156" s="24">
        <v>184.08516293</v>
      </c>
      <c r="S156" s="24">
        <v>10500</v>
      </c>
      <c r="T156" s="24">
        <v>27.25</v>
      </c>
    </row>
    <row r="157" spans="1:20" s="24" customFormat="1" x14ac:dyDescent="0.25">
      <c r="A157" s="24">
        <v>144.49402648999998</v>
      </c>
      <c r="B157" s="24">
        <v>403</v>
      </c>
      <c r="C157" s="24">
        <v>3.08</v>
      </c>
      <c r="D157" s="24">
        <v>146.04651066999998</v>
      </c>
      <c r="E157" s="24">
        <v>331</v>
      </c>
      <c r="F157" s="24">
        <v>1.41</v>
      </c>
      <c r="H157" s="24">
        <v>145.59123461000001</v>
      </c>
      <c r="I157" s="24">
        <v>261</v>
      </c>
      <c r="J157" s="24">
        <v>2.2200000000000002</v>
      </c>
      <c r="K157" s="24">
        <v>144.92866586</v>
      </c>
      <c r="L157" s="24">
        <v>553</v>
      </c>
      <c r="M157" s="24">
        <v>5.03</v>
      </c>
      <c r="O157" s="24">
        <v>144.57640223999999</v>
      </c>
      <c r="P157" s="24">
        <v>149</v>
      </c>
      <c r="Q157" s="24">
        <v>0.52</v>
      </c>
      <c r="R157" s="24">
        <v>184.71597023000001</v>
      </c>
      <c r="S157" s="24">
        <v>5743</v>
      </c>
      <c r="T157" s="24">
        <v>14.9</v>
      </c>
    </row>
    <row r="158" spans="1:20" s="24" customFormat="1" x14ac:dyDescent="0.25">
      <c r="A158" s="24">
        <v>144.5530928</v>
      </c>
      <c r="B158" s="24">
        <v>403</v>
      </c>
      <c r="C158" s="24">
        <v>3.08</v>
      </c>
      <c r="D158" s="24">
        <v>146.16211011000001</v>
      </c>
      <c r="E158" s="24">
        <v>331</v>
      </c>
      <c r="F158" s="24">
        <v>1.41</v>
      </c>
      <c r="H158" s="24">
        <v>145.69631061999999</v>
      </c>
      <c r="I158" s="24">
        <v>671</v>
      </c>
      <c r="J158" s="24">
        <v>5.71</v>
      </c>
      <c r="K158" s="24">
        <v>144.97951399999999</v>
      </c>
      <c r="L158" s="24">
        <v>79</v>
      </c>
      <c r="M158" s="24">
        <v>0.72</v>
      </c>
      <c r="O158" s="24">
        <v>144.69969761999999</v>
      </c>
      <c r="P158" s="24">
        <v>92</v>
      </c>
      <c r="Q158" s="24">
        <v>0.32</v>
      </c>
      <c r="R158" s="24">
        <v>185.25123847</v>
      </c>
      <c r="S158" s="24">
        <v>4028</v>
      </c>
      <c r="T158" s="24">
        <v>10.45</v>
      </c>
    </row>
    <row r="159" spans="1:20" s="24" customFormat="1" x14ac:dyDescent="0.25">
      <c r="A159" s="24">
        <v>144.70243715999999</v>
      </c>
      <c r="B159" s="24">
        <v>403</v>
      </c>
      <c r="C159" s="24">
        <v>3.08</v>
      </c>
      <c r="D159" s="24">
        <v>146.21682808</v>
      </c>
      <c r="E159" s="24">
        <v>331</v>
      </c>
      <c r="F159" s="24">
        <v>1.41</v>
      </c>
      <c r="H159" s="24">
        <v>145.78836798</v>
      </c>
      <c r="I159" s="24">
        <v>498</v>
      </c>
      <c r="J159" s="24">
        <v>4.24</v>
      </c>
      <c r="K159" s="24">
        <v>145.05511551000001</v>
      </c>
      <c r="L159" s="24">
        <v>549</v>
      </c>
      <c r="M159" s="24">
        <v>4.99</v>
      </c>
      <c r="O159" s="24">
        <v>144.7508296</v>
      </c>
      <c r="P159" s="24">
        <v>76</v>
      </c>
      <c r="Q159" s="24">
        <v>0.27</v>
      </c>
      <c r="R159" s="24">
        <v>185.51319801</v>
      </c>
      <c r="S159" s="24">
        <v>1668</v>
      </c>
      <c r="T159" s="24">
        <v>4.33</v>
      </c>
    </row>
    <row r="160" spans="1:20" s="24" customFormat="1" x14ac:dyDescent="0.25">
      <c r="A160" s="24">
        <v>144.78978515</v>
      </c>
      <c r="B160" s="24">
        <v>403</v>
      </c>
      <c r="C160" s="24">
        <v>3.08</v>
      </c>
      <c r="D160" s="24">
        <v>146.28024195</v>
      </c>
      <c r="E160" s="24">
        <v>331</v>
      </c>
      <c r="F160" s="24">
        <v>1.41</v>
      </c>
      <c r="H160" s="24">
        <v>145.86823036999999</v>
      </c>
      <c r="I160" s="24">
        <v>1370</v>
      </c>
      <c r="J160" s="24">
        <v>11.66</v>
      </c>
      <c r="K160" s="24">
        <v>145.17044573000001</v>
      </c>
      <c r="L160" s="24">
        <v>57</v>
      </c>
      <c r="M160" s="24">
        <v>0.51</v>
      </c>
      <c r="O160" s="24">
        <v>144.85043786</v>
      </c>
      <c r="P160" s="24">
        <v>500</v>
      </c>
      <c r="Q160" s="24">
        <v>1.75</v>
      </c>
      <c r="R160" s="24">
        <v>185.68471810999998</v>
      </c>
      <c r="S160" s="24">
        <v>334</v>
      </c>
      <c r="T160" s="24">
        <v>0.87</v>
      </c>
    </row>
    <row r="161" spans="1:20" s="24" customFormat="1" x14ac:dyDescent="0.25">
      <c r="A161" s="24">
        <v>144.91745639999999</v>
      </c>
      <c r="B161" s="24">
        <v>403</v>
      </c>
      <c r="C161" s="24">
        <v>3.08</v>
      </c>
      <c r="D161" s="24">
        <v>146.37653075</v>
      </c>
      <c r="E161" s="24">
        <v>331</v>
      </c>
      <c r="F161" s="24">
        <v>1.41</v>
      </c>
      <c r="H161" s="24">
        <v>145.94</v>
      </c>
      <c r="I161" s="24">
        <v>237</v>
      </c>
      <c r="J161" s="24">
        <v>2.02</v>
      </c>
      <c r="K161" s="24">
        <v>145.21849291000001</v>
      </c>
      <c r="L161" s="24">
        <v>161</v>
      </c>
      <c r="M161" s="24">
        <v>1.47</v>
      </c>
      <c r="O161" s="24">
        <v>144.91800341999999</v>
      </c>
      <c r="P161" s="24">
        <v>333</v>
      </c>
      <c r="Q161" s="24">
        <v>1.17</v>
      </c>
      <c r="R161" s="24">
        <v>185.90744522</v>
      </c>
      <c r="S161" s="24">
        <v>2970</v>
      </c>
      <c r="T161" s="24">
        <v>7.71</v>
      </c>
    </row>
    <row r="162" spans="1:20" s="24" customFormat="1" x14ac:dyDescent="0.25">
      <c r="A162" s="24">
        <v>144.99622876000001</v>
      </c>
      <c r="B162" s="24">
        <v>403</v>
      </c>
      <c r="C162" s="24">
        <v>3.08</v>
      </c>
      <c r="D162" s="24">
        <v>146.47538523</v>
      </c>
      <c r="E162" s="24">
        <v>331</v>
      </c>
      <c r="F162" s="24">
        <v>1.41</v>
      </c>
      <c r="H162" s="24">
        <v>145.98779264000001</v>
      </c>
      <c r="I162" s="24">
        <v>685</v>
      </c>
      <c r="J162" s="24">
        <v>5.84</v>
      </c>
      <c r="K162" s="24">
        <v>145.26515116000002</v>
      </c>
      <c r="L162" s="24">
        <v>485</v>
      </c>
      <c r="M162" s="24">
        <v>4.41</v>
      </c>
      <c r="O162" s="24">
        <v>144.97073781</v>
      </c>
      <c r="P162" s="24">
        <v>237</v>
      </c>
      <c r="Q162" s="24">
        <v>0.83</v>
      </c>
      <c r="R162" s="24">
        <v>186.37836755000001</v>
      </c>
      <c r="S162" s="24">
        <v>2693</v>
      </c>
      <c r="T162" s="24">
        <v>6.99</v>
      </c>
    </row>
    <row r="163" spans="1:20" s="24" customFormat="1" x14ac:dyDescent="0.25">
      <c r="A163" s="24">
        <v>145.04263073000001</v>
      </c>
      <c r="B163" s="24">
        <v>403</v>
      </c>
      <c r="C163" s="24">
        <v>3.08</v>
      </c>
      <c r="D163" s="24">
        <v>146.55023487</v>
      </c>
      <c r="E163" s="24">
        <v>331</v>
      </c>
      <c r="F163" s="24">
        <v>1.41</v>
      </c>
      <c r="H163" s="24">
        <v>146.05602389000001</v>
      </c>
      <c r="I163" s="24">
        <v>1611</v>
      </c>
      <c r="J163" s="24">
        <v>13.72</v>
      </c>
      <c r="K163" s="24">
        <v>145.32701613999998</v>
      </c>
      <c r="L163" s="24">
        <v>168</v>
      </c>
      <c r="M163" s="24">
        <v>1.53</v>
      </c>
      <c r="O163" s="24">
        <v>145.03140531</v>
      </c>
      <c r="P163" s="24">
        <v>378</v>
      </c>
      <c r="Q163" s="24">
        <v>1.33</v>
      </c>
      <c r="R163" s="24">
        <v>186.57263154</v>
      </c>
      <c r="S163" s="24">
        <v>1766</v>
      </c>
      <c r="T163" s="24">
        <v>4.58</v>
      </c>
    </row>
    <row r="164" spans="1:20" s="24" customFormat="1" x14ac:dyDescent="0.25">
      <c r="A164" s="24">
        <v>145.14647443999999</v>
      </c>
      <c r="B164" s="24">
        <v>403</v>
      </c>
      <c r="C164" s="24">
        <v>3.08</v>
      </c>
      <c r="D164" s="24">
        <v>146.65482174000002</v>
      </c>
      <c r="E164" s="24">
        <v>331</v>
      </c>
      <c r="F164" s="24">
        <v>1.41</v>
      </c>
      <c r="H164" s="24">
        <v>146.14570879999999</v>
      </c>
      <c r="I164" s="24">
        <v>429</v>
      </c>
      <c r="J164" s="24">
        <v>3.65</v>
      </c>
      <c r="K164" s="24">
        <v>145.40596871</v>
      </c>
      <c r="L164" s="24">
        <v>513</v>
      </c>
      <c r="M164" s="24">
        <v>4.67</v>
      </c>
      <c r="O164" s="24">
        <v>145.25629731000001</v>
      </c>
      <c r="P164" s="24">
        <v>2849</v>
      </c>
      <c r="Q164" s="24">
        <v>9.99</v>
      </c>
      <c r="R164" s="24">
        <v>186.84856468999999</v>
      </c>
      <c r="S164" s="24">
        <v>5902</v>
      </c>
      <c r="T164" s="24">
        <v>15.32</v>
      </c>
    </row>
    <row r="165" spans="1:20" s="24" customFormat="1" x14ac:dyDescent="0.25">
      <c r="A165" s="24">
        <v>145.27315921000002</v>
      </c>
      <c r="B165" s="24">
        <v>403</v>
      </c>
      <c r="C165" s="24">
        <v>3.08</v>
      </c>
      <c r="D165" s="24">
        <v>146.71303109999999</v>
      </c>
      <c r="E165" s="24">
        <v>331</v>
      </c>
      <c r="F165" s="24">
        <v>1.41</v>
      </c>
      <c r="H165" s="24">
        <v>146.25785774000002</v>
      </c>
      <c r="I165" s="24">
        <v>1998</v>
      </c>
      <c r="J165" s="24">
        <v>17.010000000000002</v>
      </c>
      <c r="K165" s="24">
        <v>145.46</v>
      </c>
      <c r="L165" s="24">
        <v>11</v>
      </c>
      <c r="M165" s="24">
        <v>0.1</v>
      </c>
      <c r="O165" s="24">
        <v>145.37580368000002</v>
      </c>
      <c r="P165" s="24">
        <v>1605</v>
      </c>
      <c r="Q165" s="24">
        <v>5.63</v>
      </c>
      <c r="R165" s="24">
        <v>187.08601873000001</v>
      </c>
      <c r="S165" s="24">
        <v>1750</v>
      </c>
      <c r="T165" s="24">
        <v>4.54</v>
      </c>
    </row>
    <row r="166" spans="1:20" s="24" customFormat="1" x14ac:dyDescent="0.25">
      <c r="A166" s="24">
        <v>145.39390223999999</v>
      </c>
      <c r="B166" s="24">
        <v>403</v>
      </c>
      <c r="C166" s="24">
        <v>3.08</v>
      </c>
      <c r="D166" s="24">
        <v>146.80467709000001</v>
      </c>
      <c r="E166" s="24">
        <v>331</v>
      </c>
      <c r="F166" s="24">
        <v>1.41</v>
      </c>
      <c r="H166" s="24">
        <v>146.34005693</v>
      </c>
      <c r="I166" s="24">
        <v>953</v>
      </c>
      <c r="J166" s="24">
        <v>8.1199999999999992</v>
      </c>
      <c r="K166" s="24">
        <v>145.56932433999998</v>
      </c>
      <c r="L166" s="24">
        <v>506</v>
      </c>
      <c r="M166" s="24">
        <v>4.5999999999999996</v>
      </c>
      <c r="O166" s="24">
        <v>145.43408145000001</v>
      </c>
      <c r="P166" s="24">
        <v>1114</v>
      </c>
      <c r="Q166" s="24">
        <v>3.91</v>
      </c>
      <c r="R166" s="24">
        <v>187.29826808999999</v>
      </c>
      <c r="S166" s="24">
        <v>3894</v>
      </c>
      <c r="T166" s="24">
        <v>10.11</v>
      </c>
    </row>
    <row r="167" spans="1:20" s="24" customFormat="1" x14ac:dyDescent="0.25">
      <c r="A167" s="24">
        <v>145.47016669000001</v>
      </c>
      <c r="B167" s="24">
        <v>403</v>
      </c>
      <c r="C167" s="24">
        <v>3.08</v>
      </c>
      <c r="D167" s="24">
        <v>147.17183230999999</v>
      </c>
      <c r="E167" s="24">
        <v>331</v>
      </c>
      <c r="F167" s="24">
        <v>1.41</v>
      </c>
      <c r="H167" s="24">
        <v>146.40121071000002</v>
      </c>
      <c r="I167" s="24">
        <v>1116</v>
      </c>
      <c r="J167" s="24">
        <v>9.51</v>
      </c>
      <c r="K167" s="24">
        <v>145.71936683000001</v>
      </c>
      <c r="L167" s="24">
        <v>1493</v>
      </c>
      <c r="M167" s="24">
        <v>13.58</v>
      </c>
      <c r="O167" s="24">
        <v>145.49801113000001</v>
      </c>
      <c r="P167" s="24">
        <v>981</v>
      </c>
      <c r="Q167" s="24">
        <v>3.44</v>
      </c>
      <c r="R167" s="24">
        <v>187.65640283000002</v>
      </c>
      <c r="S167" s="24">
        <v>11465</v>
      </c>
      <c r="T167" s="24">
        <v>29.75</v>
      </c>
    </row>
    <row r="168" spans="1:20" s="24" customFormat="1" x14ac:dyDescent="0.25">
      <c r="A168" s="24">
        <v>145.51919537999999</v>
      </c>
      <c r="B168" s="24">
        <v>403</v>
      </c>
      <c r="C168" s="24">
        <v>3.08</v>
      </c>
      <c r="D168" s="24">
        <v>147.29400873999998</v>
      </c>
      <c r="E168" s="24">
        <v>331</v>
      </c>
      <c r="F168" s="24">
        <v>1.41</v>
      </c>
      <c r="H168" s="24">
        <v>146.46692732</v>
      </c>
      <c r="I168" s="24">
        <v>2146</v>
      </c>
      <c r="J168" s="24">
        <v>18.28</v>
      </c>
      <c r="K168" s="24">
        <v>145.89453487</v>
      </c>
      <c r="L168" s="24">
        <v>1268</v>
      </c>
      <c r="M168" s="24">
        <v>11.54</v>
      </c>
      <c r="O168" s="24">
        <v>145.59147372000001</v>
      </c>
      <c r="P168" s="24">
        <v>3822</v>
      </c>
      <c r="Q168" s="24">
        <v>13.41</v>
      </c>
      <c r="R168" s="24">
        <v>188.03038282999998</v>
      </c>
      <c r="S168" s="24">
        <v>9690</v>
      </c>
      <c r="T168" s="24">
        <v>25.15</v>
      </c>
    </row>
    <row r="169" spans="1:20" s="24" customFormat="1" x14ac:dyDescent="0.25">
      <c r="A169" s="24">
        <v>145.56822403000001</v>
      </c>
      <c r="B169" s="24">
        <v>403</v>
      </c>
      <c r="C169" s="24">
        <v>3.08</v>
      </c>
      <c r="D169" s="24">
        <v>147.33824099</v>
      </c>
      <c r="E169" s="24">
        <v>331</v>
      </c>
      <c r="F169" s="24">
        <v>1.41</v>
      </c>
      <c r="H169" s="24">
        <v>146.52000000000001</v>
      </c>
      <c r="I169" s="24">
        <v>192</v>
      </c>
      <c r="J169" s="24">
        <v>1.64</v>
      </c>
      <c r="K169" s="24">
        <v>146.11522995999999</v>
      </c>
      <c r="L169" s="24">
        <v>818</v>
      </c>
      <c r="M169" s="24">
        <v>7.44</v>
      </c>
      <c r="O169" s="24">
        <v>145.65933501999999</v>
      </c>
      <c r="P169" s="24">
        <v>2201</v>
      </c>
      <c r="Q169" s="24">
        <v>7.72</v>
      </c>
      <c r="R169" s="24">
        <v>188.36522818</v>
      </c>
      <c r="S169" s="24">
        <v>7469</v>
      </c>
      <c r="T169" s="24">
        <v>19.38</v>
      </c>
    </row>
    <row r="170" spans="1:20" s="24" customFormat="1" x14ac:dyDescent="0.25">
      <c r="A170" s="24">
        <v>145.68759477</v>
      </c>
      <c r="B170" s="24">
        <v>403</v>
      </c>
      <c r="C170" s="24">
        <v>3.08</v>
      </c>
      <c r="D170" s="24">
        <v>147.41978111</v>
      </c>
      <c r="E170" s="24">
        <v>331</v>
      </c>
      <c r="F170" s="24">
        <v>1.41</v>
      </c>
      <c r="H170" s="24">
        <v>146.59987529</v>
      </c>
      <c r="I170" s="24">
        <v>589</v>
      </c>
      <c r="J170" s="24">
        <v>5.01</v>
      </c>
      <c r="K170" s="24">
        <v>146.25273388000002</v>
      </c>
      <c r="L170" s="24">
        <v>132</v>
      </c>
      <c r="M170" s="24">
        <v>1.2</v>
      </c>
      <c r="O170" s="24">
        <v>145.71239656</v>
      </c>
      <c r="P170" s="24">
        <v>3780</v>
      </c>
      <c r="Q170" s="24">
        <v>13.26</v>
      </c>
      <c r="R170" s="24">
        <v>188.50157238</v>
      </c>
      <c r="S170" s="24">
        <v>2423</v>
      </c>
      <c r="T170" s="24">
        <v>6.29</v>
      </c>
    </row>
    <row r="171" spans="1:20" s="24" customFormat="1" x14ac:dyDescent="0.25">
      <c r="A171" s="24">
        <v>145.75630028</v>
      </c>
      <c r="B171" s="24">
        <v>403</v>
      </c>
      <c r="C171" s="24">
        <v>3.08</v>
      </c>
      <c r="D171" s="24">
        <v>147.54401529</v>
      </c>
      <c r="E171" s="24">
        <v>331</v>
      </c>
      <c r="F171" s="24">
        <v>1.41</v>
      </c>
      <c r="H171" s="24">
        <v>146.67682603</v>
      </c>
      <c r="I171" s="24">
        <v>1614</v>
      </c>
      <c r="J171" s="24">
        <v>13.74</v>
      </c>
      <c r="K171" s="24">
        <v>146.33897846000002</v>
      </c>
      <c r="L171" s="24">
        <v>888</v>
      </c>
      <c r="M171" s="24">
        <v>8.07</v>
      </c>
      <c r="O171" s="24">
        <v>145.79879464000001</v>
      </c>
      <c r="P171" s="24">
        <v>4831</v>
      </c>
      <c r="Q171" s="24">
        <v>16.95</v>
      </c>
      <c r="R171" s="24">
        <v>188.61338336</v>
      </c>
      <c r="S171" s="24">
        <v>3358</v>
      </c>
      <c r="T171" s="24">
        <v>8.7100000000000009</v>
      </c>
    </row>
    <row r="172" spans="1:20" s="24" customFormat="1" x14ac:dyDescent="0.25">
      <c r="A172" s="24">
        <v>145.81386562999998</v>
      </c>
      <c r="B172" s="24">
        <v>403</v>
      </c>
      <c r="C172" s="24">
        <v>3.08</v>
      </c>
      <c r="D172" s="24">
        <v>147.68083394999999</v>
      </c>
      <c r="E172" s="24">
        <v>331</v>
      </c>
      <c r="F172" s="24">
        <v>1.41</v>
      </c>
      <c r="H172" s="24">
        <v>146.77998787999999</v>
      </c>
      <c r="I172" s="24">
        <v>1728</v>
      </c>
      <c r="J172" s="24">
        <v>14.71</v>
      </c>
      <c r="K172" s="24">
        <v>146.45054698000001</v>
      </c>
      <c r="L172" s="24">
        <v>78</v>
      </c>
      <c r="M172" s="24">
        <v>0.71</v>
      </c>
      <c r="O172" s="24">
        <v>146.15914764999999</v>
      </c>
      <c r="P172" s="24">
        <v>28509</v>
      </c>
      <c r="Q172" s="24">
        <v>100</v>
      </c>
      <c r="R172" s="24">
        <v>188.78325844</v>
      </c>
      <c r="S172" s="24">
        <v>4783</v>
      </c>
      <c r="T172" s="24">
        <v>12.41</v>
      </c>
    </row>
    <row r="173" spans="1:20" s="24" customFormat="1" x14ac:dyDescent="0.25">
      <c r="A173" s="24">
        <v>145.92034237999999</v>
      </c>
      <c r="B173" s="24">
        <v>403</v>
      </c>
      <c r="C173" s="24">
        <v>3.08</v>
      </c>
      <c r="D173" s="24">
        <v>147.77148523</v>
      </c>
      <c r="E173" s="24">
        <v>331</v>
      </c>
      <c r="F173" s="24">
        <v>1.41</v>
      </c>
      <c r="H173" s="24">
        <v>146.92848350999998</v>
      </c>
      <c r="I173" s="24">
        <v>460</v>
      </c>
      <c r="J173" s="24">
        <v>3.92</v>
      </c>
      <c r="K173" s="24">
        <v>146.54651792000001</v>
      </c>
      <c r="L173" s="24">
        <v>659</v>
      </c>
      <c r="M173" s="24">
        <v>6</v>
      </c>
      <c r="O173" s="24">
        <v>146.41784357</v>
      </c>
      <c r="P173" s="24">
        <v>7546</v>
      </c>
      <c r="Q173" s="24">
        <v>26.47</v>
      </c>
      <c r="R173" s="24">
        <v>188.96949398999999</v>
      </c>
      <c r="S173" s="24">
        <v>2710</v>
      </c>
      <c r="T173" s="24">
        <v>7.03</v>
      </c>
    </row>
    <row r="174" spans="1:20" s="24" customFormat="1" x14ac:dyDescent="0.25">
      <c r="A174" s="24">
        <v>146.06820729</v>
      </c>
      <c r="B174" s="24">
        <v>403</v>
      </c>
      <c r="C174" s="24">
        <v>3.08</v>
      </c>
      <c r="D174" s="24">
        <v>147.90458204000001</v>
      </c>
      <c r="E174" s="24">
        <v>331</v>
      </c>
      <c r="F174" s="24">
        <v>1.41</v>
      </c>
      <c r="H174" s="24">
        <v>147.12169248999999</v>
      </c>
      <c r="I174" s="24">
        <v>2042</v>
      </c>
      <c r="J174" s="24">
        <v>17.39</v>
      </c>
      <c r="K174" s="24">
        <v>146.66145008000001</v>
      </c>
      <c r="L174" s="24">
        <v>627</v>
      </c>
      <c r="M174" s="24">
        <v>5.7</v>
      </c>
      <c r="O174" s="24">
        <v>146.47568426000001</v>
      </c>
      <c r="P174" s="24">
        <v>4332</v>
      </c>
      <c r="Q174" s="24">
        <v>15.2</v>
      </c>
      <c r="R174" s="24">
        <v>189.08123793000001</v>
      </c>
      <c r="S174" s="24">
        <v>1348</v>
      </c>
      <c r="T174" s="24">
        <v>3.5</v>
      </c>
    </row>
    <row r="175" spans="1:20" s="24" customFormat="1" x14ac:dyDescent="0.25">
      <c r="A175" s="24">
        <v>146.15012867000002</v>
      </c>
      <c r="B175" s="24">
        <v>403</v>
      </c>
      <c r="C175" s="24">
        <v>3.08</v>
      </c>
      <c r="D175" s="24">
        <v>147.98016602000001</v>
      </c>
      <c r="E175" s="24">
        <v>331</v>
      </c>
      <c r="F175" s="24">
        <v>1.41</v>
      </c>
      <c r="H175" s="24">
        <v>147.25059546</v>
      </c>
      <c r="I175" s="24">
        <v>400</v>
      </c>
      <c r="J175" s="24">
        <v>3.41</v>
      </c>
      <c r="K175" s="24">
        <v>146.78068346999999</v>
      </c>
      <c r="L175" s="24">
        <v>393</v>
      </c>
      <c r="M175" s="24">
        <v>3.58</v>
      </c>
      <c r="O175" s="24">
        <v>146.58339046</v>
      </c>
      <c r="P175" s="24">
        <v>7230</v>
      </c>
      <c r="Q175" s="24">
        <v>25.36</v>
      </c>
      <c r="R175" s="24">
        <v>189.23676483999998</v>
      </c>
      <c r="S175" s="24">
        <v>4362</v>
      </c>
      <c r="T175" s="24">
        <v>11.32</v>
      </c>
    </row>
    <row r="176" spans="1:20" s="24" customFormat="1" x14ac:dyDescent="0.25">
      <c r="A176" s="24">
        <v>146.25728250999998</v>
      </c>
      <c r="B176" s="24">
        <v>403</v>
      </c>
      <c r="C176" s="24">
        <v>3.08</v>
      </c>
      <c r="D176" s="24">
        <v>148.03338946</v>
      </c>
      <c r="E176" s="24">
        <v>331</v>
      </c>
      <c r="F176" s="24">
        <v>1.41</v>
      </c>
      <c r="H176" s="24">
        <v>147.43711236999999</v>
      </c>
      <c r="I176" s="24">
        <v>1912</v>
      </c>
      <c r="J176" s="24">
        <v>16.28</v>
      </c>
      <c r="K176" s="24">
        <v>146.83260743</v>
      </c>
      <c r="L176" s="24">
        <v>537</v>
      </c>
      <c r="M176" s="24">
        <v>4.88</v>
      </c>
      <c r="O176" s="24">
        <v>146.69857973999999</v>
      </c>
      <c r="P176" s="24">
        <v>6787</v>
      </c>
      <c r="Q176" s="24">
        <v>23.81</v>
      </c>
      <c r="R176" s="24">
        <v>189.69662645</v>
      </c>
      <c r="S176" s="24">
        <v>17332</v>
      </c>
      <c r="T176" s="24">
        <v>44.98</v>
      </c>
    </row>
    <row r="177" spans="1:20" s="24" customFormat="1" x14ac:dyDescent="0.25">
      <c r="A177" s="24">
        <v>146.53053317999999</v>
      </c>
      <c r="B177" s="24">
        <v>403</v>
      </c>
      <c r="C177" s="24">
        <v>3.08</v>
      </c>
      <c r="D177" s="24">
        <v>148.14917545</v>
      </c>
      <c r="E177" s="24">
        <v>331</v>
      </c>
      <c r="F177" s="24">
        <v>1.41</v>
      </c>
      <c r="H177" s="24">
        <v>147.60356135999999</v>
      </c>
      <c r="I177" s="24">
        <v>1445</v>
      </c>
      <c r="J177" s="24">
        <v>12.31</v>
      </c>
      <c r="K177" s="24">
        <v>146.92114331000002</v>
      </c>
      <c r="L177" s="24">
        <v>607</v>
      </c>
      <c r="M177" s="24">
        <v>5.52</v>
      </c>
      <c r="O177" s="24">
        <v>146.81333225999998</v>
      </c>
      <c r="P177" s="24">
        <v>4888</v>
      </c>
      <c r="Q177" s="24">
        <v>17.14</v>
      </c>
      <c r="R177" s="24">
        <v>190.34789696000001</v>
      </c>
      <c r="S177" s="24">
        <v>4707</v>
      </c>
      <c r="T177" s="24">
        <v>12.22</v>
      </c>
    </row>
    <row r="178" spans="1:20" s="24" customFormat="1" x14ac:dyDescent="0.25">
      <c r="A178" s="24">
        <v>146.74035233000001</v>
      </c>
      <c r="B178" s="24">
        <v>403</v>
      </c>
      <c r="C178" s="24">
        <v>3.08</v>
      </c>
      <c r="D178" s="24">
        <v>148.20003032</v>
      </c>
      <c r="E178" s="24">
        <v>331</v>
      </c>
      <c r="F178" s="24">
        <v>1.41</v>
      </c>
      <c r="H178" s="24">
        <v>147.80614399999999</v>
      </c>
      <c r="I178" s="24">
        <v>1245</v>
      </c>
      <c r="J178" s="24">
        <v>10.6</v>
      </c>
      <c r="K178" s="24">
        <v>147.05779331000002</v>
      </c>
      <c r="L178" s="24">
        <v>487</v>
      </c>
      <c r="M178" s="24">
        <v>4.43</v>
      </c>
      <c r="O178" s="24">
        <v>146.87644411000002</v>
      </c>
      <c r="P178" s="24">
        <v>3945</v>
      </c>
      <c r="Q178" s="24">
        <v>13.84</v>
      </c>
      <c r="R178" s="24">
        <v>190.55856358</v>
      </c>
      <c r="S178" s="24">
        <v>1382</v>
      </c>
      <c r="T178" s="24">
        <v>3.59</v>
      </c>
    </row>
    <row r="179" spans="1:20" s="24" customFormat="1" x14ac:dyDescent="0.25">
      <c r="A179" s="24">
        <v>146.92758585000001</v>
      </c>
      <c r="B179" s="24">
        <v>403</v>
      </c>
      <c r="C179" s="24">
        <v>3.08</v>
      </c>
      <c r="D179" s="24">
        <v>148.27422841999999</v>
      </c>
      <c r="E179" s="24">
        <v>331</v>
      </c>
      <c r="F179" s="24">
        <v>1.41</v>
      </c>
      <c r="H179" s="24">
        <v>147.90976988</v>
      </c>
      <c r="I179" s="24">
        <v>753</v>
      </c>
      <c r="J179" s="24">
        <v>6.41</v>
      </c>
      <c r="K179" s="24">
        <v>147.13872703999999</v>
      </c>
      <c r="L179" s="24">
        <v>263</v>
      </c>
      <c r="M179" s="24">
        <v>2.39</v>
      </c>
      <c r="O179" s="24">
        <v>146.94174114</v>
      </c>
      <c r="P179" s="24">
        <v>4294</v>
      </c>
      <c r="Q179" s="24">
        <v>15.06</v>
      </c>
      <c r="R179" s="24">
        <v>190.73999778000001</v>
      </c>
      <c r="S179" s="24">
        <v>3775</v>
      </c>
      <c r="T179" s="24">
        <v>9.8000000000000007</v>
      </c>
    </row>
    <row r="180" spans="1:20" s="24" customFormat="1" x14ac:dyDescent="0.25">
      <c r="A180" s="24">
        <v>147.00812690999999</v>
      </c>
      <c r="B180" s="24">
        <v>403</v>
      </c>
      <c r="C180" s="24">
        <v>3.08</v>
      </c>
      <c r="D180" s="24">
        <v>148.32978327000001</v>
      </c>
      <c r="E180" s="24">
        <v>331</v>
      </c>
      <c r="F180" s="24">
        <v>1.41</v>
      </c>
      <c r="H180" s="24">
        <v>148.09843941</v>
      </c>
      <c r="I180" s="24">
        <v>2293</v>
      </c>
      <c r="J180" s="24">
        <v>19.53</v>
      </c>
      <c r="K180" s="24">
        <v>147.20470191999999</v>
      </c>
      <c r="L180" s="24">
        <v>324</v>
      </c>
      <c r="M180" s="24">
        <v>2.95</v>
      </c>
      <c r="O180" s="24">
        <v>147.06112671000002</v>
      </c>
      <c r="P180" s="24">
        <v>3866</v>
      </c>
      <c r="Q180" s="24">
        <v>13.56</v>
      </c>
      <c r="R180" s="24">
        <v>190.88956812000001</v>
      </c>
      <c r="S180" s="24">
        <v>532</v>
      </c>
      <c r="T180" s="24">
        <v>1.38</v>
      </c>
    </row>
    <row r="181" spans="1:20" s="24" customFormat="1" x14ac:dyDescent="0.25">
      <c r="A181" s="24">
        <v>147.05873686999999</v>
      </c>
      <c r="B181" s="24">
        <v>403</v>
      </c>
      <c r="C181" s="24">
        <v>3.08</v>
      </c>
      <c r="D181" s="24">
        <v>148.43936744000001</v>
      </c>
      <c r="E181" s="24">
        <v>331</v>
      </c>
      <c r="F181" s="24">
        <v>1.41</v>
      </c>
      <c r="H181" s="24">
        <v>148.21882904</v>
      </c>
      <c r="I181" s="24">
        <v>311</v>
      </c>
      <c r="J181" s="24">
        <v>2.65</v>
      </c>
      <c r="K181" s="24">
        <v>147.25403574000001</v>
      </c>
      <c r="L181" s="24">
        <v>250</v>
      </c>
      <c r="M181" s="24">
        <v>2.2799999999999998</v>
      </c>
      <c r="O181" s="24">
        <v>147.14028927999999</v>
      </c>
      <c r="P181" s="24">
        <v>4343</v>
      </c>
      <c r="Q181" s="24">
        <v>15.23</v>
      </c>
      <c r="R181" s="24">
        <v>191.01284422000001</v>
      </c>
      <c r="S181" s="24">
        <v>2751</v>
      </c>
      <c r="T181" s="24">
        <v>7.14</v>
      </c>
    </row>
    <row r="182" spans="1:20" s="24" customFormat="1" x14ac:dyDescent="0.25">
      <c r="A182" s="24">
        <v>147.11436470000001</v>
      </c>
      <c r="B182" s="24">
        <v>403</v>
      </c>
      <c r="C182" s="24">
        <v>3.08</v>
      </c>
      <c r="D182" s="24">
        <v>148.52498967</v>
      </c>
      <c r="E182" s="24">
        <v>331</v>
      </c>
      <c r="F182" s="24">
        <v>1.41</v>
      </c>
      <c r="H182" s="24">
        <v>148.29618218000002</v>
      </c>
      <c r="I182" s="24">
        <v>678</v>
      </c>
      <c r="J182" s="24">
        <v>5.78</v>
      </c>
      <c r="K182" s="24">
        <v>147.33947581000001</v>
      </c>
      <c r="L182" s="24">
        <v>200</v>
      </c>
      <c r="M182" s="24">
        <v>1.82</v>
      </c>
      <c r="O182" s="24">
        <v>147.20692227000001</v>
      </c>
      <c r="P182" s="24">
        <v>2484</v>
      </c>
      <c r="Q182" s="24">
        <v>8.7100000000000009</v>
      </c>
      <c r="R182" s="24">
        <v>191.30842504999998</v>
      </c>
      <c r="S182" s="24">
        <v>2508</v>
      </c>
      <c r="T182" s="24">
        <v>6.51</v>
      </c>
    </row>
    <row r="183" spans="1:20" s="24" customFormat="1" x14ac:dyDescent="0.25">
      <c r="A183" s="24">
        <v>147.18557042</v>
      </c>
      <c r="B183" s="24">
        <v>403</v>
      </c>
      <c r="C183" s="24">
        <v>3.08</v>
      </c>
      <c r="D183" s="24">
        <v>148.59991028000002</v>
      </c>
      <c r="E183" s="24">
        <v>331</v>
      </c>
      <c r="F183" s="24">
        <v>1.41</v>
      </c>
      <c r="H183" s="24">
        <v>148.35786432</v>
      </c>
      <c r="I183" s="24">
        <v>506</v>
      </c>
      <c r="J183" s="24">
        <v>4.3099999999999996</v>
      </c>
      <c r="K183" s="24">
        <v>147.40197877</v>
      </c>
      <c r="L183" s="24">
        <v>215</v>
      </c>
      <c r="M183" s="24">
        <v>1.96</v>
      </c>
      <c r="O183" s="24">
        <v>147.27649398999998</v>
      </c>
      <c r="P183" s="24">
        <v>3664</v>
      </c>
      <c r="Q183" s="24">
        <v>12.85</v>
      </c>
      <c r="R183" s="24">
        <v>191.53286339000002</v>
      </c>
      <c r="S183" s="24">
        <v>1048</v>
      </c>
      <c r="T183" s="24">
        <v>2.72</v>
      </c>
    </row>
    <row r="184" spans="1:20" s="24" customFormat="1" x14ac:dyDescent="0.25">
      <c r="A184" s="24">
        <v>147.31295245000001</v>
      </c>
      <c r="B184" s="24">
        <v>403</v>
      </c>
      <c r="C184" s="24">
        <v>3.08</v>
      </c>
      <c r="D184" s="24">
        <v>148.83819272</v>
      </c>
      <c r="E184" s="24">
        <v>331</v>
      </c>
      <c r="F184" s="24">
        <v>1.41</v>
      </c>
      <c r="H184" s="24">
        <v>148.42976652000002</v>
      </c>
      <c r="I184" s="24">
        <v>834</v>
      </c>
      <c r="J184" s="24">
        <v>7.1</v>
      </c>
      <c r="K184" s="24">
        <v>147.45058481999999</v>
      </c>
      <c r="L184" s="24">
        <v>261</v>
      </c>
      <c r="M184" s="24">
        <v>2.37</v>
      </c>
      <c r="O184" s="24">
        <v>147.34678832</v>
      </c>
      <c r="P184" s="24">
        <v>1670</v>
      </c>
      <c r="Q184" s="24">
        <v>5.86</v>
      </c>
      <c r="R184" s="24">
        <v>191.68221065</v>
      </c>
      <c r="S184" s="24">
        <v>1835</v>
      </c>
      <c r="T184" s="24">
        <v>4.76</v>
      </c>
    </row>
    <row r="185" spans="1:20" s="24" customFormat="1" x14ac:dyDescent="0.25">
      <c r="A185" s="24">
        <v>147.38180535999999</v>
      </c>
      <c r="B185" s="24">
        <v>403</v>
      </c>
      <c r="C185" s="24">
        <v>3.08</v>
      </c>
      <c r="D185" s="24">
        <v>148.91178246999999</v>
      </c>
      <c r="E185" s="24">
        <v>331</v>
      </c>
      <c r="F185" s="24">
        <v>1.41</v>
      </c>
      <c r="H185" s="24">
        <v>148.55705927</v>
      </c>
      <c r="I185" s="24">
        <v>802</v>
      </c>
      <c r="J185" s="24">
        <v>6.83</v>
      </c>
      <c r="K185" s="24">
        <v>147.52228847999999</v>
      </c>
      <c r="L185" s="24">
        <v>490</v>
      </c>
      <c r="M185" s="24">
        <v>4.46</v>
      </c>
      <c r="O185" s="24">
        <v>147.40001968999999</v>
      </c>
      <c r="P185" s="24">
        <v>2118</v>
      </c>
      <c r="Q185" s="24">
        <v>7.43</v>
      </c>
      <c r="R185" s="24">
        <v>191.79387297</v>
      </c>
      <c r="S185" s="24">
        <v>906</v>
      </c>
      <c r="T185" s="24">
        <v>2.35</v>
      </c>
    </row>
    <row r="186" spans="1:20" s="24" customFormat="1" x14ac:dyDescent="0.25">
      <c r="A186" s="24">
        <v>147.44034002000001</v>
      </c>
      <c r="B186" s="24">
        <v>403</v>
      </c>
      <c r="C186" s="24">
        <v>3.08</v>
      </c>
      <c r="D186" s="24">
        <v>148.97532244999999</v>
      </c>
      <c r="E186" s="24">
        <v>331</v>
      </c>
      <c r="F186" s="24">
        <v>1.41</v>
      </c>
      <c r="H186" s="24">
        <v>148.65272614000003</v>
      </c>
      <c r="I186" s="24">
        <v>461</v>
      </c>
      <c r="J186" s="24">
        <v>3.93</v>
      </c>
      <c r="K186" s="24">
        <v>147.66277160000001</v>
      </c>
      <c r="L186" s="24">
        <v>370</v>
      </c>
      <c r="M186" s="24">
        <v>3.36</v>
      </c>
      <c r="O186" s="24">
        <v>147.44999999999999</v>
      </c>
      <c r="P186" s="24">
        <v>1100</v>
      </c>
      <c r="Q186" s="24">
        <v>3.86</v>
      </c>
      <c r="R186" s="24">
        <v>192.07503586000001</v>
      </c>
      <c r="S186" s="24">
        <v>5626</v>
      </c>
      <c r="T186" s="24">
        <v>14.6</v>
      </c>
    </row>
    <row r="187" spans="1:20" s="24" customFormat="1" x14ac:dyDescent="0.25">
      <c r="A187" s="24">
        <v>147.53930765000001</v>
      </c>
      <c r="B187" s="24">
        <v>403</v>
      </c>
      <c r="C187" s="24">
        <v>3.08</v>
      </c>
      <c r="D187" s="24">
        <v>149.23927751000002</v>
      </c>
      <c r="E187" s="24">
        <v>331</v>
      </c>
      <c r="F187" s="24">
        <v>1.41</v>
      </c>
      <c r="H187" s="24">
        <v>148.79372483</v>
      </c>
      <c r="I187" s="24">
        <v>586</v>
      </c>
      <c r="J187" s="24">
        <v>4.99</v>
      </c>
      <c r="K187" s="24">
        <v>147.73004921</v>
      </c>
      <c r="L187" s="24">
        <v>507</v>
      </c>
      <c r="M187" s="24">
        <v>4.6100000000000003</v>
      </c>
      <c r="O187" s="24">
        <v>147.50599020000001</v>
      </c>
      <c r="P187" s="24">
        <v>8268</v>
      </c>
      <c r="Q187" s="24">
        <v>29</v>
      </c>
      <c r="R187" s="24">
        <v>192.45819512</v>
      </c>
      <c r="S187" s="24">
        <v>2837</v>
      </c>
      <c r="T187" s="24">
        <v>7.36</v>
      </c>
    </row>
    <row r="188" spans="1:20" s="24" customFormat="1" x14ac:dyDescent="0.25">
      <c r="A188" s="24">
        <v>147.62818129000001</v>
      </c>
      <c r="B188" s="24">
        <v>403</v>
      </c>
      <c r="C188" s="24">
        <v>3.08</v>
      </c>
      <c r="D188" s="24">
        <v>149.40669149999999</v>
      </c>
      <c r="E188" s="24">
        <v>331</v>
      </c>
      <c r="F188" s="24">
        <v>1.41</v>
      </c>
      <c r="H188" s="24">
        <v>148.84322935</v>
      </c>
      <c r="I188" s="24">
        <v>443</v>
      </c>
      <c r="J188" s="24">
        <v>3.77</v>
      </c>
      <c r="K188" s="24">
        <v>147.79953612</v>
      </c>
      <c r="L188" s="24">
        <v>98</v>
      </c>
      <c r="M188" s="24">
        <v>0.89</v>
      </c>
      <c r="O188" s="24">
        <v>147.775058</v>
      </c>
      <c r="P188" s="24">
        <v>5693</v>
      </c>
      <c r="Q188" s="24">
        <v>19.97</v>
      </c>
      <c r="R188" s="24">
        <v>192.67791595</v>
      </c>
      <c r="S188" s="24">
        <v>2321</v>
      </c>
      <c r="T188" s="24">
        <v>6.02</v>
      </c>
    </row>
    <row r="189" spans="1:20" s="24" customFormat="1" x14ac:dyDescent="0.25">
      <c r="A189" s="24">
        <v>147.76147288999999</v>
      </c>
      <c r="B189" s="24">
        <v>403</v>
      </c>
      <c r="C189" s="24">
        <v>3.08</v>
      </c>
      <c r="D189" s="24">
        <v>149.58477619999999</v>
      </c>
      <c r="E189" s="24">
        <v>331</v>
      </c>
      <c r="F189" s="24">
        <v>1.41</v>
      </c>
      <c r="H189" s="24">
        <v>148.90120514</v>
      </c>
      <c r="I189" s="24">
        <v>494</v>
      </c>
      <c r="J189" s="24">
        <v>4.21</v>
      </c>
      <c r="K189" s="24">
        <v>147.84725810999998</v>
      </c>
      <c r="L189" s="24">
        <v>111</v>
      </c>
      <c r="M189" s="24">
        <v>1.01</v>
      </c>
      <c r="O189" s="24">
        <v>147.98494594000002</v>
      </c>
      <c r="P189" s="24">
        <v>6961</v>
      </c>
      <c r="Q189" s="24">
        <v>24.42</v>
      </c>
      <c r="R189" s="24">
        <v>192.87055056</v>
      </c>
      <c r="S189" s="24">
        <v>5058</v>
      </c>
      <c r="T189" s="24">
        <v>13.13</v>
      </c>
    </row>
    <row r="190" spans="1:20" s="24" customFormat="1" x14ac:dyDescent="0.25">
      <c r="A190" s="24">
        <v>147.83930353</v>
      </c>
      <c r="B190" s="24">
        <v>403</v>
      </c>
      <c r="C190" s="24">
        <v>3.08</v>
      </c>
      <c r="D190" s="24">
        <v>149.67832600999998</v>
      </c>
      <c r="E190" s="24">
        <v>331</v>
      </c>
      <c r="F190" s="24">
        <v>1.41</v>
      </c>
      <c r="H190" s="24">
        <v>148.9625226</v>
      </c>
      <c r="I190" s="24">
        <v>700</v>
      </c>
      <c r="J190" s="24">
        <v>5.96</v>
      </c>
      <c r="K190" s="24">
        <v>147.92905922</v>
      </c>
      <c r="L190" s="24">
        <v>273</v>
      </c>
      <c r="M190" s="24">
        <v>2.48</v>
      </c>
      <c r="O190" s="24">
        <v>148.23890563</v>
      </c>
      <c r="P190" s="24">
        <v>1269</v>
      </c>
      <c r="Q190" s="24">
        <v>4.45</v>
      </c>
      <c r="R190" s="24">
        <v>193.10998366999999</v>
      </c>
      <c r="S190" s="24">
        <v>1705</v>
      </c>
      <c r="T190" s="24">
        <v>4.43</v>
      </c>
    </row>
    <row r="191" spans="1:20" s="24" customFormat="1" x14ac:dyDescent="0.25">
      <c r="A191" s="24">
        <v>147.89854775999999</v>
      </c>
      <c r="B191" s="24">
        <v>403</v>
      </c>
      <c r="C191" s="24">
        <v>3.08</v>
      </c>
      <c r="D191" s="24">
        <v>149.78251324999999</v>
      </c>
      <c r="E191" s="24">
        <v>331</v>
      </c>
      <c r="F191" s="24">
        <v>1.41</v>
      </c>
      <c r="H191" s="24">
        <v>149.16512982999998</v>
      </c>
      <c r="I191" s="24">
        <v>291</v>
      </c>
      <c r="J191" s="24">
        <v>2.48</v>
      </c>
      <c r="K191" s="24">
        <v>147.99228209</v>
      </c>
      <c r="L191" s="24">
        <v>440</v>
      </c>
      <c r="M191" s="24">
        <v>4</v>
      </c>
      <c r="O191" s="24">
        <v>148.36866628999999</v>
      </c>
      <c r="P191" s="24">
        <v>2719</v>
      </c>
      <c r="Q191" s="24">
        <v>9.5399999999999991</v>
      </c>
      <c r="R191" s="24">
        <v>193.18759599999998</v>
      </c>
      <c r="S191" s="24">
        <v>1208</v>
      </c>
      <c r="T191" s="24">
        <v>3.14</v>
      </c>
    </row>
    <row r="192" spans="1:20" s="24" customFormat="1" x14ac:dyDescent="0.25">
      <c r="A192" s="24">
        <v>147.95075975999998</v>
      </c>
      <c r="B192" s="24">
        <v>403</v>
      </c>
      <c r="C192" s="24">
        <v>3.08</v>
      </c>
      <c r="D192" s="24">
        <v>149.83760469000001</v>
      </c>
      <c r="E192" s="24">
        <v>331</v>
      </c>
      <c r="F192" s="24">
        <v>1.41</v>
      </c>
      <c r="H192" s="24">
        <v>149.24074575999998</v>
      </c>
      <c r="I192" s="24">
        <v>133</v>
      </c>
      <c r="J192" s="24">
        <v>1.1299999999999999</v>
      </c>
      <c r="K192" s="24">
        <v>148.09948976999999</v>
      </c>
      <c r="L192" s="24">
        <v>1141</v>
      </c>
      <c r="M192" s="24">
        <v>10.38</v>
      </c>
      <c r="O192" s="24">
        <v>148.47603658000003</v>
      </c>
      <c r="P192" s="24">
        <v>1208</v>
      </c>
      <c r="Q192" s="24">
        <v>4.24</v>
      </c>
      <c r="R192" s="24">
        <v>193.38037896</v>
      </c>
      <c r="S192" s="24">
        <v>3468</v>
      </c>
      <c r="T192" s="24">
        <v>9</v>
      </c>
    </row>
    <row r="193" spans="1:20" s="24" customFormat="1" x14ac:dyDescent="0.25">
      <c r="A193" s="24">
        <v>147.99824937</v>
      </c>
      <c r="B193" s="24">
        <v>403</v>
      </c>
      <c r="C193" s="24">
        <v>3.08</v>
      </c>
      <c r="D193" s="24">
        <v>150.01901233999999</v>
      </c>
      <c r="E193" s="24">
        <v>331</v>
      </c>
      <c r="F193" s="24">
        <v>1.41</v>
      </c>
      <c r="H193" s="24">
        <v>149.30195769000002</v>
      </c>
      <c r="I193" s="24">
        <v>201</v>
      </c>
      <c r="J193" s="24">
        <v>1.71</v>
      </c>
      <c r="K193" s="24">
        <v>148.22088886999998</v>
      </c>
      <c r="L193" s="24">
        <v>588</v>
      </c>
      <c r="M193" s="24">
        <v>5.34</v>
      </c>
      <c r="O193" s="24">
        <v>148.56031927000001</v>
      </c>
      <c r="P193" s="24">
        <v>2134</v>
      </c>
      <c r="Q193" s="24">
        <v>7.48</v>
      </c>
      <c r="R193" s="24">
        <v>193.51911702000001</v>
      </c>
      <c r="S193" s="24">
        <v>1940</v>
      </c>
      <c r="T193" s="24">
        <v>5.04</v>
      </c>
    </row>
    <row r="194" spans="1:20" s="24" customFormat="1" x14ac:dyDescent="0.25">
      <c r="A194" s="24">
        <v>148.10129052000002</v>
      </c>
      <c r="B194" s="24">
        <v>403</v>
      </c>
      <c r="C194" s="24">
        <v>3.08</v>
      </c>
      <c r="D194" s="24">
        <v>150.12048694000001</v>
      </c>
      <c r="E194" s="24">
        <v>331</v>
      </c>
      <c r="F194" s="24">
        <v>1.41</v>
      </c>
      <c r="H194" s="24">
        <v>149.44814875</v>
      </c>
      <c r="I194" s="24">
        <v>308</v>
      </c>
      <c r="J194" s="24">
        <v>2.63</v>
      </c>
      <c r="K194" s="24">
        <v>148.27000000000001</v>
      </c>
      <c r="L194" s="24">
        <v>140</v>
      </c>
      <c r="M194" s="24">
        <v>1.27</v>
      </c>
      <c r="O194" s="24">
        <v>148.66430176999998</v>
      </c>
      <c r="P194" s="24">
        <v>687</v>
      </c>
      <c r="Q194" s="24">
        <v>2.41</v>
      </c>
      <c r="R194" s="24">
        <v>193.61535687</v>
      </c>
      <c r="S194" s="24">
        <v>969</v>
      </c>
      <c r="T194" s="24">
        <v>2.52</v>
      </c>
    </row>
    <row r="195" spans="1:20" s="24" customFormat="1" x14ac:dyDescent="0.25">
      <c r="A195" s="24">
        <v>148.18718457</v>
      </c>
      <c r="B195" s="24">
        <v>403</v>
      </c>
      <c r="C195" s="24">
        <v>3.08</v>
      </c>
      <c r="D195" s="24">
        <v>150.19036300000002</v>
      </c>
      <c r="E195" s="24">
        <v>331</v>
      </c>
      <c r="F195" s="24">
        <v>1.41</v>
      </c>
      <c r="H195" s="24">
        <v>149.50534841999999</v>
      </c>
      <c r="I195" s="24">
        <v>226</v>
      </c>
      <c r="J195" s="24">
        <v>1.92</v>
      </c>
      <c r="K195" s="24">
        <v>148.40651463</v>
      </c>
      <c r="L195" s="24">
        <v>773</v>
      </c>
      <c r="M195" s="24">
        <v>7.03</v>
      </c>
      <c r="O195" s="24">
        <v>148.71342129999999</v>
      </c>
      <c r="P195" s="24">
        <v>1314</v>
      </c>
      <c r="Q195" s="24">
        <v>4.6100000000000003</v>
      </c>
      <c r="R195" s="24">
        <v>193.91622584999999</v>
      </c>
      <c r="S195" s="24">
        <v>12518</v>
      </c>
      <c r="T195" s="24">
        <v>32.49</v>
      </c>
    </row>
    <row r="196" spans="1:20" s="24" customFormat="1" x14ac:dyDescent="0.25">
      <c r="A196" s="24">
        <v>148.31427836</v>
      </c>
      <c r="B196" s="24">
        <v>403</v>
      </c>
      <c r="C196" s="24">
        <v>3.08</v>
      </c>
      <c r="D196" s="24">
        <v>150.29336197000001</v>
      </c>
      <c r="E196" s="24">
        <v>331</v>
      </c>
      <c r="F196" s="24">
        <v>1.41</v>
      </c>
      <c r="H196" s="24">
        <v>149.56</v>
      </c>
      <c r="I196" s="24">
        <v>33</v>
      </c>
      <c r="J196" s="24">
        <v>0.28000000000000003</v>
      </c>
      <c r="K196" s="24">
        <v>148.53048649999999</v>
      </c>
      <c r="L196" s="24">
        <v>257</v>
      </c>
      <c r="M196" s="24">
        <v>2.34</v>
      </c>
      <c r="O196" s="24">
        <v>148.82527866999999</v>
      </c>
      <c r="P196" s="24">
        <v>1881</v>
      </c>
      <c r="Q196" s="24">
        <v>6.6</v>
      </c>
      <c r="R196" s="24">
        <v>194.19606962</v>
      </c>
      <c r="S196" s="24">
        <v>4357</v>
      </c>
      <c r="T196" s="24">
        <v>11.31</v>
      </c>
    </row>
    <row r="197" spans="1:20" s="24" customFormat="1" x14ac:dyDescent="0.25">
      <c r="A197" s="24">
        <v>148.42999968000001</v>
      </c>
      <c r="B197" s="24">
        <v>403</v>
      </c>
      <c r="C197" s="24">
        <v>3.08</v>
      </c>
      <c r="D197" s="24">
        <v>150.41966568999999</v>
      </c>
      <c r="E197" s="24">
        <v>331</v>
      </c>
      <c r="F197" s="24">
        <v>1.41</v>
      </c>
      <c r="H197" s="24">
        <v>149.61033079999999</v>
      </c>
      <c r="I197" s="24">
        <v>240</v>
      </c>
      <c r="J197" s="24">
        <v>2.0499999999999998</v>
      </c>
      <c r="K197" s="24">
        <v>148.58237199000001</v>
      </c>
      <c r="L197" s="24">
        <v>464</v>
      </c>
      <c r="M197" s="24">
        <v>4.22</v>
      </c>
      <c r="O197" s="24">
        <v>148.90146411999999</v>
      </c>
      <c r="P197" s="24">
        <v>458</v>
      </c>
      <c r="Q197" s="24">
        <v>1.61</v>
      </c>
      <c r="R197" s="24">
        <v>194.33490007999998</v>
      </c>
      <c r="S197" s="24">
        <v>4152</v>
      </c>
      <c r="T197" s="24">
        <v>10.77</v>
      </c>
    </row>
    <row r="198" spans="1:20" s="24" customFormat="1" x14ac:dyDescent="0.25">
      <c r="A198" s="24">
        <v>148.5155043</v>
      </c>
      <c r="B198" s="24">
        <v>403</v>
      </c>
      <c r="C198" s="24">
        <v>3.08</v>
      </c>
      <c r="D198" s="24">
        <v>150.47699387</v>
      </c>
      <c r="E198" s="24">
        <v>331</v>
      </c>
      <c r="F198" s="24">
        <v>1.41</v>
      </c>
      <c r="H198" s="24">
        <v>149.67152367</v>
      </c>
      <c r="I198" s="24">
        <v>272</v>
      </c>
      <c r="J198" s="24">
        <v>2.31</v>
      </c>
      <c r="K198" s="24">
        <v>148.63865299</v>
      </c>
      <c r="L198" s="24">
        <v>44</v>
      </c>
      <c r="M198" s="24">
        <v>0.4</v>
      </c>
      <c r="O198" s="24">
        <v>148.95432868999998</v>
      </c>
      <c r="P198" s="24">
        <v>652</v>
      </c>
      <c r="Q198" s="24">
        <v>2.29</v>
      </c>
      <c r="R198" s="24">
        <v>194.53957761000001</v>
      </c>
      <c r="S198" s="24">
        <v>9358</v>
      </c>
      <c r="T198" s="24">
        <v>24.29</v>
      </c>
    </row>
    <row r="199" spans="1:20" s="24" customFormat="1" x14ac:dyDescent="0.25">
      <c r="A199" s="24">
        <v>148.60877629000001</v>
      </c>
      <c r="B199" s="24">
        <v>403</v>
      </c>
      <c r="C199" s="24">
        <v>3.08</v>
      </c>
      <c r="D199" s="24">
        <v>150.57757325</v>
      </c>
      <c r="E199" s="24">
        <v>331</v>
      </c>
      <c r="F199" s="24">
        <v>1.41</v>
      </c>
      <c r="H199" s="24">
        <v>149.75683426999998</v>
      </c>
      <c r="I199" s="24">
        <v>47</v>
      </c>
      <c r="J199" s="24">
        <v>0.4</v>
      </c>
      <c r="K199" s="24">
        <v>148.70540807</v>
      </c>
      <c r="L199" s="24">
        <v>285</v>
      </c>
      <c r="M199" s="24">
        <v>2.59</v>
      </c>
      <c r="O199" s="24">
        <v>149.07521514999999</v>
      </c>
      <c r="P199" s="24">
        <v>1336</v>
      </c>
      <c r="Q199" s="24">
        <v>4.6900000000000004</v>
      </c>
      <c r="R199" s="24">
        <v>195.00075276000001</v>
      </c>
      <c r="S199" s="24">
        <v>16451</v>
      </c>
      <c r="T199" s="24">
        <v>42.69</v>
      </c>
    </row>
    <row r="200" spans="1:20" s="24" customFormat="1" x14ac:dyDescent="0.25">
      <c r="A200" s="24">
        <v>148.68417834000002</v>
      </c>
      <c r="B200" s="24">
        <v>403</v>
      </c>
      <c r="C200" s="24">
        <v>3.08</v>
      </c>
      <c r="D200" s="24">
        <v>150.71814191000001</v>
      </c>
      <c r="E200" s="24">
        <v>331</v>
      </c>
      <c r="F200" s="24">
        <v>1.41</v>
      </c>
      <c r="H200" s="24">
        <v>149.82388939999998</v>
      </c>
      <c r="I200" s="24">
        <v>129</v>
      </c>
      <c r="J200" s="24">
        <v>1.1000000000000001</v>
      </c>
      <c r="K200" s="24">
        <v>148.77000000000001</v>
      </c>
      <c r="L200" s="24">
        <v>52</v>
      </c>
      <c r="M200" s="24">
        <v>0.47</v>
      </c>
      <c r="O200" s="24">
        <v>149.17269307999999</v>
      </c>
      <c r="P200" s="24">
        <v>394</v>
      </c>
      <c r="Q200" s="24">
        <v>1.38</v>
      </c>
      <c r="R200" s="24">
        <v>195.53166474</v>
      </c>
      <c r="S200" s="24">
        <v>6835</v>
      </c>
      <c r="T200" s="24">
        <v>17.739999999999998</v>
      </c>
    </row>
    <row r="201" spans="1:20" s="24" customFormat="1" x14ac:dyDescent="0.25">
      <c r="A201" s="24">
        <v>148.78165794999998</v>
      </c>
      <c r="B201" s="24">
        <v>403</v>
      </c>
      <c r="C201" s="24">
        <v>3.08</v>
      </c>
      <c r="D201" s="24">
        <v>150.78835742999999</v>
      </c>
      <c r="E201" s="24">
        <v>331</v>
      </c>
      <c r="F201" s="24">
        <v>1.41</v>
      </c>
      <c r="H201" s="24">
        <v>149.89900266999999</v>
      </c>
      <c r="I201" s="24">
        <v>135</v>
      </c>
      <c r="J201" s="24">
        <v>1.1499999999999999</v>
      </c>
      <c r="K201" s="24">
        <v>148.83269237000002</v>
      </c>
      <c r="L201" s="24">
        <v>462</v>
      </c>
      <c r="M201" s="24">
        <v>4.2</v>
      </c>
      <c r="O201" s="24">
        <v>149.24259241999999</v>
      </c>
      <c r="P201" s="24">
        <v>977</v>
      </c>
      <c r="Q201" s="24">
        <v>3.43</v>
      </c>
      <c r="R201" s="24">
        <v>195.78768583000002</v>
      </c>
      <c r="S201" s="24">
        <v>11512</v>
      </c>
      <c r="T201" s="24">
        <v>29.88</v>
      </c>
    </row>
    <row r="202" spans="1:20" s="24" customFormat="1" x14ac:dyDescent="0.25">
      <c r="A202" s="24">
        <v>148.88818229999998</v>
      </c>
      <c r="B202" s="24">
        <v>403</v>
      </c>
      <c r="C202" s="24">
        <v>3.08</v>
      </c>
      <c r="D202" s="24">
        <v>150.84149587000002</v>
      </c>
      <c r="E202" s="24">
        <v>331</v>
      </c>
      <c r="F202" s="24">
        <v>1.41</v>
      </c>
      <c r="H202" s="24">
        <v>150.00670697000001</v>
      </c>
      <c r="I202" s="24">
        <v>144</v>
      </c>
      <c r="J202" s="24">
        <v>1.23</v>
      </c>
      <c r="K202" s="24">
        <v>148.91004616999999</v>
      </c>
      <c r="L202" s="24">
        <v>318</v>
      </c>
      <c r="M202" s="24">
        <v>2.9</v>
      </c>
      <c r="O202" s="24">
        <v>149.31957371999999</v>
      </c>
      <c r="P202" s="24">
        <v>598</v>
      </c>
      <c r="Q202" s="24">
        <v>2.1</v>
      </c>
      <c r="R202" s="24">
        <v>196.33600854000002</v>
      </c>
      <c r="S202" s="24">
        <v>4483</v>
      </c>
      <c r="T202" s="24">
        <v>11.64</v>
      </c>
    </row>
    <row r="203" spans="1:20" s="24" customFormat="1" x14ac:dyDescent="0.25">
      <c r="A203" s="24">
        <v>148.97</v>
      </c>
      <c r="B203" s="24">
        <v>403</v>
      </c>
      <c r="C203" s="24">
        <v>3.08</v>
      </c>
      <c r="D203" s="24">
        <v>150.88999999999999</v>
      </c>
      <c r="E203" s="24">
        <v>331</v>
      </c>
      <c r="F203" s="24">
        <v>1.41</v>
      </c>
      <c r="H203" s="24">
        <v>150.09033152000001</v>
      </c>
      <c r="I203" s="24">
        <v>200</v>
      </c>
      <c r="J203" s="24">
        <v>1.7</v>
      </c>
      <c r="K203" s="24">
        <v>149.06217587</v>
      </c>
      <c r="L203" s="24">
        <v>1252</v>
      </c>
      <c r="M203" s="24">
        <v>11.39</v>
      </c>
      <c r="O203" s="24">
        <v>149.46138052999999</v>
      </c>
      <c r="P203" s="24">
        <v>479</v>
      </c>
      <c r="Q203" s="24">
        <v>1.68</v>
      </c>
      <c r="R203" s="24">
        <v>196.72944065000002</v>
      </c>
      <c r="S203" s="24">
        <v>7612</v>
      </c>
      <c r="T203" s="24">
        <v>19.760000000000002</v>
      </c>
    </row>
    <row r="204" spans="1:20" s="24" customFormat="1" x14ac:dyDescent="0.25">
      <c r="A204" s="24">
        <v>149.02768749000001</v>
      </c>
      <c r="B204" s="24">
        <v>403</v>
      </c>
      <c r="C204" s="24">
        <v>3.08</v>
      </c>
      <c r="D204" s="24">
        <v>150.96620284000002</v>
      </c>
      <c r="E204" s="24">
        <v>331</v>
      </c>
      <c r="F204" s="24">
        <v>1.41</v>
      </c>
      <c r="H204" s="24">
        <v>150.14923926999998</v>
      </c>
      <c r="I204" s="24">
        <v>90</v>
      </c>
      <c r="J204" s="24">
        <v>0.77</v>
      </c>
      <c r="K204" s="24">
        <v>149.4344906</v>
      </c>
      <c r="L204" s="24">
        <v>2353</v>
      </c>
      <c r="M204" s="24">
        <v>21.4</v>
      </c>
      <c r="O204" s="24">
        <v>149.51626131</v>
      </c>
      <c r="P204" s="24">
        <v>305</v>
      </c>
      <c r="Q204" s="24">
        <v>1.07</v>
      </c>
      <c r="R204" s="24">
        <v>197.04627554000001</v>
      </c>
      <c r="S204" s="24">
        <v>1666</v>
      </c>
      <c r="T204" s="24">
        <v>4.32</v>
      </c>
    </row>
    <row r="205" spans="1:20" s="24" customFormat="1" x14ac:dyDescent="0.25">
      <c r="A205" s="24">
        <v>149.07650558999998</v>
      </c>
      <c r="B205" s="24">
        <v>403</v>
      </c>
      <c r="C205" s="24">
        <v>3.08</v>
      </c>
      <c r="D205" s="24">
        <v>151.06847906000002</v>
      </c>
      <c r="E205" s="24">
        <v>331</v>
      </c>
      <c r="F205" s="24">
        <v>1.41</v>
      </c>
      <c r="H205" s="24">
        <v>150.29199018</v>
      </c>
      <c r="I205" s="24">
        <v>10667</v>
      </c>
      <c r="J205" s="24">
        <v>90.84</v>
      </c>
      <c r="K205" s="24">
        <v>149.54991723000001</v>
      </c>
      <c r="L205" s="24">
        <v>586</v>
      </c>
      <c r="M205" s="24">
        <v>5.33</v>
      </c>
      <c r="O205" s="24">
        <v>149.57826212000001</v>
      </c>
      <c r="P205" s="24">
        <v>310</v>
      </c>
      <c r="Q205" s="24">
        <v>1.0900000000000001</v>
      </c>
      <c r="R205" s="24">
        <v>197.21221337</v>
      </c>
      <c r="S205" s="24">
        <v>2947</v>
      </c>
      <c r="T205" s="24">
        <v>7.65</v>
      </c>
    </row>
    <row r="206" spans="1:20" s="24" customFormat="1" x14ac:dyDescent="0.25">
      <c r="A206" s="24">
        <v>149.21868986000001</v>
      </c>
      <c r="B206" s="24">
        <v>403</v>
      </c>
      <c r="C206" s="24">
        <v>3.08</v>
      </c>
      <c r="D206" s="24">
        <v>151.24680588999999</v>
      </c>
      <c r="E206" s="24">
        <v>331</v>
      </c>
      <c r="F206" s="24">
        <v>1.41</v>
      </c>
      <c r="H206" s="24">
        <v>150.35422072</v>
      </c>
      <c r="I206" s="24">
        <v>2717</v>
      </c>
      <c r="J206" s="24">
        <v>23.13</v>
      </c>
      <c r="K206" s="24">
        <v>149.70183158999998</v>
      </c>
      <c r="L206" s="24">
        <v>852</v>
      </c>
      <c r="M206" s="24">
        <v>7.75</v>
      </c>
      <c r="O206" s="24">
        <v>149.67738915000001</v>
      </c>
      <c r="P206" s="24">
        <v>711</v>
      </c>
      <c r="Q206" s="24">
        <v>2.5</v>
      </c>
      <c r="R206" s="24">
        <v>197.55443954</v>
      </c>
      <c r="S206" s="24">
        <v>4220</v>
      </c>
      <c r="T206" s="24">
        <v>10.95</v>
      </c>
    </row>
    <row r="207" spans="1:20" s="24" customFormat="1" x14ac:dyDescent="0.25">
      <c r="A207" s="24">
        <v>149.36428633</v>
      </c>
      <c r="B207" s="24">
        <v>403</v>
      </c>
      <c r="C207" s="24">
        <v>3.08</v>
      </c>
      <c r="D207" s="24">
        <v>151.39069821999999</v>
      </c>
      <c r="E207" s="24">
        <v>331</v>
      </c>
      <c r="F207" s="24">
        <v>1.41</v>
      </c>
      <c r="H207" s="24">
        <v>150.44703739000002</v>
      </c>
      <c r="I207" s="24">
        <v>11743</v>
      </c>
      <c r="J207" s="24">
        <v>100</v>
      </c>
      <c r="K207" s="24">
        <v>149.84168431000001</v>
      </c>
      <c r="L207" s="24">
        <v>305</v>
      </c>
      <c r="M207" s="24">
        <v>2.77</v>
      </c>
      <c r="O207" s="24">
        <v>149.74575582</v>
      </c>
      <c r="P207" s="24">
        <v>615</v>
      </c>
      <c r="Q207" s="24">
        <v>2.16</v>
      </c>
      <c r="R207" s="24">
        <v>197.91375271000001</v>
      </c>
      <c r="S207" s="24">
        <v>3788</v>
      </c>
      <c r="T207" s="24">
        <v>9.83</v>
      </c>
    </row>
    <row r="208" spans="1:20" s="24" customFormat="1" x14ac:dyDescent="0.25">
      <c r="A208" s="24">
        <v>149.40587202</v>
      </c>
      <c r="B208" s="24">
        <v>403</v>
      </c>
      <c r="C208" s="24">
        <v>3.08</v>
      </c>
      <c r="D208" s="24">
        <v>151.5302069</v>
      </c>
      <c r="E208" s="24">
        <v>331</v>
      </c>
      <c r="F208" s="24">
        <v>1.41</v>
      </c>
      <c r="H208" s="24">
        <v>150.50902798000001</v>
      </c>
      <c r="I208" s="24">
        <v>717</v>
      </c>
      <c r="J208" s="24">
        <v>6.1</v>
      </c>
      <c r="K208" s="24">
        <v>149.96862246000001</v>
      </c>
      <c r="L208" s="24">
        <v>205</v>
      </c>
      <c r="M208" s="24">
        <v>1.86</v>
      </c>
      <c r="O208" s="24">
        <v>149.87871147000001</v>
      </c>
      <c r="P208" s="24">
        <v>158</v>
      </c>
      <c r="Q208" s="24">
        <v>0.56000000000000005</v>
      </c>
      <c r="R208" s="24">
        <v>198.10377374000001</v>
      </c>
      <c r="S208" s="24">
        <v>2051</v>
      </c>
      <c r="T208" s="24">
        <v>5.32</v>
      </c>
    </row>
    <row r="209" spans="1:20" s="24" customFormat="1" x14ac:dyDescent="0.25">
      <c r="A209" s="24">
        <v>149.49807183000001</v>
      </c>
      <c r="B209" s="24">
        <v>403</v>
      </c>
      <c r="C209" s="24">
        <v>3.08</v>
      </c>
      <c r="D209" s="24">
        <v>151.60316865999999</v>
      </c>
      <c r="E209" s="24">
        <v>331</v>
      </c>
      <c r="F209" s="24">
        <v>1.41</v>
      </c>
      <c r="H209" s="24">
        <v>150.56002557999997</v>
      </c>
      <c r="I209" s="24">
        <v>590</v>
      </c>
      <c r="J209" s="24">
        <v>5.03</v>
      </c>
      <c r="K209" s="24">
        <v>150.07918012000002</v>
      </c>
      <c r="L209" s="24">
        <v>457</v>
      </c>
      <c r="M209" s="24">
        <v>4.16</v>
      </c>
      <c r="O209" s="24">
        <v>149.94999999999999</v>
      </c>
      <c r="P209" s="24">
        <v>17</v>
      </c>
      <c r="Q209" s="24">
        <v>0.06</v>
      </c>
      <c r="R209" s="24">
        <v>198.37875529999999</v>
      </c>
      <c r="S209" s="24">
        <v>4942</v>
      </c>
      <c r="T209" s="24">
        <v>12.83</v>
      </c>
    </row>
    <row r="210" spans="1:20" s="24" customFormat="1" x14ac:dyDescent="0.25">
      <c r="A210" s="24">
        <v>149.71016399000001</v>
      </c>
      <c r="B210" s="24">
        <v>403</v>
      </c>
      <c r="C210" s="24">
        <v>3.08</v>
      </c>
      <c r="D210" s="24">
        <v>151.70342805999999</v>
      </c>
      <c r="E210" s="24">
        <v>331</v>
      </c>
      <c r="F210" s="24">
        <v>1.41</v>
      </c>
      <c r="H210" s="24">
        <v>150.61559317999999</v>
      </c>
      <c r="I210" s="24">
        <v>3295</v>
      </c>
      <c r="J210" s="24">
        <v>28.06</v>
      </c>
      <c r="K210" s="24">
        <v>150.13474543000001</v>
      </c>
      <c r="L210" s="24">
        <v>116</v>
      </c>
      <c r="M210" s="24">
        <v>1.06</v>
      </c>
      <c r="O210" s="24">
        <v>150.05354808999999</v>
      </c>
      <c r="P210" s="24">
        <v>474</v>
      </c>
      <c r="Q210" s="24">
        <v>1.66</v>
      </c>
      <c r="R210" s="24">
        <v>198.73897812000001</v>
      </c>
      <c r="S210" s="24">
        <v>3148</v>
      </c>
      <c r="T210" s="24">
        <v>8.17</v>
      </c>
    </row>
    <row r="211" spans="1:20" s="24" customFormat="1" x14ac:dyDescent="0.25">
      <c r="A211" s="24">
        <v>149.76553036999999</v>
      </c>
      <c r="B211" s="24">
        <v>403</v>
      </c>
      <c r="C211" s="24">
        <v>3.08</v>
      </c>
      <c r="D211" s="24">
        <v>151.85713175999999</v>
      </c>
      <c r="E211" s="24">
        <v>331</v>
      </c>
      <c r="F211" s="24">
        <v>1.41</v>
      </c>
      <c r="H211" s="24">
        <v>150.71560954999998</v>
      </c>
      <c r="I211" s="24">
        <v>352</v>
      </c>
      <c r="J211" s="24">
        <v>3</v>
      </c>
      <c r="K211" s="24">
        <v>150.20275458999998</v>
      </c>
      <c r="L211" s="24">
        <v>394</v>
      </c>
      <c r="M211" s="24">
        <v>3.59</v>
      </c>
      <c r="O211" s="24">
        <v>150.13812479000001</v>
      </c>
      <c r="P211" s="24">
        <v>196</v>
      </c>
      <c r="Q211" s="24">
        <v>0.69</v>
      </c>
      <c r="R211" s="24">
        <v>198.93228518999999</v>
      </c>
      <c r="S211" s="24">
        <v>3343</v>
      </c>
      <c r="T211" s="24">
        <v>8.68</v>
      </c>
    </row>
    <row r="212" spans="1:20" s="24" customFormat="1" x14ac:dyDescent="0.25">
      <c r="A212" s="24">
        <v>149.87902011</v>
      </c>
      <c r="B212" s="24">
        <v>403</v>
      </c>
      <c r="C212" s="24">
        <v>3.08</v>
      </c>
      <c r="D212" s="24">
        <v>151.93865872999999</v>
      </c>
      <c r="E212" s="24">
        <v>331</v>
      </c>
      <c r="F212" s="24">
        <v>1.41</v>
      </c>
      <c r="H212" s="24">
        <v>150.76832973</v>
      </c>
      <c r="I212" s="24">
        <v>564</v>
      </c>
      <c r="J212" s="24">
        <v>4.8</v>
      </c>
      <c r="K212" s="24">
        <v>150.31227043000001</v>
      </c>
      <c r="L212" s="24">
        <v>178</v>
      </c>
      <c r="M212" s="24">
        <v>1.62</v>
      </c>
      <c r="O212" s="24">
        <v>150.21374851000002</v>
      </c>
      <c r="P212" s="24">
        <v>135</v>
      </c>
      <c r="Q212" s="24">
        <v>0.47</v>
      </c>
      <c r="R212" s="24">
        <v>199.26206404999999</v>
      </c>
      <c r="S212" s="24">
        <v>4793</v>
      </c>
      <c r="T212" s="24">
        <v>12.44</v>
      </c>
    </row>
    <row r="213" spans="1:20" s="24" customFormat="1" x14ac:dyDescent="0.25">
      <c r="A213" s="24">
        <v>149.95975493</v>
      </c>
      <c r="B213" s="24">
        <v>403</v>
      </c>
      <c r="C213" s="24">
        <v>3.08</v>
      </c>
      <c r="D213" s="24">
        <v>152.02461676999999</v>
      </c>
      <c r="E213" s="24">
        <v>331</v>
      </c>
      <c r="F213" s="24">
        <v>1.41</v>
      </c>
      <c r="H213" s="24">
        <v>150.83573146000001</v>
      </c>
      <c r="I213" s="24">
        <v>921</v>
      </c>
      <c r="J213" s="24">
        <v>7.84</v>
      </c>
      <c r="K213" s="24">
        <v>150.40276453999999</v>
      </c>
      <c r="L213" s="24">
        <v>289</v>
      </c>
      <c r="M213" s="24">
        <v>2.63</v>
      </c>
      <c r="O213" s="24">
        <v>150.26171294</v>
      </c>
      <c r="P213" s="24">
        <v>340</v>
      </c>
      <c r="Q213" s="24">
        <v>1.19</v>
      </c>
      <c r="R213" s="24">
        <v>199.44429078000002</v>
      </c>
      <c r="S213" s="24">
        <v>1273</v>
      </c>
      <c r="T213" s="24">
        <v>3.3</v>
      </c>
    </row>
    <row r="214" spans="1:20" s="24" customFormat="1" x14ac:dyDescent="0.25">
      <c r="A214" s="24">
        <v>150.04838183999999</v>
      </c>
      <c r="B214" s="24">
        <v>403</v>
      </c>
      <c r="C214" s="24">
        <v>3.08</v>
      </c>
      <c r="D214" s="24">
        <v>152.22477197000001</v>
      </c>
      <c r="E214" s="24">
        <v>331</v>
      </c>
      <c r="F214" s="24">
        <v>1.41</v>
      </c>
      <c r="H214" s="24">
        <v>150.90698809999998</v>
      </c>
      <c r="I214" s="24">
        <v>336</v>
      </c>
      <c r="J214" s="24">
        <v>2.86</v>
      </c>
      <c r="K214" s="24">
        <v>150.50725851999999</v>
      </c>
      <c r="L214" s="24">
        <v>1320</v>
      </c>
      <c r="M214" s="24">
        <v>12.01</v>
      </c>
      <c r="O214" s="24">
        <v>150.32467087999999</v>
      </c>
      <c r="P214" s="24">
        <v>414</v>
      </c>
      <c r="Q214" s="24">
        <v>1.45</v>
      </c>
      <c r="R214" s="24">
        <v>199.61876948</v>
      </c>
      <c r="S214" s="24">
        <v>2796</v>
      </c>
      <c r="T214" s="24">
        <v>7.26</v>
      </c>
    </row>
    <row r="215" spans="1:20" s="24" customFormat="1" x14ac:dyDescent="0.25">
      <c r="A215" s="24">
        <v>150.13044135999999</v>
      </c>
      <c r="B215" s="24">
        <v>403</v>
      </c>
      <c r="C215" s="24">
        <v>3.08</v>
      </c>
      <c r="D215" s="24">
        <v>152.44</v>
      </c>
      <c r="E215" s="24">
        <v>331</v>
      </c>
      <c r="F215" s="24">
        <v>1.41</v>
      </c>
      <c r="H215" s="24">
        <v>150.96087008000001</v>
      </c>
      <c r="I215" s="24">
        <v>822</v>
      </c>
      <c r="J215" s="24">
        <v>7</v>
      </c>
      <c r="K215" s="24">
        <v>150.63631763999999</v>
      </c>
      <c r="L215" s="24">
        <v>552</v>
      </c>
      <c r="M215" s="24">
        <v>5.0199999999999996</v>
      </c>
      <c r="O215" s="24">
        <v>150.43768309000001</v>
      </c>
      <c r="P215" s="24">
        <v>1107</v>
      </c>
      <c r="Q215" s="24">
        <v>3.88</v>
      </c>
      <c r="R215" s="24">
        <v>199.75954542000002</v>
      </c>
      <c r="S215" s="24">
        <v>1040</v>
      </c>
      <c r="T215" s="24">
        <v>2.7</v>
      </c>
    </row>
    <row r="216" spans="1:20" s="24" customFormat="1" x14ac:dyDescent="0.25">
      <c r="A216" s="24">
        <v>150.19413141000001</v>
      </c>
      <c r="B216" s="24">
        <v>403</v>
      </c>
      <c r="C216" s="24">
        <v>3.08</v>
      </c>
      <c r="D216" s="24">
        <v>152.48288164000002</v>
      </c>
      <c r="E216" s="24">
        <v>331</v>
      </c>
      <c r="F216" s="24">
        <v>1.41</v>
      </c>
      <c r="H216" s="24">
        <v>151.16341033</v>
      </c>
      <c r="I216" s="24">
        <v>427</v>
      </c>
      <c r="J216" s="24">
        <v>3.63</v>
      </c>
      <c r="K216" s="24">
        <v>150.68782618</v>
      </c>
      <c r="L216" s="24">
        <v>522</v>
      </c>
      <c r="M216" s="24">
        <v>4.75</v>
      </c>
      <c r="O216" s="24">
        <v>150.59503169999999</v>
      </c>
      <c r="P216" s="24">
        <v>510</v>
      </c>
      <c r="Q216" s="24">
        <v>1.79</v>
      </c>
      <c r="R216" s="24">
        <v>199.89121403000001</v>
      </c>
      <c r="S216" s="24">
        <v>4671</v>
      </c>
      <c r="T216" s="24">
        <v>12.12</v>
      </c>
    </row>
    <row r="217" spans="1:20" s="24" customFormat="1" x14ac:dyDescent="0.25">
      <c r="A217" s="24">
        <v>150.32163123999999</v>
      </c>
      <c r="B217" s="24">
        <v>403</v>
      </c>
      <c r="C217" s="24">
        <v>3.08</v>
      </c>
      <c r="D217" s="24">
        <v>152.55056882</v>
      </c>
      <c r="E217" s="24">
        <v>331</v>
      </c>
      <c r="F217" s="24">
        <v>1.41</v>
      </c>
      <c r="H217" s="24">
        <v>151.26686183999999</v>
      </c>
      <c r="I217" s="24">
        <v>1535</v>
      </c>
      <c r="J217" s="24">
        <v>13.07</v>
      </c>
      <c r="K217" s="24">
        <v>150.73585495999998</v>
      </c>
      <c r="L217" s="24">
        <v>575</v>
      </c>
      <c r="M217" s="24">
        <v>5.23</v>
      </c>
      <c r="O217" s="24">
        <v>150.7093084</v>
      </c>
      <c r="P217" s="24">
        <v>1020</v>
      </c>
      <c r="Q217" s="24">
        <v>3.58</v>
      </c>
    </row>
    <row r="218" spans="1:20" s="24" customFormat="1" x14ac:dyDescent="0.25">
      <c r="A218" s="24">
        <v>150.40679907999998</v>
      </c>
      <c r="B218" s="24">
        <v>403</v>
      </c>
      <c r="C218" s="24">
        <v>3.08</v>
      </c>
      <c r="D218" s="24">
        <v>152.70103195999999</v>
      </c>
      <c r="E218" s="24">
        <v>331</v>
      </c>
      <c r="F218" s="24">
        <v>1.41</v>
      </c>
      <c r="H218" s="24">
        <v>151.34951900999999</v>
      </c>
      <c r="I218" s="24">
        <v>162</v>
      </c>
      <c r="J218" s="24">
        <v>1.38</v>
      </c>
      <c r="K218" s="24">
        <v>150.86838325000002</v>
      </c>
      <c r="L218" s="24">
        <v>549</v>
      </c>
      <c r="M218" s="24">
        <v>5</v>
      </c>
      <c r="O218" s="24">
        <v>150.84214114</v>
      </c>
      <c r="P218" s="24">
        <v>1018</v>
      </c>
      <c r="Q218" s="24">
        <v>3.57</v>
      </c>
    </row>
    <row r="219" spans="1:20" s="24" customFormat="1" x14ac:dyDescent="0.25">
      <c r="A219" s="24">
        <v>150.46908118000002</v>
      </c>
      <c r="B219" s="24">
        <v>403</v>
      </c>
      <c r="C219" s="24">
        <v>3.08</v>
      </c>
      <c r="D219" s="24">
        <v>152.79984031000001</v>
      </c>
      <c r="E219" s="24">
        <v>331</v>
      </c>
      <c r="F219" s="24">
        <v>1.41</v>
      </c>
      <c r="H219" s="24">
        <v>151.43652906999998</v>
      </c>
      <c r="I219" s="24">
        <v>1747</v>
      </c>
      <c r="J219" s="24">
        <v>14.88</v>
      </c>
      <c r="K219" s="24">
        <v>150.91849379000001</v>
      </c>
      <c r="L219" s="24">
        <v>224</v>
      </c>
      <c r="M219" s="24">
        <v>2.04</v>
      </c>
      <c r="O219" s="24">
        <v>150.94563630000002</v>
      </c>
      <c r="P219" s="24">
        <v>1163</v>
      </c>
      <c r="Q219" s="24">
        <v>4.08</v>
      </c>
    </row>
    <row r="220" spans="1:20" s="24" customFormat="1" x14ac:dyDescent="0.25">
      <c r="A220" s="24">
        <v>150.54222831000001</v>
      </c>
      <c r="B220" s="24">
        <v>403</v>
      </c>
      <c r="C220" s="24">
        <v>3.08</v>
      </c>
      <c r="D220" s="24">
        <v>152.90559246000001</v>
      </c>
      <c r="E220" s="24">
        <v>331</v>
      </c>
      <c r="F220" s="24">
        <v>1.41</v>
      </c>
      <c r="H220" s="24">
        <v>151.50648611</v>
      </c>
      <c r="I220" s="24">
        <v>124</v>
      </c>
      <c r="J220" s="24">
        <v>1.06</v>
      </c>
      <c r="K220" s="24">
        <v>150.98980618000002</v>
      </c>
      <c r="L220" s="24">
        <v>81</v>
      </c>
      <c r="M220" s="24">
        <v>0.74</v>
      </c>
      <c r="O220" s="24">
        <v>151.03008816000002</v>
      </c>
      <c r="P220" s="24">
        <v>2068</v>
      </c>
      <c r="Q220" s="24">
        <v>7.25</v>
      </c>
    </row>
    <row r="221" spans="1:20" s="24" customFormat="1" x14ac:dyDescent="0.25">
      <c r="A221" s="24">
        <v>150.6442433</v>
      </c>
      <c r="B221" s="24">
        <v>403</v>
      </c>
      <c r="C221" s="24">
        <v>3.08</v>
      </c>
      <c r="D221" s="24">
        <v>152.99126602000001</v>
      </c>
      <c r="E221" s="24">
        <v>331</v>
      </c>
      <c r="F221" s="24">
        <v>1.41</v>
      </c>
      <c r="H221" s="24">
        <v>151.57501431999998</v>
      </c>
      <c r="I221" s="24">
        <v>8991</v>
      </c>
      <c r="J221" s="24">
        <v>76.56</v>
      </c>
      <c r="K221" s="24">
        <v>151.08713034000002</v>
      </c>
      <c r="L221" s="24">
        <v>446</v>
      </c>
      <c r="M221" s="24">
        <v>4.0599999999999996</v>
      </c>
      <c r="O221" s="24">
        <v>151.14545235</v>
      </c>
      <c r="P221" s="24">
        <v>3359</v>
      </c>
      <c r="Q221" s="24">
        <v>11.78</v>
      </c>
    </row>
    <row r="222" spans="1:20" s="24" customFormat="1" x14ac:dyDescent="0.25">
      <c r="A222" s="24">
        <v>150.78783802000001</v>
      </c>
      <c r="B222" s="24">
        <v>403</v>
      </c>
      <c r="C222" s="24">
        <v>3.08</v>
      </c>
      <c r="D222" s="24">
        <v>153.06048379999999</v>
      </c>
      <c r="E222" s="24">
        <v>331</v>
      </c>
      <c r="F222" s="24">
        <v>1.41</v>
      </c>
      <c r="H222" s="24">
        <v>151.63999999999999</v>
      </c>
      <c r="I222" s="24">
        <v>637</v>
      </c>
      <c r="J222" s="24">
        <v>5.42</v>
      </c>
      <c r="K222" s="24">
        <v>151.14267325</v>
      </c>
      <c r="L222" s="24">
        <v>113</v>
      </c>
      <c r="M222" s="24">
        <v>1.03</v>
      </c>
      <c r="O222" s="24">
        <v>151.22531157</v>
      </c>
      <c r="P222" s="24">
        <v>1267</v>
      </c>
      <c r="Q222" s="24">
        <v>4.4400000000000004</v>
      </c>
    </row>
    <row r="223" spans="1:20" s="24" customFormat="1" x14ac:dyDescent="0.25">
      <c r="A223" s="24">
        <v>150.99097589000002</v>
      </c>
      <c r="B223" s="24">
        <v>403</v>
      </c>
      <c r="C223" s="24">
        <v>3.08</v>
      </c>
      <c r="D223" s="24">
        <v>153.14627518999998</v>
      </c>
      <c r="E223" s="24">
        <v>331</v>
      </c>
      <c r="F223" s="24">
        <v>1.41</v>
      </c>
      <c r="H223" s="24">
        <v>151.73625185999998</v>
      </c>
      <c r="I223" s="24">
        <v>8019</v>
      </c>
      <c r="J223" s="24">
        <v>68.290000000000006</v>
      </c>
      <c r="K223" s="24">
        <v>151.20412614</v>
      </c>
      <c r="L223" s="24">
        <v>59</v>
      </c>
      <c r="M223" s="24">
        <v>0.54</v>
      </c>
      <c r="O223" s="24">
        <v>151.31306646000002</v>
      </c>
      <c r="P223" s="24">
        <v>9843</v>
      </c>
      <c r="Q223" s="24">
        <v>34.53</v>
      </c>
    </row>
    <row r="224" spans="1:20" s="24" customFormat="1" x14ac:dyDescent="0.25">
      <c r="A224" s="24">
        <v>151.29058082999998</v>
      </c>
      <c r="B224" s="24">
        <v>403</v>
      </c>
      <c r="C224" s="24">
        <v>3.08</v>
      </c>
      <c r="D224" s="24">
        <v>153.35007253000001</v>
      </c>
      <c r="E224" s="24">
        <v>331</v>
      </c>
      <c r="F224" s="24">
        <v>1.41</v>
      </c>
      <c r="H224" s="24">
        <v>151.83971940999999</v>
      </c>
      <c r="I224" s="24">
        <v>188</v>
      </c>
      <c r="J224" s="24">
        <v>1.6</v>
      </c>
      <c r="K224" s="24">
        <v>151.28379418999998</v>
      </c>
      <c r="L224" s="24">
        <v>257</v>
      </c>
      <c r="M224" s="24">
        <v>2.34</v>
      </c>
      <c r="O224" s="24">
        <v>151.54983106999998</v>
      </c>
      <c r="P224" s="24">
        <v>16224</v>
      </c>
      <c r="Q224" s="24">
        <v>56.91</v>
      </c>
    </row>
    <row r="225" spans="1:17" s="24" customFormat="1" x14ac:dyDescent="0.25">
      <c r="A225" s="24">
        <v>151.40068059999999</v>
      </c>
      <c r="B225" s="24">
        <v>403</v>
      </c>
      <c r="C225" s="24">
        <v>3.08</v>
      </c>
      <c r="D225" s="24">
        <v>153.41999999999999</v>
      </c>
      <c r="E225" s="24">
        <v>331</v>
      </c>
      <c r="F225" s="24">
        <v>1.41</v>
      </c>
      <c r="H225" s="24">
        <v>151.90957459999998</v>
      </c>
      <c r="I225" s="24">
        <v>4882</v>
      </c>
      <c r="J225" s="24">
        <v>41.57</v>
      </c>
      <c r="K225" s="24">
        <v>151.35438527999997</v>
      </c>
      <c r="L225" s="24">
        <v>286</v>
      </c>
      <c r="M225" s="24">
        <v>2.6</v>
      </c>
      <c r="O225" s="24">
        <v>151.77118049999999</v>
      </c>
      <c r="P225" s="24">
        <v>3243</v>
      </c>
      <c r="Q225" s="24">
        <v>11.38</v>
      </c>
    </row>
    <row r="226" spans="1:17" s="24" customFormat="1" x14ac:dyDescent="0.25">
      <c r="A226" s="24">
        <v>151.44585083000001</v>
      </c>
      <c r="B226" s="24">
        <v>403</v>
      </c>
      <c r="C226" s="24">
        <v>3.08</v>
      </c>
      <c r="D226" s="24">
        <v>153.48984902000001</v>
      </c>
      <c r="E226" s="24">
        <v>331</v>
      </c>
      <c r="F226" s="24">
        <v>1.41</v>
      </c>
      <c r="H226" s="24">
        <v>151.99731416</v>
      </c>
      <c r="I226" s="24">
        <v>484</v>
      </c>
      <c r="J226" s="24">
        <v>4.12</v>
      </c>
      <c r="K226" s="24">
        <v>151.41064066999999</v>
      </c>
      <c r="L226" s="24">
        <v>45</v>
      </c>
      <c r="M226" s="24">
        <v>0.41</v>
      </c>
      <c r="O226" s="24">
        <v>151.82676782999999</v>
      </c>
      <c r="P226" s="24">
        <v>4763</v>
      </c>
      <c r="Q226" s="24">
        <v>16.71</v>
      </c>
    </row>
    <row r="227" spans="1:17" s="24" customFormat="1" x14ac:dyDescent="0.25">
      <c r="A227" s="24">
        <v>151.60111615</v>
      </c>
      <c r="B227" s="24">
        <v>403</v>
      </c>
      <c r="C227" s="24">
        <v>3.08</v>
      </c>
      <c r="D227" s="24">
        <v>153.56901928000002</v>
      </c>
      <c r="E227" s="24">
        <v>331</v>
      </c>
      <c r="F227" s="24">
        <v>1.41</v>
      </c>
      <c r="H227" s="24">
        <v>152.05314845000001</v>
      </c>
      <c r="I227" s="24">
        <v>3122</v>
      </c>
      <c r="J227" s="24">
        <v>26.59</v>
      </c>
      <c r="K227" s="24">
        <v>151.52138031999999</v>
      </c>
      <c r="L227" s="24">
        <v>183</v>
      </c>
      <c r="M227" s="24">
        <v>1.67</v>
      </c>
      <c r="O227" s="24">
        <v>151.92384923</v>
      </c>
      <c r="P227" s="24">
        <v>2613</v>
      </c>
      <c r="Q227" s="24">
        <v>9.17</v>
      </c>
    </row>
    <row r="228" spans="1:17" s="24" customFormat="1" x14ac:dyDescent="0.25">
      <c r="A228" s="24">
        <v>151.77505671</v>
      </c>
      <c r="B228" s="24">
        <v>403</v>
      </c>
      <c r="C228" s="24">
        <v>3.08</v>
      </c>
      <c r="D228" s="24">
        <v>153.66197734000002</v>
      </c>
      <c r="E228" s="24">
        <v>331</v>
      </c>
      <c r="F228" s="24">
        <v>1.41</v>
      </c>
      <c r="H228" s="24">
        <v>152.09560212</v>
      </c>
      <c r="I228" s="24">
        <v>795</v>
      </c>
      <c r="J228" s="24">
        <v>6.77</v>
      </c>
      <c r="K228" s="24">
        <v>151.59007273</v>
      </c>
      <c r="L228" s="24">
        <v>774</v>
      </c>
      <c r="M228" s="24">
        <v>7.04</v>
      </c>
      <c r="O228" s="24">
        <v>151.96913939999999</v>
      </c>
      <c r="P228" s="24">
        <v>6442</v>
      </c>
      <c r="Q228" s="24">
        <v>22.6</v>
      </c>
    </row>
    <row r="229" spans="1:17" s="24" customFormat="1" x14ac:dyDescent="0.25">
      <c r="A229" s="24">
        <v>151.87776435000001</v>
      </c>
      <c r="B229" s="24">
        <v>403</v>
      </c>
      <c r="C229" s="24">
        <v>3.08</v>
      </c>
      <c r="D229" s="24">
        <v>153.72945014000001</v>
      </c>
      <c r="E229" s="24">
        <v>331</v>
      </c>
      <c r="F229" s="24">
        <v>1.41</v>
      </c>
      <c r="H229" s="24">
        <v>152.20170084999998</v>
      </c>
      <c r="I229" s="24">
        <v>346</v>
      </c>
      <c r="J229" s="24">
        <v>2.95</v>
      </c>
      <c r="K229" s="24">
        <v>151.72821489</v>
      </c>
      <c r="L229" s="24">
        <v>890</v>
      </c>
      <c r="M229" s="24">
        <v>8.1</v>
      </c>
      <c r="O229" s="24">
        <v>152.09164175000001</v>
      </c>
      <c r="P229" s="24">
        <v>2249</v>
      </c>
      <c r="Q229" s="24">
        <v>7.89</v>
      </c>
    </row>
    <row r="230" spans="1:17" s="24" customFormat="1" x14ac:dyDescent="0.25">
      <c r="A230" s="24">
        <v>151.9862421</v>
      </c>
      <c r="B230" s="24">
        <v>403</v>
      </c>
      <c r="C230" s="24">
        <v>3.08</v>
      </c>
      <c r="D230" s="24">
        <v>153.7791034</v>
      </c>
      <c r="E230" s="24">
        <v>331</v>
      </c>
      <c r="F230" s="24">
        <v>1.41</v>
      </c>
      <c r="H230" s="24">
        <v>152.27242415999999</v>
      </c>
      <c r="I230" s="24">
        <v>1248</v>
      </c>
      <c r="J230" s="24">
        <v>10.63</v>
      </c>
      <c r="K230" s="24">
        <v>151.80055142000001</v>
      </c>
      <c r="L230" s="24">
        <v>329</v>
      </c>
      <c r="M230" s="24">
        <v>2.99</v>
      </c>
      <c r="O230" s="24">
        <v>152.14684688999998</v>
      </c>
      <c r="P230" s="24">
        <v>4327</v>
      </c>
      <c r="Q230" s="24">
        <v>15.18</v>
      </c>
    </row>
    <row r="231" spans="1:17" s="24" customFormat="1" x14ac:dyDescent="0.25">
      <c r="A231" s="24">
        <v>152.12777572000002</v>
      </c>
      <c r="B231" s="24">
        <v>403</v>
      </c>
      <c r="C231" s="24">
        <v>3.08</v>
      </c>
      <c r="D231" s="24">
        <v>153.92937857000001</v>
      </c>
      <c r="E231" s="24">
        <v>331</v>
      </c>
      <c r="F231" s="24">
        <v>1.41</v>
      </c>
      <c r="H231" s="24">
        <v>152.35022755</v>
      </c>
      <c r="I231" s="24">
        <v>1219</v>
      </c>
      <c r="J231" s="24">
        <v>10.38</v>
      </c>
      <c r="K231" s="24">
        <v>151.86145279000002</v>
      </c>
      <c r="L231" s="24">
        <v>668</v>
      </c>
      <c r="M231" s="24">
        <v>6.07</v>
      </c>
      <c r="O231" s="24">
        <v>152.24957801999997</v>
      </c>
      <c r="P231" s="24">
        <v>10416</v>
      </c>
      <c r="Q231" s="24">
        <v>36.54</v>
      </c>
    </row>
    <row r="232" spans="1:17" s="24" customFormat="1" x14ac:dyDescent="0.25">
      <c r="A232" s="24">
        <v>152.18125617999999</v>
      </c>
      <c r="B232" s="24">
        <v>403</v>
      </c>
      <c r="C232" s="24">
        <v>3.08</v>
      </c>
      <c r="D232" s="24">
        <v>154.00499987000001</v>
      </c>
      <c r="E232" s="24">
        <v>331</v>
      </c>
      <c r="F232" s="24">
        <v>1.41</v>
      </c>
      <c r="H232" s="24">
        <v>152.47485323000001</v>
      </c>
      <c r="I232" s="24">
        <v>942</v>
      </c>
      <c r="J232" s="24">
        <v>8.02</v>
      </c>
      <c r="K232" s="24">
        <v>151.98817968999998</v>
      </c>
      <c r="L232" s="24">
        <v>458</v>
      </c>
      <c r="M232" s="24">
        <v>4.17</v>
      </c>
      <c r="O232" s="24">
        <v>152.36944378000001</v>
      </c>
      <c r="P232" s="24">
        <v>2935</v>
      </c>
      <c r="Q232" s="24">
        <v>10.29</v>
      </c>
    </row>
    <row r="233" spans="1:17" s="24" customFormat="1" x14ac:dyDescent="0.25">
      <c r="A233" s="24">
        <v>152.26030075</v>
      </c>
      <c r="B233" s="24">
        <v>403</v>
      </c>
      <c r="C233" s="24">
        <v>3.08</v>
      </c>
      <c r="D233" s="24">
        <v>154.12007470999998</v>
      </c>
      <c r="E233" s="24">
        <v>331</v>
      </c>
      <c r="F233" s="24">
        <v>1.41</v>
      </c>
      <c r="H233" s="24">
        <v>152.53843515</v>
      </c>
      <c r="I233" s="24">
        <v>943</v>
      </c>
      <c r="J233" s="24">
        <v>8.0299999999999994</v>
      </c>
      <c r="K233" s="24">
        <v>152.08926556</v>
      </c>
      <c r="L233" s="24">
        <v>528</v>
      </c>
      <c r="M233" s="24">
        <v>4.8</v>
      </c>
      <c r="O233" s="24">
        <v>152.44747398999999</v>
      </c>
      <c r="P233" s="24">
        <v>5175</v>
      </c>
      <c r="Q233" s="24">
        <v>18.149999999999999</v>
      </c>
    </row>
    <row r="234" spans="1:17" s="24" customFormat="1" x14ac:dyDescent="0.25">
      <c r="A234" s="24">
        <v>152.33005421999999</v>
      </c>
      <c r="B234" s="24">
        <v>403</v>
      </c>
      <c r="C234" s="24">
        <v>3.08</v>
      </c>
      <c r="D234" s="24">
        <v>154.16356486000001</v>
      </c>
      <c r="E234" s="24">
        <v>331</v>
      </c>
      <c r="F234" s="24">
        <v>1.41</v>
      </c>
      <c r="H234" s="24">
        <v>152.70052639000002</v>
      </c>
      <c r="I234" s="24">
        <v>436</v>
      </c>
      <c r="J234" s="24">
        <v>3.71</v>
      </c>
      <c r="K234" s="24">
        <v>152.23230695999999</v>
      </c>
      <c r="L234" s="24">
        <v>472</v>
      </c>
      <c r="M234" s="24">
        <v>4.3</v>
      </c>
      <c r="O234" s="24">
        <v>152.54187043000002</v>
      </c>
      <c r="P234" s="24">
        <v>2201</v>
      </c>
      <c r="Q234" s="24">
        <v>7.72</v>
      </c>
    </row>
    <row r="235" spans="1:17" s="24" customFormat="1" x14ac:dyDescent="0.25">
      <c r="A235" s="24">
        <v>152.37958025999998</v>
      </c>
      <c r="B235" s="24">
        <v>403</v>
      </c>
      <c r="C235" s="24">
        <v>3.08</v>
      </c>
      <c r="D235" s="24">
        <v>154.24169735000001</v>
      </c>
      <c r="E235" s="24">
        <v>331</v>
      </c>
      <c r="F235" s="24">
        <v>1.41</v>
      </c>
      <c r="H235" s="24">
        <v>152.75995650999999</v>
      </c>
      <c r="I235" s="24">
        <v>567</v>
      </c>
      <c r="J235" s="24">
        <v>4.83</v>
      </c>
      <c r="K235" s="24">
        <v>152.38983475000001</v>
      </c>
      <c r="L235" s="24">
        <v>890</v>
      </c>
      <c r="M235" s="24">
        <v>8.09</v>
      </c>
      <c r="O235" s="24">
        <v>152.62965199000001</v>
      </c>
      <c r="P235" s="24">
        <v>4997</v>
      </c>
      <c r="Q235" s="24">
        <v>17.53</v>
      </c>
    </row>
    <row r="236" spans="1:17" s="24" customFormat="1" x14ac:dyDescent="0.25">
      <c r="A236" s="24">
        <v>152.48916482999999</v>
      </c>
      <c r="B236" s="24">
        <v>403</v>
      </c>
      <c r="C236" s="24">
        <v>3.08</v>
      </c>
      <c r="D236" s="24">
        <v>154.37763758</v>
      </c>
      <c r="E236" s="24">
        <v>331</v>
      </c>
      <c r="F236" s="24">
        <v>1.41</v>
      </c>
      <c r="H236" s="24">
        <v>152.85909273000001</v>
      </c>
      <c r="I236" s="24">
        <v>1621</v>
      </c>
      <c r="J236" s="24">
        <v>13.8</v>
      </c>
      <c r="K236" s="24">
        <v>152.50077827999999</v>
      </c>
      <c r="L236" s="24">
        <v>393</v>
      </c>
      <c r="M236" s="24">
        <v>3.58</v>
      </c>
      <c r="O236" s="24">
        <v>152.71392595999998</v>
      </c>
      <c r="P236" s="24">
        <v>3479</v>
      </c>
      <c r="Q236" s="24">
        <v>12.2</v>
      </c>
    </row>
    <row r="237" spans="1:17" s="24" customFormat="1" x14ac:dyDescent="0.25">
      <c r="A237" s="24">
        <v>152.61835211000002</v>
      </c>
      <c r="B237" s="24">
        <v>403</v>
      </c>
      <c r="C237" s="24">
        <v>3.08</v>
      </c>
      <c r="D237" s="24">
        <v>154.44086371</v>
      </c>
      <c r="E237" s="24">
        <v>331</v>
      </c>
      <c r="F237" s="24">
        <v>1.41</v>
      </c>
      <c r="H237" s="24">
        <v>152.94232042000002</v>
      </c>
      <c r="I237" s="24">
        <v>377</v>
      </c>
      <c r="J237" s="24">
        <v>3.21</v>
      </c>
      <c r="K237" s="24">
        <v>152.63027246999999</v>
      </c>
      <c r="L237" s="24">
        <v>111</v>
      </c>
      <c r="M237" s="24">
        <v>1.01</v>
      </c>
      <c r="O237" s="24">
        <v>152.76639723</v>
      </c>
      <c r="P237" s="24">
        <v>1179</v>
      </c>
      <c r="Q237" s="24">
        <v>4.1399999999999997</v>
      </c>
    </row>
    <row r="238" spans="1:17" s="24" customFormat="1" x14ac:dyDescent="0.25">
      <c r="A238" s="24">
        <v>152.73106325999998</v>
      </c>
      <c r="B238" s="24">
        <v>403</v>
      </c>
      <c r="C238" s="24">
        <v>3.08</v>
      </c>
      <c r="D238" s="24">
        <v>154.52998689</v>
      </c>
      <c r="E238" s="24">
        <v>331</v>
      </c>
      <c r="F238" s="24">
        <v>1.41</v>
      </c>
      <c r="H238" s="24">
        <v>153.02259093999999</v>
      </c>
      <c r="I238" s="24">
        <v>1350</v>
      </c>
      <c r="J238" s="24">
        <v>11.49</v>
      </c>
      <c r="K238" s="24">
        <v>152.73578659999998</v>
      </c>
      <c r="L238" s="24">
        <v>1178</v>
      </c>
      <c r="M238" s="24">
        <v>10.71</v>
      </c>
      <c r="O238" s="24">
        <v>152.83138787000001</v>
      </c>
      <c r="P238" s="24">
        <v>2123</v>
      </c>
      <c r="Q238" s="24">
        <v>7.45</v>
      </c>
    </row>
    <row r="239" spans="1:17" s="24" customFormat="1" x14ac:dyDescent="0.25">
      <c r="A239" s="24">
        <v>152.91350427</v>
      </c>
      <c r="B239" s="24">
        <v>403</v>
      </c>
      <c r="C239" s="24">
        <v>3.08</v>
      </c>
      <c r="D239" s="24">
        <v>154.57777952000001</v>
      </c>
      <c r="E239" s="24">
        <v>331</v>
      </c>
      <c r="F239" s="24">
        <v>1.41</v>
      </c>
      <c r="H239" s="24">
        <v>153.13306610000001</v>
      </c>
      <c r="I239" s="24">
        <v>485</v>
      </c>
      <c r="J239" s="24">
        <v>4.13</v>
      </c>
      <c r="K239" s="24">
        <v>152.83748941000002</v>
      </c>
      <c r="L239" s="24">
        <v>1477</v>
      </c>
      <c r="M239" s="24">
        <v>13.44</v>
      </c>
      <c r="O239" s="24">
        <v>152.92418437999999</v>
      </c>
      <c r="P239" s="24">
        <v>4006</v>
      </c>
      <c r="Q239" s="24">
        <v>14.05</v>
      </c>
    </row>
    <row r="240" spans="1:17" s="24" customFormat="1" x14ac:dyDescent="0.25">
      <c r="A240" s="24">
        <v>153.00098671999999</v>
      </c>
      <c r="B240" s="24">
        <v>403</v>
      </c>
      <c r="C240" s="24">
        <v>3.08</v>
      </c>
      <c r="D240" s="24">
        <v>154.67828044999999</v>
      </c>
      <c r="E240" s="24">
        <v>331</v>
      </c>
      <c r="F240" s="24">
        <v>1.41</v>
      </c>
      <c r="H240" s="24">
        <v>153.21250185</v>
      </c>
      <c r="I240" s="24">
        <v>721</v>
      </c>
      <c r="J240" s="24">
        <v>6.14</v>
      </c>
      <c r="K240" s="24">
        <v>152.99102929</v>
      </c>
      <c r="L240" s="24">
        <v>329</v>
      </c>
      <c r="M240" s="24">
        <v>3</v>
      </c>
      <c r="O240" s="24">
        <v>153.00194187</v>
      </c>
      <c r="P240" s="24">
        <v>1217</v>
      </c>
      <c r="Q240" s="24">
        <v>4.2699999999999996</v>
      </c>
    </row>
    <row r="241" spans="1:17" s="24" customFormat="1" x14ac:dyDescent="0.25">
      <c r="A241" s="24">
        <v>153.05379727000002</v>
      </c>
      <c r="B241" s="24">
        <v>403</v>
      </c>
      <c r="C241" s="24">
        <v>3.08</v>
      </c>
      <c r="D241" s="24">
        <v>154.72887252000001</v>
      </c>
      <c r="E241" s="24">
        <v>331</v>
      </c>
      <c r="F241" s="24">
        <v>1.41</v>
      </c>
      <c r="H241" s="24">
        <v>153.29665806</v>
      </c>
      <c r="I241" s="24">
        <v>1027</v>
      </c>
      <c r="J241" s="24">
        <v>8.75</v>
      </c>
      <c r="K241" s="24">
        <v>153.08626874999999</v>
      </c>
      <c r="L241" s="24">
        <v>664</v>
      </c>
      <c r="M241" s="24">
        <v>6.04</v>
      </c>
      <c r="O241" s="24">
        <v>153.04902859000001</v>
      </c>
      <c r="P241" s="24">
        <v>2451</v>
      </c>
      <c r="Q241" s="24">
        <v>8.6</v>
      </c>
    </row>
    <row r="242" spans="1:17" s="24" customFormat="1" x14ac:dyDescent="0.25">
      <c r="A242" s="24">
        <v>153.11115786000002</v>
      </c>
      <c r="B242" s="24">
        <v>403</v>
      </c>
      <c r="C242" s="24">
        <v>3.08</v>
      </c>
      <c r="D242" s="24">
        <v>154.82108339000001</v>
      </c>
      <c r="E242" s="24">
        <v>331</v>
      </c>
      <c r="F242" s="24">
        <v>1.41</v>
      </c>
      <c r="H242" s="24">
        <v>153.43051813000002</v>
      </c>
      <c r="I242" s="24">
        <v>2169</v>
      </c>
      <c r="J242" s="24">
        <v>18.47</v>
      </c>
      <c r="K242" s="24">
        <v>153.25937947000003</v>
      </c>
      <c r="L242" s="24">
        <v>1072</v>
      </c>
      <c r="M242" s="24">
        <v>9.75</v>
      </c>
      <c r="O242" s="24">
        <v>153.12937804999999</v>
      </c>
      <c r="P242" s="24">
        <v>3650</v>
      </c>
      <c r="Q242" s="24">
        <v>12.8</v>
      </c>
    </row>
    <row r="243" spans="1:17" s="24" customFormat="1" x14ac:dyDescent="0.25">
      <c r="A243" s="24">
        <v>153.20720778</v>
      </c>
      <c r="B243" s="24">
        <v>403</v>
      </c>
      <c r="C243" s="24">
        <v>3.08</v>
      </c>
      <c r="D243" s="24">
        <v>154.87204935</v>
      </c>
      <c r="E243" s="24">
        <v>331</v>
      </c>
      <c r="F243" s="24">
        <v>1.41</v>
      </c>
      <c r="H243" s="24">
        <v>153.53207123999999</v>
      </c>
      <c r="I243" s="24">
        <v>400</v>
      </c>
      <c r="J243" s="24">
        <v>3.41</v>
      </c>
      <c r="K243" s="24">
        <v>153.34545236</v>
      </c>
      <c r="L243" s="24">
        <v>745</v>
      </c>
      <c r="M243" s="24">
        <v>6.77</v>
      </c>
      <c r="O243" s="24">
        <v>153.20110260000001</v>
      </c>
      <c r="P243" s="24">
        <v>1388</v>
      </c>
      <c r="Q243" s="24">
        <v>4.87</v>
      </c>
    </row>
    <row r="244" spans="1:17" s="24" customFormat="1" x14ac:dyDescent="0.25">
      <c r="A244" s="24">
        <v>153.40430564000002</v>
      </c>
      <c r="B244" s="24">
        <v>403</v>
      </c>
      <c r="C244" s="24">
        <v>3.08</v>
      </c>
      <c r="D244" s="24">
        <v>154.91986644000002</v>
      </c>
      <c r="E244" s="24">
        <v>331</v>
      </c>
      <c r="F244" s="24">
        <v>1.41</v>
      </c>
      <c r="H244" s="24">
        <v>153.58411158999999</v>
      </c>
      <c r="I244" s="24">
        <v>164</v>
      </c>
      <c r="J244" s="24">
        <v>1.39</v>
      </c>
      <c r="K244" s="24">
        <v>153.45055712000001</v>
      </c>
      <c r="L244" s="24">
        <v>277</v>
      </c>
      <c r="M244" s="24">
        <v>2.52</v>
      </c>
      <c r="O244" s="24">
        <v>153.28490906000002</v>
      </c>
      <c r="P244" s="24">
        <v>3154</v>
      </c>
      <c r="Q244" s="24">
        <v>11.06</v>
      </c>
    </row>
    <row r="245" spans="1:17" s="24" customFormat="1" x14ac:dyDescent="0.25">
      <c r="A245" s="24">
        <v>153.45904053999999</v>
      </c>
      <c r="B245" s="24">
        <v>403</v>
      </c>
      <c r="C245" s="24">
        <v>3.08</v>
      </c>
      <c r="D245" s="24">
        <v>154.97063026000001</v>
      </c>
      <c r="E245" s="24">
        <v>331</v>
      </c>
      <c r="F245" s="24">
        <v>1.41</v>
      </c>
      <c r="H245" s="24">
        <v>153.68635465</v>
      </c>
      <c r="I245" s="24">
        <v>1012</v>
      </c>
      <c r="J245" s="24">
        <v>8.6199999999999992</v>
      </c>
      <c r="K245" s="24">
        <v>153.56967745</v>
      </c>
      <c r="L245" s="24">
        <v>737</v>
      </c>
      <c r="M245" s="24">
        <v>6.7</v>
      </c>
      <c r="O245" s="24">
        <v>153.42121226999998</v>
      </c>
      <c r="P245" s="24">
        <v>5323</v>
      </c>
      <c r="Q245" s="24">
        <v>18.670000000000002</v>
      </c>
    </row>
    <row r="246" spans="1:17" s="24" customFormat="1" x14ac:dyDescent="0.25">
      <c r="A246" s="24">
        <v>153.55405593</v>
      </c>
      <c r="B246" s="24">
        <v>403</v>
      </c>
      <c r="C246" s="24">
        <v>3.08</v>
      </c>
      <c r="D246" s="24">
        <v>155.06969296</v>
      </c>
      <c r="E246" s="24">
        <v>331</v>
      </c>
      <c r="F246" s="24">
        <v>1.41</v>
      </c>
      <c r="H246" s="24">
        <v>153.75220271000001</v>
      </c>
      <c r="I246" s="24">
        <v>713</v>
      </c>
      <c r="J246" s="24">
        <v>6.07</v>
      </c>
      <c r="K246" s="24">
        <v>153.65016310999999</v>
      </c>
      <c r="L246" s="24">
        <v>777</v>
      </c>
      <c r="M246" s="24">
        <v>7.06</v>
      </c>
      <c r="O246" s="24">
        <v>153.50972333000001</v>
      </c>
      <c r="P246" s="24">
        <v>1261</v>
      </c>
      <c r="Q246" s="24">
        <v>4.42</v>
      </c>
    </row>
    <row r="247" spans="1:17" s="24" customFormat="1" x14ac:dyDescent="0.25">
      <c r="A247" s="24">
        <v>153.63780410999999</v>
      </c>
      <c r="B247" s="24">
        <v>403</v>
      </c>
      <c r="C247" s="24">
        <v>3.08</v>
      </c>
      <c r="D247" s="24">
        <v>155.13191251000001</v>
      </c>
      <c r="E247" s="24">
        <v>331</v>
      </c>
      <c r="F247" s="24">
        <v>1.41</v>
      </c>
      <c r="H247" s="24">
        <v>153.82713972000002</v>
      </c>
      <c r="I247" s="24">
        <v>272</v>
      </c>
      <c r="J247" s="24">
        <v>2.3199999999999998</v>
      </c>
      <c r="K247" s="24">
        <v>153.74046802000001</v>
      </c>
      <c r="L247" s="24">
        <v>84</v>
      </c>
      <c r="M247" s="24">
        <v>0.76</v>
      </c>
      <c r="O247" s="24">
        <v>153.59525533999999</v>
      </c>
      <c r="P247" s="24">
        <v>3400</v>
      </c>
      <c r="Q247" s="24">
        <v>11.93</v>
      </c>
    </row>
    <row r="248" spans="1:17" s="24" customFormat="1" x14ac:dyDescent="0.25">
      <c r="A248" s="24">
        <v>153.70306281999999</v>
      </c>
      <c r="B248" s="24">
        <v>403</v>
      </c>
      <c r="C248" s="24">
        <v>3.08</v>
      </c>
      <c r="D248" s="24">
        <v>155.18857333000003</v>
      </c>
      <c r="E248" s="24">
        <v>331</v>
      </c>
      <c r="F248" s="24">
        <v>1.41</v>
      </c>
      <c r="H248" s="24">
        <v>153.87597091999999</v>
      </c>
      <c r="I248" s="24">
        <v>225</v>
      </c>
      <c r="J248" s="24">
        <v>1.91</v>
      </c>
      <c r="K248" s="24">
        <v>153.83156242999999</v>
      </c>
      <c r="L248" s="24">
        <v>693</v>
      </c>
      <c r="M248" s="24">
        <v>6.31</v>
      </c>
      <c r="O248" s="24">
        <v>153.65841065999999</v>
      </c>
      <c r="P248" s="24">
        <v>2250</v>
      </c>
      <c r="Q248" s="24">
        <v>7.89</v>
      </c>
    </row>
    <row r="249" spans="1:17" s="24" customFormat="1" x14ac:dyDescent="0.25">
      <c r="A249" s="24">
        <v>153.78</v>
      </c>
      <c r="B249" s="24">
        <v>403</v>
      </c>
      <c r="C249" s="24">
        <v>3.08</v>
      </c>
      <c r="D249" s="24">
        <v>155.29034583999999</v>
      </c>
      <c r="E249" s="24">
        <v>331</v>
      </c>
      <c r="F249" s="24">
        <v>1.41</v>
      </c>
      <c r="H249" s="24">
        <v>153.94196051</v>
      </c>
      <c r="I249" s="24">
        <v>1411</v>
      </c>
      <c r="J249" s="24">
        <v>12.01</v>
      </c>
      <c r="K249" s="24">
        <v>153.88674556999999</v>
      </c>
      <c r="L249" s="24">
        <v>627</v>
      </c>
      <c r="M249" s="24">
        <v>5.71</v>
      </c>
      <c r="O249" s="24">
        <v>153.73110394</v>
      </c>
      <c r="P249" s="24">
        <v>2957</v>
      </c>
      <c r="Q249" s="24">
        <v>10.37</v>
      </c>
    </row>
    <row r="250" spans="1:17" s="24" customFormat="1" x14ac:dyDescent="0.25">
      <c r="A250" s="24">
        <v>153.87415530000001</v>
      </c>
      <c r="B250" s="24">
        <v>403</v>
      </c>
      <c r="C250" s="24">
        <v>3.08</v>
      </c>
      <c r="D250" s="24">
        <v>155.35812891</v>
      </c>
      <c r="E250" s="24">
        <v>331</v>
      </c>
      <c r="F250" s="24">
        <v>1.41</v>
      </c>
      <c r="H250" s="24">
        <v>154.24319917</v>
      </c>
      <c r="I250" s="24">
        <v>269</v>
      </c>
      <c r="J250" s="24">
        <v>2.29</v>
      </c>
      <c r="K250" s="24">
        <v>154.01179725</v>
      </c>
      <c r="L250" s="24">
        <v>158</v>
      </c>
      <c r="M250" s="24">
        <v>1.44</v>
      </c>
      <c r="O250" s="24">
        <v>153.87255131000001</v>
      </c>
      <c r="P250" s="24">
        <v>4881</v>
      </c>
      <c r="Q250" s="24">
        <v>17.12</v>
      </c>
    </row>
    <row r="251" spans="1:17" s="24" customFormat="1" x14ac:dyDescent="0.25">
      <c r="A251" s="24">
        <v>153.96875928999998</v>
      </c>
      <c r="B251" s="24">
        <v>403</v>
      </c>
      <c r="C251" s="24">
        <v>3.08</v>
      </c>
      <c r="D251" s="24">
        <v>155.45998081000002</v>
      </c>
      <c r="E251" s="24">
        <v>331</v>
      </c>
      <c r="F251" s="24">
        <v>1.41</v>
      </c>
      <c r="H251" s="24">
        <v>154.29921519999999</v>
      </c>
      <c r="I251" s="24">
        <v>453</v>
      </c>
      <c r="J251" s="24">
        <v>3.85</v>
      </c>
      <c r="K251" s="24">
        <v>154.11103069000001</v>
      </c>
      <c r="L251" s="24">
        <v>213</v>
      </c>
      <c r="M251" s="24">
        <v>1.93</v>
      </c>
      <c r="O251" s="24">
        <v>154.02706940000002</v>
      </c>
      <c r="P251" s="24">
        <v>2790</v>
      </c>
      <c r="Q251" s="24">
        <v>9.7899999999999991</v>
      </c>
    </row>
    <row r="252" spans="1:17" s="24" customFormat="1" x14ac:dyDescent="0.25">
      <c r="A252" s="24">
        <v>154.03582123000001</v>
      </c>
      <c r="B252" s="24">
        <v>403</v>
      </c>
      <c r="C252" s="24">
        <v>3.08</v>
      </c>
      <c r="D252" s="24">
        <v>155.57722292999998</v>
      </c>
      <c r="E252" s="24">
        <v>331</v>
      </c>
      <c r="F252" s="24">
        <v>1.41</v>
      </c>
      <c r="H252" s="24">
        <v>154.43699559000001</v>
      </c>
      <c r="I252" s="24">
        <v>642</v>
      </c>
      <c r="J252" s="24">
        <v>5.47</v>
      </c>
      <c r="K252" s="24">
        <v>154.24822570999999</v>
      </c>
      <c r="L252" s="24">
        <v>928</v>
      </c>
      <c r="M252" s="24">
        <v>8.44</v>
      </c>
      <c r="O252" s="24">
        <v>154.16173535999999</v>
      </c>
      <c r="P252" s="24">
        <v>1738</v>
      </c>
      <c r="Q252" s="24">
        <v>6.1</v>
      </c>
    </row>
    <row r="253" spans="1:17" s="24" customFormat="1" x14ac:dyDescent="0.25">
      <c r="A253" s="24">
        <v>154.13510701999999</v>
      </c>
      <c r="B253" s="24">
        <v>403</v>
      </c>
      <c r="C253" s="24">
        <v>3.08</v>
      </c>
      <c r="D253" s="24">
        <v>155.64934325000002</v>
      </c>
      <c r="E253" s="24">
        <v>331</v>
      </c>
      <c r="F253" s="24">
        <v>1.41</v>
      </c>
      <c r="H253" s="24">
        <v>154.50274067000001</v>
      </c>
      <c r="I253" s="24">
        <v>106</v>
      </c>
      <c r="J253" s="24">
        <v>0.9</v>
      </c>
      <c r="K253" s="24">
        <v>154.46871379000001</v>
      </c>
      <c r="L253" s="24">
        <v>1090</v>
      </c>
      <c r="M253" s="24">
        <v>9.92</v>
      </c>
      <c r="O253" s="24">
        <v>154.24802247</v>
      </c>
      <c r="P253" s="24">
        <v>2269</v>
      </c>
      <c r="Q253" s="24">
        <v>7.96</v>
      </c>
    </row>
    <row r="254" spans="1:17" s="24" customFormat="1" x14ac:dyDescent="0.25">
      <c r="A254" s="24">
        <v>154.22434884</v>
      </c>
      <c r="B254" s="24">
        <v>403</v>
      </c>
      <c r="C254" s="24">
        <v>3.08</v>
      </c>
      <c r="D254" s="24">
        <v>155.81019190999999</v>
      </c>
      <c r="E254" s="24">
        <v>331</v>
      </c>
      <c r="F254" s="24">
        <v>1.41</v>
      </c>
      <c r="H254" s="24">
        <v>154.55014616</v>
      </c>
      <c r="I254" s="24">
        <v>46</v>
      </c>
      <c r="J254" s="24">
        <v>0.39</v>
      </c>
      <c r="K254" s="24">
        <v>154.55803338000001</v>
      </c>
      <c r="L254" s="24">
        <v>208</v>
      </c>
      <c r="M254" s="24">
        <v>1.89</v>
      </c>
      <c r="O254" s="24">
        <v>154.37067107000001</v>
      </c>
      <c r="P254" s="24">
        <v>1769</v>
      </c>
      <c r="Q254" s="24">
        <v>6.21</v>
      </c>
    </row>
    <row r="255" spans="1:17" s="24" customFormat="1" x14ac:dyDescent="0.25">
      <c r="A255" s="24">
        <v>154.28</v>
      </c>
      <c r="B255" s="24">
        <v>403</v>
      </c>
      <c r="C255" s="24">
        <v>3.08</v>
      </c>
      <c r="D255" s="24">
        <v>155.90905467000002</v>
      </c>
      <c r="E255" s="24">
        <v>331</v>
      </c>
      <c r="F255" s="24">
        <v>1.41</v>
      </c>
      <c r="H255" s="24">
        <v>154.61907686999999</v>
      </c>
      <c r="I255" s="24">
        <v>635</v>
      </c>
      <c r="J255" s="24">
        <v>5.41</v>
      </c>
      <c r="K255" s="24">
        <v>154.60831518000001</v>
      </c>
      <c r="L255" s="24">
        <v>862</v>
      </c>
      <c r="M255" s="24">
        <v>7.84</v>
      </c>
      <c r="O255" s="24">
        <v>154.45625739000002</v>
      </c>
      <c r="P255" s="24">
        <v>1468</v>
      </c>
      <c r="Q255" s="24">
        <v>5.15</v>
      </c>
    </row>
    <row r="256" spans="1:17" s="24" customFormat="1" x14ac:dyDescent="0.25">
      <c r="A256" s="24">
        <v>154.32164491999998</v>
      </c>
      <c r="B256" s="24">
        <v>403</v>
      </c>
      <c r="C256" s="24">
        <v>3.08</v>
      </c>
      <c r="D256" s="24">
        <v>155.99424110999999</v>
      </c>
      <c r="E256" s="24">
        <v>331</v>
      </c>
      <c r="F256" s="24">
        <v>1.41</v>
      </c>
      <c r="H256" s="24">
        <v>154.69834323000001</v>
      </c>
      <c r="I256" s="24">
        <v>254</v>
      </c>
      <c r="J256" s="24">
        <v>2.16</v>
      </c>
      <c r="K256" s="24">
        <v>154.70800464000001</v>
      </c>
      <c r="L256" s="24">
        <v>302</v>
      </c>
      <c r="M256" s="24">
        <v>2.75</v>
      </c>
      <c r="O256" s="24">
        <v>154.53630322000001</v>
      </c>
      <c r="P256" s="24">
        <v>159</v>
      </c>
      <c r="Q256" s="24">
        <v>0.56000000000000005</v>
      </c>
    </row>
    <row r="257" spans="1:17" s="24" customFormat="1" x14ac:dyDescent="0.25">
      <c r="A257" s="24">
        <v>154.41527012999998</v>
      </c>
      <c r="B257" s="24">
        <v>403</v>
      </c>
      <c r="C257" s="24">
        <v>3.08</v>
      </c>
      <c r="D257" s="24">
        <v>156.10463781999999</v>
      </c>
      <c r="E257" s="24">
        <v>331</v>
      </c>
      <c r="F257" s="24">
        <v>1.41</v>
      </c>
      <c r="H257" s="24">
        <v>154.74412179000001</v>
      </c>
      <c r="I257" s="24">
        <v>61</v>
      </c>
      <c r="J257" s="24">
        <v>0.52</v>
      </c>
      <c r="K257" s="24">
        <v>154.82207058999998</v>
      </c>
      <c r="L257" s="24">
        <v>358</v>
      </c>
      <c r="M257" s="24">
        <v>3.25</v>
      </c>
      <c r="O257" s="24">
        <v>154.60415624000001</v>
      </c>
      <c r="P257" s="24">
        <v>631</v>
      </c>
      <c r="Q257" s="24">
        <v>2.21</v>
      </c>
    </row>
    <row r="258" spans="1:17" s="24" customFormat="1" x14ac:dyDescent="0.25">
      <c r="A258" s="24">
        <v>154.51873413999999</v>
      </c>
      <c r="B258" s="24">
        <v>403</v>
      </c>
      <c r="C258" s="24">
        <v>3.08</v>
      </c>
      <c r="D258" s="24">
        <v>156.24532274999999</v>
      </c>
      <c r="E258" s="24">
        <v>331</v>
      </c>
      <c r="F258" s="24">
        <v>1.41</v>
      </c>
      <c r="H258" s="24">
        <v>154.79551040000001</v>
      </c>
      <c r="I258" s="24">
        <v>211</v>
      </c>
      <c r="J258" s="24">
        <v>1.8</v>
      </c>
      <c r="K258" s="24">
        <v>154.92999118</v>
      </c>
      <c r="L258" s="24">
        <v>401</v>
      </c>
      <c r="M258" s="24">
        <v>3.65</v>
      </c>
      <c r="O258" s="24">
        <v>154.64995469000002</v>
      </c>
      <c r="P258" s="24">
        <v>745</v>
      </c>
      <c r="Q258" s="24">
        <v>2.61</v>
      </c>
    </row>
    <row r="259" spans="1:17" s="24" customFormat="1" x14ac:dyDescent="0.25">
      <c r="A259" s="24">
        <v>154.59505892999999</v>
      </c>
      <c r="B259" s="24">
        <v>403</v>
      </c>
      <c r="C259" s="24">
        <v>3.08</v>
      </c>
      <c r="D259" s="24">
        <v>156.39032716</v>
      </c>
      <c r="E259" s="24">
        <v>331</v>
      </c>
      <c r="F259" s="24">
        <v>1.41</v>
      </c>
      <c r="H259" s="24">
        <v>154.84969545000001</v>
      </c>
      <c r="I259" s="24">
        <v>78</v>
      </c>
      <c r="J259" s="24">
        <v>0.67</v>
      </c>
      <c r="K259" s="24">
        <v>155.04480181</v>
      </c>
      <c r="L259" s="24">
        <v>695</v>
      </c>
      <c r="M259" s="24">
        <v>6.32</v>
      </c>
      <c r="O259" s="24">
        <v>154.73625977999998</v>
      </c>
      <c r="P259" s="24">
        <v>1704</v>
      </c>
      <c r="Q259" s="24">
        <v>5.98</v>
      </c>
    </row>
    <row r="260" spans="1:17" s="24" customFormat="1" x14ac:dyDescent="0.25">
      <c r="A260" s="24">
        <v>154.69232446999999</v>
      </c>
      <c r="B260" s="24">
        <v>403</v>
      </c>
      <c r="C260" s="24">
        <v>3.08</v>
      </c>
      <c r="D260" s="24">
        <v>156.52504138</v>
      </c>
      <c r="E260" s="24">
        <v>331</v>
      </c>
      <c r="F260" s="24">
        <v>1.41</v>
      </c>
      <c r="H260" s="24">
        <v>154.92406018999998</v>
      </c>
      <c r="I260" s="24">
        <v>173</v>
      </c>
      <c r="J260" s="24">
        <v>1.47</v>
      </c>
      <c r="K260" s="24">
        <v>155.18683854999998</v>
      </c>
      <c r="L260" s="24">
        <v>248</v>
      </c>
      <c r="M260" s="24">
        <v>2.2599999999999998</v>
      </c>
      <c r="O260" s="24">
        <v>154.83558399</v>
      </c>
      <c r="P260" s="24">
        <v>786</v>
      </c>
      <c r="Q260" s="24">
        <v>2.76</v>
      </c>
    </row>
    <row r="261" spans="1:17" s="24" customFormat="1" x14ac:dyDescent="0.25">
      <c r="A261" s="24">
        <v>154.81282965999998</v>
      </c>
      <c r="B261" s="24">
        <v>403</v>
      </c>
      <c r="C261" s="24">
        <v>3.08</v>
      </c>
      <c r="D261" s="24">
        <v>156.64055441000002</v>
      </c>
      <c r="E261" s="24">
        <v>331</v>
      </c>
      <c r="F261" s="24">
        <v>1.41</v>
      </c>
      <c r="H261" s="24">
        <v>155.01571672</v>
      </c>
      <c r="I261" s="24">
        <v>99</v>
      </c>
      <c r="J261" s="24">
        <v>0.85</v>
      </c>
      <c r="K261" s="24">
        <v>155.29648351</v>
      </c>
      <c r="L261" s="24">
        <v>366</v>
      </c>
      <c r="M261" s="24">
        <v>3.33</v>
      </c>
      <c r="O261" s="24">
        <v>154.88894260000001</v>
      </c>
      <c r="P261" s="24">
        <v>895</v>
      </c>
      <c r="Q261" s="24">
        <v>3.14</v>
      </c>
    </row>
    <row r="262" spans="1:17" s="24" customFormat="1" x14ac:dyDescent="0.25">
      <c r="A262" s="24">
        <v>154.98892236999998</v>
      </c>
      <c r="B262" s="24">
        <v>403</v>
      </c>
      <c r="C262" s="24">
        <v>3.08</v>
      </c>
      <c r="D262" s="24">
        <v>156.77706487</v>
      </c>
      <c r="E262" s="24">
        <v>331</v>
      </c>
      <c r="F262" s="24">
        <v>1.41</v>
      </c>
      <c r="H262" s="24">
        <v>155.09298552999999</v>
      </c>
      <c r="I262" s="24">
        <v>402</v>
      </c>
      <c r="J262" s="24">
        <v>3.42</v>
      </c>
      <c r="K262" s="24">
        <v>155.41158734000001</v>
      </c>
      <c r="L262" s="24">
        <v>479</v>
      </c>
      <c r="M262" s="24">
        <v>4.3499999999999996</v>
      </c>
      <c r="O262" s="24">
        <v>154.94463015000002</v>
      </c>
      <c r="P262" s="24">
        <v>183</v>
      </c>
      <c r="Q262" s="24">
        <v>0.64</v>
      </c>
    </row>
    <row r="263" spans="1:17" s="24" customFormat="1" x14ac:dyDescent="0.25">
      <c r="A263" s="24">
        <v>155.15100206999998</v>
      </c>
      <c r="B263" s="24">
        <v>403</v>
      </c>
      <c r="C263" s="24">
        <v>3.08</v>
      </c>
      <c r="D263" s="24">
        <v>156.89717443000001</v>
      </c>
      <c r="E263" s="24">
        <v>331</v>
      </c>
      <c r="F263" s="24">
        <v>1.41</v>
      </c>
      <c r="H263" s="24">
        <v>155.20290180000001</v>
      </c>
      <c r="I263" s="24">
        <v>274</v>
      </c>
      <c r="J263" s="24">
        <v>2.33</v>
      </c>
      <c r="K263" s="24">
        <v>155.52535480999998</v>
      </c>
      <c r="L263" s="24">
        <v>644</v>
      </c>
      <c r="M263" s="24">
        <v>5.86</v>
      </c>
      <c r="O263" s="24">
        <v>155.04260244</v>
      </c>
      <c r="P263" s="24">
        <v>992</v>
      </c>
      <c r="Q263" s="24">
        <v>3.48</v>
      </c>
    </row>
    <row r="264" spans="1:17" s="24" customFormat="1" x14ac:dyDescent="0.25">
      <c r="A264" s="24">
        <v>155.21130026</v>
      </c>
      <c r="B264" s="24">
        <v>403</v>
      </c>
      <c r="C264" s="24">
        <v>3.08</v>
      </c>
      <c r="D264" s="24">
        <v>156.94984854</v>
      </c>
      <c r="E264" s="24">
        <v>331</v>
      </c>
      <c r="F264" s="24">
        <v>1.41</v>
      </c>
      <c r="H264" s="24">
        <v>155.24725326999999</v>
      </c>
      <c r="I264" s="24">
        <v>275</v>
      </c>
      <c r="J264" s="24">
        <v>2.34</v>
      </c>
      <c r="K264" s="24">
        <v>155.59327992000001</v>
      </c>
      <c r="L264" s="24">
        <v>551</v>
      </c>
      <c r="M264" s="24">
        <v>5.01</v>
      </c>
      <c r="O264" s="24">
        <v>155.12488506</v>
      </c>
      <c r="P264" s="24">
        <v>252</v>
      </c>
      <c r="Q264" s="24">
        <v>0.88</v>
      </c>
    </row>
    <row r="265" spans="1:17" s="24" customFormat="1" x14ac:dyDescent="0.25">
      <c r="A265" s="24">
        <v>155.31002612</v>
      </c>
      <c r="B265" s="24">
        <v>403</v>
      </c>
      <c r="C265" s="24">
        <v>3.08</v>
      </c>
      <c r="D265" s="24">
        <v>157.00127128</v>
      </c>
      <c r="E265" s="24">
        <v>331</v>
      </c>
      <c r="F265" s="24">
        <v>1.41</v>
      </c>
      <c r="H265" s="24">
        <v>155.30950805000001</v>
      </c>
      <c r="I265" s="24">
        <v>427</v>
      </c>
      <c r="J265" s="24">
        <v>3.64</v>
      </c>
      <c r="K265" s="24">
        <v>155.67351386000001</v>
      </c>
      <c r="L265" s="24">
        <v>410</v>
      </c>
      <c r="M265" s="24">
        <v>3.72</v>
      </c>
      <c r="O265" s="24">
        <v>155.1904136</v>
      </c>
      <c r="P265" s="24">
        <v>330</v>
      </c>
      <c r="Q265" s="24">
        <v>1.1599999999999999</v>
      </c>
    </row>
    <row r="266" spans="1:17" s="24" customFormat="1" x14ac:dyDescent="0.25">
      <c r="A266" s="24">
        <v>155.40694558999999</v>
      </c>
      <c r="B266" s="24">
        <v>403</v>
      </c>
      <c r="C266" s="24">
        <v>3.08</v>
      </c>
      <c r="D266" s="24">
        <v>157.05952181999999</v>
      </c>
      <c r="E266" s="24">
        <v>331</v>
      </c>
      <c r="F266" s="24">
        <v>1.41</v>
      </c>
      <c r="H266" s="24">
        <v>155.46448740000002</v>
      </c>
      <c r="I266" s="24">
        <v>1582</v>
      </c>
      <c r="J266" s="24">
        <v>13.48</v>
      </c>
      <c r="K266" s="24">
        <v>155.73110235000001</v>
      </c>
      <c r="L266" s="24">
        <v>352</v>
      </c>
      <c r="M266" s="24">
        <v>3.2</v>
      </c>
      <c r="O266" s="24">
        <v>155.25672286</v>
      </c>
      <c r="P266" s="24">
        <v>1496</v>
      </c>
      <c r="Q266" s="24">
        <v>5.25</v>
      </c>
    </row>
    <row r="267" spans="1:17" s="24" customFormat="1" x14ac:dyDescent="0.25">
      <c r="A267" s="24">
        <v>155.47923782999999</v>
      </c>
      <c r="B267" s="24">
        <v>403</v>
      </c>
      <c r="C267" s="24">
        <v>3.08</v>
      </c>
      <c r="D267" s="24">
        <v>157.15105985</v>
      </c>
      <c r="E267" s="24">
        <v>331</v>
      </c>
      <c r="F267" s="24">
        <v>1.41</v>
      </c>
      <c r="H267" s="24">
        <v>155.59315452000001</v>
      </c>
      <c r="I267" s="24">
        <v>129</v>
      </c>
      <c r="J267" s="24">
        <v>1.1000000000000001</v>
      </c>
      <c r="K267" s="24">
        <v>155.81078950000003</v>
      </c>
      <c r="L267" s="24">
        <v>242</v>
      </c>
      <c r="M267" s="24">
        <v>2.2000000000000002</v>
      </c>
      <c r="O267" s="24">
        <v>155.39765152999999</v>
      </c>
      <c r="P267" s="24">
        <v>263</v>
      </c>
      <c r="Q267" s="24">
        <v>0.92</v>
      </c>
    </row>
    <row r="268" spans="1:17" s="24" customFormat="1" x14ac:dyDescent="0.25">
      <c r="A268" s="24">
        <v>155.56298386999998</v>
      </c>
      <c r="B268" s="24">
        <v>403</v>
      </c>
      <c r="C268" s="24">
        <v>3.08</v>
      </c>
      <c r="D268" s="24">
        <v>157.23167458</v>
      </c>
      <c r="E268" s="24">
        <v>331</v>
      </c>
      <c r="F268" s="24">
        <v>1.41</v>
      </c>
      <c r="H268" s="24">
        <v>155.66810138</v>
      </c>
      <c r="I268" s="24">
        <v>1527</v>
      </c>
      <c r="J268" s="24">
        <v>13</v>
      </c>
      <c r="K268" s="24">
        <v>155.85960793000001</v>
      </c>
      <c r="L268" s="24">
        <v>446</v>
      </c>
      <c r="M268" s="24">
        <v>4.0599999999999996</v>
      </c>
      <c r="O268" s="24">
        <v>155.54958905000001</v>
      </c>
      <c r="P268" s="24">
        <v>1057</v>
      </c>
      <c r="Q268" s="24">
        <v>3.71</v>
      </c>
    </row>
    <row r="269" spans="1:17" s="24" customFormat="1" x14ac:dyDescent="0.25">
      <c r="A269" s="24">
        <v>155.64004696000001</v>
      </c>
      <c r="B269" s="24">
        <v>403</v>
      </c>
      <c r="C269" s="24">
        <v>3.08</v>
      </c>
      <c r="D269" s="24">
        <v>157.31</v>
      </c>
      <c r="E269" s="24">
        <v>331</v>
      </c>
      <c r="F269" s="24">
        <v>1.41</v>
      </c>
      <c r="H269" s="24">
        <v>155.83544526</v>
      </c>
      <c r="I269" s="24">
        <v>1623</v>
      </c>
      <c r="J269" s="24">
        <v>13.82</v>
      </c>
      <c r="K269" s="24">
        <v>155.94568174</v>
      </c>
      <c r="L269" s="24">
        <v>1404</v>
      </c>
      <c r="M269" s="24">
        <v>12.77</v>
      </c>
      <c r="O269" s="24">
        <v>155.66297653000001</v>
      </c>
      <c r="P269" s="24">
        <v>1995</v>
      </c>
      <c r="Q269" s="24">
        <v>7</v>
      </c>
    </row>
    <row r="270" spans="1:17" s="24" customFormat="1" x14ac:dyDescent="0.25">
      <c r="A270" s="24">
        <v>155.6913424</v>
      </c>
      <c r="B270" s="24">
        <v>403</v>
      </c>
      <c r="C270" s="24">
        <v>3.08</v>
      </c>
      <c r="D270" s="24">
        <v>157.36220076000001</v>
      </c>
      <c r="E270" s="24">
        <v>331</v>
      </c>
      <c r="F270" s="24">
        <v>1.41</v>
      </c>
      <c r="H270" s="24">
        <v>155.90484932000001</v>
      </c>
      <c r="I270" s="24">
        <v>97</v>
      </c>
      <c r="J270" s="24">
        <v>0.83</v>
      </c>
      <c r="K270" s="24">
        <v>156.06064669</v>
      </c>
      <c r="L270" s="24">
        <v>227</v>
      </c>
      <c r="M270" s="24">
        <v>2.06</v>
      </c>
      <c r="O270" s="24">
        <v>155.89923102999998</v>
      </c>
      <c r="P270" s="24">
        <v>584</v>
      </c>
      <c r="Q270" s="24">
        <v>2.0499999999999998</v>
      </c>
    </row>
    <row r="271" spans="1:17" s="24" customFormat="1" x14ac:dyDescent="0.25">
      <c r="A271" s="24">
        <v>155.75376019999999</v>
      </c>
      <c r="B271" s="24">
        <v>403</v>
      </c>
      <c r="C271" s="24">
        <v>3.08</v>
      </c>
      <c r="D271" s="24">
        <v>157.45587698</v>
      </c>
      <c r="E271" s="24">
        <v>331</v>
      </c>
      <c r="F271" s="24">
        <v>1.41</v>
      </c>
      <c r="H271" s="24">
        <v>155.97350252999999</v>
      </c>
      <c r="I271" s="24">
        <v>1943</v>
      </c>
      <c r="J271" s="24">
        <v>16.55</v>
      </c>
      <c r="K271" s="24">
        <v>156.15429912000002</v>
      </c>
      <c r="L271" s="24">
        <v>615</v>
      </c>
      <c r="M271" s="24">
        <v>5.59</v>
      </c>
      <c r="O271" s="24">
        <v>155.97776407999999</v>
      </c>
      <c r="P271" s="24">
        <v>594</v>
      </c>
      <c r="Q271" s="24">
        <v>2.08</v>
      </c>
    </row>
    <row r="272" spans="1:17" s="24" customFormat="1" x14ac:dyDescent="0.25">
      <c r="A272" s="24">
        <v>155.81977212000001</v>
      </c>
      <c r="B272" s="24">
        <v>403</v>
      </c>
      <c r="C272" s="24">
        <v>3.08</v>
      </c>
      <c r="D272" s="24">
        <v>157.53264996999999</v>
      </c>
      <c r="E272" s="24">
        <v>331</v>
      </c>
      <c r="F272" s="24">
        <v>1.41</v>
      </c>
      <c r="H272" s="24">
        <v>156.05203648</v>
      </c>
      <c r="I272" s="24">
        <v>986</v>
      </c>
      <c r="J272" s="24">
        <v>8.39</v>
      </c>
      <c r="K272" s="24">
        <v>156.26978781</v>
      </c>
      <c r="L272" s="24">
        <v>139</v>
      </c>
      <c r="M272" s="24">
        <v>1.26</v>
      </c>
      <c r="O272" s="24">
        <v>156.03413749000001</v>
      </c>
      <c r="P272" s="24">
        <v>791</v>
      </c>
      <c r="Q272" s="24">
        <v>2.78</v>
      </c>
    </row>
    <row r="273" spans="1:17" s="24" customFormat="1" x14ac:dyDescent="0.25">
      <c r="A273" s="24">
        <v>155.88589209</v>
      </c>
      <c r="B273" s="24">
        <v>403</v>
      </c>
      <c r="C273" s="24">
        <v>3.08</v>
      </c>
      <c r="D273" s="24">
        <v>157.60093227999999</v>
      </c>
      <c r="E273" s="24">
        <v>331</v>
      </c>
      <c r="F273" s="24">
        <v>1.41</v>
      </c>
      <c r="H273" s="24">
        <v>156.10632708</v>
      </c>
      <c r="I273" s="24">
        <v>590</v>
      </c>
      <c r="J273" s="24">
        <v>5.0199999999999996</v>
      </c>
      <c r="K273" s="24">
        <v>156.36145558999999</v>
      </c>
      <c r="L273" s="24">
        <v>318</v>
      </c>
      <c r="M273" s="24">
        <v>2.9</v>
      </c>
      <c r="O273" s="24">
        <v>156.12303880000002</v>
      </c>
      <c r="P273" s="24">
        <v>699</v>
      </c>
      <c r="Q273" s="24">
        <v>2.4500000000000002</v>
      </c>
    </row>
    <row r="274" spans="1:17" s="24" customFormat="1" x14ac:dyDescent="0.25">
      <c r="A274" s="24">
        <v>155.95179884999999</v>
      </c>
      <c r="B274" s="24">
        <v>403</v>
      </c>
      <c r="C274" s="24">
        <v>3.08</v>
      </c>
      <c r="D274" s="24">
        <v>157.71846819999999</v>
      </c>
      <c r="E274" s="24">
        <v>331</v>
      </c>
      <c r="F274" s="24">
        <v>1.41</v>
      </c>
      <c r="H274" s="24">
        <v>156.21488441</v>
      </c>
      <c r="I274" s="24">
        <v>726</v>
      </c>
      <c r="J274" s="24">
        <v>6.18</v>
      </c>
      <c r="K274" s="24">
        <v>156.44041197999999</v>
      </c>
      <c r="L274" s="24">
        <v>188</v>
      </c>
      <c r="M274" s="24">
        <v>1.71</v>
      </c>
      <c r="O274" s="24">
        <v>156.20685553000001</v>
      </c>
      <c r="P274" s="24">
        <v>744</v>
      </c>
      <c r="Q274" s="24">
        <v>2.61</v>
      </c>
    </row>
    <row r="275" spans="1:17" s="24" customFormat="1" x14ac:dyDescent="0.25">
      <c r="A275" s="24">
        <v>156.00003056000003</v>
      </c>
      <c r="B275" s="24">
        <v>403</v>
      </c>
      <c r="C275" s="24">
        <v>3.08</v>
      </c>
      <c r="D275" s="24">
        <v>157.97482948999999</v>
      </c>
      <c r="E275" s="24">
        <v>331</v>
      </c>
      <c r="F275" s="24">
        <v>1.41</v>
      </c>
      <c r="H275" s="24">
        <v>156.29051601</v>
      </c>
      <c r="I275" s="24">
        <v>323</v>
      </c>
      <c r="J275" s="24">
        <v>2.75</v>
      </c>
      <c r="K275" s="24">
        <v>156.53616352999998</v>
      </c>
      <c r="L275" s="24">
        <v>1054</v>
      </c>
      <c r="M275" s="24">
        <v>9.59</v>
      </c>
      <c r="O275" s="24">
        <v>156.27124110000003</v>
      </c>
      <c r="P275" s="24">
        <v>577</v>
      </c>
      <c r="Q275" s="24">
        <v>2.0299999999999998</v>
      </c>
    </row>
    <row r="276" spans="1:17" s="24" customFormat="1" x14ac:dyDescent="0.25">
      <c r="A276" s="24">
        <v>156.05036822</v>
      </c>
      <c r="B276" s="24">
        <v>403</v>
      </c>
      <c r="C276" s="24">
        <v>3.08</v>
      </c>
      <c r="D276" s="24">
        <v>158.13084546000002</v>
      </c>
      <c r="E276" s="24">
        <v>331</v>
      </c>
      <c r="F276" s="24">
        <v>1.41</v>
      </c>
      <c r="H276" s="24">
        <v>156.34187237</v>
      </c>
      <c r="I276" s="24">
        <v>745</v>
      </c>
      <c r="J276" s="24">
        <v>6.34</v>
      </c>
      <c r="K276" s="24">
        <v>156.62800051000002</v>
      </c>
      <c r="L276" s="24">
        <v>1023</v>
      </c>
      <c r="M276" s="24">
        <v>9.31</v>
      </c>
      <c r="O276" s="24">
        <v>156.33972201999998</v>
      </c>
      <c r="P276" s="24">
        <v>1794</v>
      </c>
      <c r="Q276" s="24">
        <v>6.29</v>
      </c>
    </row>
    <row r="277" spans="1:17" s="24" customFormat="1" x14ac:dyDescent="0.25">
      <c r="A277" s="24">
        <v>156.13116737000001</v>
      </c>
      <c r="B277" s="24">
        <v>403</v>
      </c>
      <c r="C277" s="24">
        <v>3.08</v>
      </c>
      <c r="D277" s="24">
        <v>158.23438686</v>
      </c>
      <c r="E277" s="24">
        <v>331</v>
      </c>
      <c r="F277" s="24">
        <v>1.41</v>
      </c>
      <c r="H277" s="24">
        <v>156.42412677999999</v>
      </c>
      <c r="I277" s="24">
        <v>966</v>
      </c>
      <c r="J277" s="24">
        <v>8.23</v>
      </c>
      <c r="K277" s="24">
        <v>156.72011588999999</v>
      </c>
      <c r="L277" s="24">
        <v>909</v>
      </c>
      <c r="M277" s="24">
        <v>8.26</v>
      </c>
      <c r="O277" s="24">
        <v>156.52976193999999</v>
      </c>
      <c r="P277" s="24">
        <v>1163</v>
      </c>
      <c r="Q277" s="24">
        <v>4.08</v>
      </c>
    </row>
    <row r="278" spans="1:17" s="24" customFormat="1" x14ac:dyDescent="0.25">
      <c r="A278" s="24">
        <v>156.23366762000001</v>
      </c>
      <c r="B278" s="24">
        <v>403</v>
      </c>
      <c r="C278" s="24">
        <v>3.08</v>
      </c>
      <c r="D278" s="24">
        <v>158.29566479000002</v>
      </c>
      <c r="E278" s="24">
        <v>331</v>
      </c>
      <c r="F278" s="24">
        <v>1.41</v>
      </c>
      <c r="H278" s="24">
        <v>156.47282501999999</v>
      </c>
      <c r="I278" s="24">
        <v>1271</v>
      </c>
      <c r="J278" s="24">
        <v>10.82</v>
      </c>
      <c r="K278" s="24">
        <v>156.87078167999999</v>
      </c>
      <c r="L278" s="24">
        <v>990</v>
      </c>
      <c r="M278" s="24">
        <v>9</v>
      </c>
      <c r="O278" s="24">
        <v>156.62304029999999</v>
      </c>
      <c r="P278" s="24">
        <v>3388</v>
      </c>
      <c r="Q278" s="24">
        <v>11.88</v>
      </c>
    </row>
    <row r="279" spans="1:17" s="24" customFormat="1" x14ac:dyDescent="0.25">
      <c r="A279" s="24">
        <v>156.31714029</v>
      </c>
      <c r="B279" s="24">
        <v>403</v>
      </c>
      <c r="C279" s="24">
        <v>3.08</v>
      </c>
      <c r="D279" s="24">
        <v>158.38714705000001</v>
      </c>
      <c r="E279" s="24">
        <v>331</v>
      </c>
      <c r="F279" s="24">
        <v>1.41</v>
      </c>
      <c r="H279" s="24">
        <v>156.67610582999998</v>
      </c>
      <c r="I279" s="24">
        <v>376</v>
      </c>
      <c r="J279" s="24">
        <v>3.21</v>
      </c>
      <c r="K279" s="24">
        <v>156.96052123000001</v>
      </c>
      <c r="L279" s="24">
        <v>236</v>
      </c>
      <c r="M279" s="24">
        <v>2.14</v>
      </c>
      <c r="O279" s="24">
        <v>156.78198467000001</v>
      </c>
      <c r="P279" s="24">
        <v>1474</v>
      </c>
      <c r="Q279" s="24">
        <v>5.17</v>
      </c>
    </row>
    <row r="280" spans="1:17" s="24" customFormat="1" x14ac:dyDescent="0.25">
      <c r="A280" s="24">
        <v>156.48033207999998</v>
      </c>
      <c r="B280" s="24">
        <v>403</v>
      </c>
      <c r="C280" s="24">
        <v>3.08</v>
      </c>
      <c r="D280" s="24">
        <v>158.45246363999999</v>
      </c>
      <c r="E280" s="24">
        <v>331</v>
      </c>
      <c r="F280" s="24">
        <v>1.41</v>
      </c>
      <c r="H280" s="24">
        <v>156.84</v>
      </c>
      <c r="I280" s="24">
        <v>1484</v>
      </c>
      <c r="J280" s="24">
        <v>12.64</v>
      </c>
      <c r="K280" s="24">
        <v>157.06108395999999</v>
      </c>
      <c r="L280" s="24">
        <v>617</v>
      </c>
      <c r="M280" s="24">
        <v>5.62</v>
      </c>
      <c r="O280" s="24">
        <v>156.85259768999998</v>
      </c>
      <c r="P280" s="24">
        <v>2663</v>
      </c>
      <c r="Q280" s="24">
        <v>9.34</v>
      </c>
    </row>
    <row r="281" spans="1:17" s="24" customFormat="1" x14ac:dyDescent="0.25">
      <c r="A281" s="24">
        <v>156.58595224000001</v>
      </c>
      <c r="B281" s="24">
        <v>403</v>
      </c>
      <c r="C281" s="24">
        <v>3.08</v>
      </c>
      <c r="D281" s="24">
        <v>158.51082693999999</v>
      </c>
      <c r="E281" s="24">
        <v>331</v>
      </c>
      <c r="F281" s="24">
        <v>1.41</v>
      </c>
      <c r="H281" s="24">
        <v>156.88964139999999</v>
      </c>
      <c r="I281" s="24">
        <v>1753</v>
      </c>
      <c r="J281" s="24">
        <v>14.93</v>
      </c>
      <c r="K281" s="24">
        <v>157.15434661</v>
      </c>
      <c r="L281" s="24">
        <v>646</v>
      </c>
      <c r="M281" s="24">
        <v>5.87</v>
      </c>
      <c r="O281" s="24">
        <v>156.95494606</v>
      </c>
      <c r="P281" s="24">
        <v>2272</v>
      </c>
      <c r="Q281" s="24">
        <v>7.97</v>
      </c>
    </row>
    <row r="282" spans="1:17" s="24" customFormat="1" x14ac:dyDescent="0.25">
      <c r="A282" s="24">
        <v>156.68469453</v>
      </c>
      <c r="B282" s="24">
        <v>403</v>
      </c>
      <c r="C282" s="24">
        <v>3.08</v>
      </c>
      <c r="D282" s="24">
        <v>158.57873387000001</v>
      </c>
      <c r="E282" s="24">
        <v>331</v>
      </c>
      <c r="F282" s="24">
        <v>1.41</v>
      </c>
      <c r="H282" s="24">
        <v>157.02051529000002</v>
      </c>
      <c r="I282" s="24">
        <v>1597</v>
      </c>
      <c r="J282" s="24">
        <v>13.6</v>
      </c>
      <c r="K282" s="24">
        <v>157.34268778999999</v>
      </c>
      <c r="L282" s="24">
        <v>85</v>
      </c>
      <c r="M282" s="24">
        <v>0.77</v>
      </c>
      <c r="O282" s="24">
        <v>157.02950866</v>
      </c>
      <c r="P282" s="24">
        <v>2008</v>
      </c>
      <c r="Q282" s="24">
        <v>7.04</v>
      </c>
    </row>
    <row r="283" spans="1:17" s="24" customFormat="1" x14ac:dyDescent="0.25">
      <c r="A283" s="24">
        <v>156.81985599000001</v>
      </c>
      <c r="B283" s="24">
        <v>403</v>
      </c>
      <c r="C283" s="24">
        <v>3.08</v>
      </c>
      <c r="D283" s="24">
        <v>158.6525446</v>
      </c>
      <c r="E283" s="24">
        <v>331</v>
      </c>
      <c r="F283" s="24">
        <v>1.41</v>
      </c>
      <c r="H283" s="24">
        <v>157.12682696000002</v>
      </c>
      <c r="I283" s="24">
        <v>997</v>
      </c>
      <c r="J283" s="24">
        <v>8.49</v>
      </c>
      <c r="K283" s="24">
        <v>157.40038518</v>
      </c>
      <c r="L283" s="24">
        <v>377</v>
      </c>
      <c r="M283" s="24">
        <v>3.43</v>
      </c>
      <c r="O283" s="24">
        <v>157.09768111</v>
      </c>
      <c r="P283" s="24">
        <v>4511</v>
      </c>
      <c r="Q283" s="24">
        <v>15.82</v>
      </c>
    </row>
    <row r="284" spans="1:17" s="24" customFormat="1" x14ac:dyDescent="0.25">
      <c r="A284" s="24">
        <v>156.93455277000001</v>
      </c>
      <c r="B284" s="24">
        <v>403</v>
      </c>
      <c r="C284" s="24">
        <v>3.08</v>
      </c>
      <c r="D284" s="24">
        <v>158.81868681</v>
      </c>
      <c r="E284" s="24">
        <v>331</v>
      </c>
      <c r="F284" s="24">
        <v>1.41</v>
      </c>
      <c r="H284" s="24">
        <v>157.22056458</v>
      </c>
      <c r="I284" s="24">
        <v>1956</v>
      </c>
      <c r="J284" s="24">
        <v>16.649999999999999</v>
      </c>
      <c r="K284" s="24">
        <v>157.49729900999998</v>
      </c>
      <c r="L284" s="24">
        <v>904</v>
      </c>
      <c r="M284" s="24">
        <v>8.2200000000000006</v>
      </c>
      <c r="O284" s="24">
        <v>157.26112054999999</v>
      </c>
      <c r="P284" s="24">
        <v>6743</v>
      </c>
      <c r="Q284" s="24">
        <v>23.65</v>
      </c>
    </row>
    <row r="285" spans="1:17" s="24" customFormat="1" x14ac:dyDescent="0.25">
      <c r="A285" s="24">
        <v>157.05002447999999</v>
      </c>
      <c r="B285" s="24">
        <v>403</v>
      </c>
      <c r="C285" s="24">
        <v>3.08</v>
      </c>
      <c r="D285" s="24">
        <v>158.92257290999999</v>
      </c>
      <c r="E285" s="24">
        <v>331</v>
      </c>
      <c r="F285" s="24">
        <v>1.41</v>
      </c>
      <c r="H285" s="24">
        <v>157.32823350000001</v>
      </c>
      <c r="I285" s="24">
        <v>1929</v>
      </c>
      <c r="J285" s="24">
        <v>16.43</v>
      </c>
      <c r="K285" s="24">
        <v>157.55000000000001</v>
      </c>
      <c r="L285" s="24">
        <v>93</v>
      </c>
      <c r="M285" s="24">
        <v>0.85</v>
      </c>
      <c r="O285" s="24">
        <v>157.43060856</v>
      </c>
      <c r="P285" s="24">
        <v>4654</v>
      </c>
      <c r="Q285" s="24">
        <v>16.32</v>
      </c>
    </row>
    <row r="286" spans="1:17" s="24" customFormat="1" x14ac:dyDescent="0.25">
      <c r="A286" s="24">
        <v>157.10412065999998</v>
      </c>
      <c r="B286" s="24">
        <v>403</v>
      </c>
      <c r="C286" s="24">
        <v>3.08</v>
      </c>
      <c r="D286" s="24">
        <v>158.97831521999998</v>
      </c>
      <c r="E286" s="24">
        <v>331</v>
      </c>
      <c r="F286" s="24">
        <v>1.41</v>
      </c>
      <c r="H286" s="24">
        <v>157.40657204999999</v>
      </c>
      <c r="I286" s="24">
        <v>873</v>
      </c>
      <c r="J286" s="24">
        <v>7.44</v>
      </c>
      <c r="K286" s="24">
        <v>157.59730115000002</v>
      </c>
      <c r="L286" s="24">
        <v>123</v>
      </c>
      <c r="M286" s="24">
        <v>1.1200000000000001</v>
      </c>
      <c r="O286" s="24">
        <v>157.50521398999999</v>
      </c>
      <c r="P286" s="24">
        <v>2220</v>
      </c>
      <c r="Q286" s="24">
        <v>7.79</v>
      </c>
    </row>
    <row r="287" spans="1:17" s="24" customFormat="1" x14ac:dyDescent="0.25">
      <c r="A287" s="24">
        <v>157.18177830000002</v>
      </c>
      <c r="B287" s="24">
        <v>403</v>
      </c>
      <c r="C287" s="24">
        <v>3.08</v>
      </c>
      <c r="D287" s="24">
        <v>159.03889655999998</v>
      </c>
      <c r="E287" s="24">
        <v>331</v>
      </c>
      <c r="F287" s="24">
        <v>1.41</v>
      </c>
      <c r="H287" s="24">
        <v>157.57227027000002</v>
      </c>
      <c r="I287" s="24">
        <v>2138</v>
      </c>
      <c r="J287" s="24">
        <v>18.2</v>
      </c>
      <c r="K287" s="24">
        <v>157.67477296999999</v>
      </c>
      <c r="L287" s="24">
        <v>1115</v>
      </c>
      <c r="M287" s="24">
        <v>10.14</v>
      </c>
      <c r="O287" s="24">
        <v>157.55685136</v>
      </c>
      <c r="P287" s="24">
        <v>2629</v>
      </c>
      <c r="Q287" s="24">
        <v>9.2200000000000006</v>
      </c>
    </row>
    <row r="288" spans="1:17" s="24" customFormat="1" x14ac:dyDescent="0.25">
      <c r="A288" s="24">
        <v>157.24</v>
      </c>
      <c r="B288" s="24">
        <v>403</v>
      </c>
      <c r="C288" s="24">
        <v>3.08</v>
      </c>
      <c r="D288" s="24">
        <v>159.14461254</v>
      </c>
      <c r="E288" s="24">
        <v>331</v>
      </c>
      <c r="F288" s="24">
        <v>1.41</v>
      </c>
      <c r="H288" s="24">
        <v>157.73350714</v>
      </c>
      <c r="I288" s="24">
        <v>1523</v>
      </c>
      <c r="J288" s="24">
        <v>12.97</v>
      </c>
      <c r="K288" s="24">
        <v>157.79274755</v>
      </c>
      <c r="L288" s="24">
        <v>696</v>
      </c>
      <c r="M288" s="24">
        <v>6.33</v>
      </c>
      <c r="O288" s="24">
        <v>157.61931070999998</v>
      </c>
      <c r="P288" s="24">
        <v>3459</v>
      </c>
      <c r="Q288" s="24">
        <v>12.13</v>
      </c>
    </row>
    <row r="289" spans="1:17" s="24" customFormat="1" x14ac:dyDescent="0.25">
      <c r="A289" s="24">
        <v>157.28637825000001</v>
      </c>
      <c r="B289" s="24">
        <v>403</v>
      </c>
      <c r="C289" s="24">
        <v>3.08</v>
      </c>
      <c r="D289" s="24">
        <v>159.19999999999999</v>
      </c>
      <c r="E289" s="24">
        <v>331</v>
      </c>
      <c r="F289" s="24">
        <v>1.41</v>
      </c>
      <c r="H289" s="24">
        <v>157.84521264</v>
      </c>
      <c r="I289" s="24">
        <v>974</v>
      </c>
      <c r="J289" s="24">
        <v>8.2899999999999991</v>
      </c>
      <c r="K289" s="24">
        <v>157.90553993999998</v>
      </c>
      <c r="L289" s="24">
        <v>2336</v>
      </c>
      <c r="M289" s="24">
        <v>21.25</v>
      </c>
      <c r="O289" s="24">
        <v>157.84878653999999</v>
      </c>
      <c r="P289" s="24">
        <v>14422</v>
      </c>
      <c r="Q289" s="24">
        <v>50.59</v>
      </c>
    </row>
    <row r="290" spans="1:17" s="24" customFormat="1" x14ac:dyDescent="0.25">
      <c r="A290" s="24">
        <v>157.40854321999998</v>
      </c>
      <c r="B290" s="24">
        <v>403</v>
      </c>
      <c r="C290" s="24">
        <v>3.08</v>
      </c>
      <c r="D290" s="24">
        <v>159.24958631999999</v>
      </c>
      <c r="E290" s="24">
        <v>331</v>
      </c>
      <c r="F290" s="24">
        <v>1.41</v>
      </c>
      <c r="H290" s="24">
        <v>158.00294764999998</v>
      </c>
      <c r="I290" s="24">
        <v>1735</v>
      </c>
      <c r="J290" s="24">
        <v>14.77</v>
      </c>
      <c r="K290" s="24">
        <v>158.07948649000002</v>
      </c>
      <c r="L290" s="24">
        <v>282</v>
      </c>
      <c r="M290" s="24">
        <v>2.57</v>
      </c>
      <c r="O290" s="24">
        <v>158.01089077</v>
      </c>
      <c r="P290" s="24">
        <v>1915</v>
      </c>
      <c r="Q290" s="24">
        <v>6.72</v>
      </c>
    </row>
    <row r="291" spans="1:17" s="24" customFormat="1" x14ac:dyDescent="0.25">
      <c r="A291" s="24">
        <v>157.4804269</v>
      </c>
      <c r="B291" s="24">
        <v>403</v>
      </c>
      <c r="C291" s="24">
        <v>3.08</v>
      </c>
      <c r="D291" s="24">
        <v>159.3747802</v>
      </c>
      <c r="E291" s="24">
        <v>331</v>
      </c>
      <c r="F291" s="24">
        <v>1.41</v>
      </c>
      <c r="H291" s="24">
        <v>158.05617017999998</v>
      </c>
      <c r="I291" s="24">
        <v>668</v>
      </c>
      <c r="J291" s="24">
        <v>5.69</v>
      </c>
      <c r="K291" s="24">
        <v>158.15281791000001</v>
      </c>
      <c r="L291" s="24">
        <v>1159</v>
      </c>
      <c r="M291" s="24">
        <v>10.54</v>
      </c>
      <c r="O291" s="24">
        <v>158.08386281</v>
      </c>
      <c r="P291" s="24">
        <v>4795</v>
      </c>
      <c r="Q291" s="24">
        <v>16.82</v>
      </c>
    </row>
    <row r="292" spans="1:17" s="24" customFormat="1" x14ac:dyDescent="0.25">
      <c r="A292" s="24">
        <v>157.57816443999999</v>
      </c>
      <c r="B292" s="24">
        <v>403</v>
      </c>
      <c r="C292" s="24">
        <v>3.08</v>
      </c>
      <c r="D292" s="24">
        <v>159.44921963000002</v>
      </c>
      <c r="E292" s="24">
        <v>331</v>
      </c>
      <c r="F292" s="24">
        <v>1.41</v>
      </c>
      <c r="H292" s="24">
        <v>158.11506060999997</v>
      </c>
      <c r="I292" s="24">
        <v>308</v>
      </c>
      <c r="J292" s="24">
        <v>2.62</v>
      </c>
      <c r="K292" s="24">
        <v>158.20185761000002</v>
      </c>
      <c r="L292" s="24">
        <v>740</v>
      </c>
      <c r="M292" s="24">
        <v>6.73</v>
      </c>
      <c r="O292" s="24">
        <v>158.17755163999999</v>
      </c>
      <c r="P292" s="24">
        <v>1047</v>
      </c>
      <c r="Q292" s="24">
        <v>3.67</v>
      </c>
    </row>
    <row r="293" spans="1:17" s="24" customFormat="1" x14ac:dyDescent="0.25">
      <c r="A293" s="24">
        <v>157.76053020999998</v>
      </c>
      <c r="B293" s="24">
        <v>403</v>
      </c>
      <c r="C293" s="24">
        <v>3.08</v>
      </c>
      <c r="D293" s="24">
        <v>159.56493354</v>
      </c>
      <c r="E293" s="24">
        <v>331</v>
      </c>
      <c r="F293" s="24">
        <v>1.41</v>
      </c>
      <c r="H293" s="24">
        <v>158.16338589999998</v>
      </c>
      <c r="I293" s="24">
        <v>813</v>
      </c>
      <c r="J293" s="24">
        <v>6.92</v>
      </c>
      <c r="K293" s="24">
        <v>158.34101430000001</v>
      </c>
      <c r="L293" s="24">
        <v>543</v>
      </c>
      <c r="M293" s="24">
        <v>4.9400000000000004</v>
      </c>
      <c r="O293" s="24">
        <v>158.29749908000002</v>
      </c>
      <c r="P293" s="24">
        <v>4568</v>
      </c>
      <c r="Q293" s="24">
        <v>16.02</v>
      </c>
    </row>
    <row r="294" spans="1:17" s="24" customFormat="1" x14ac:dyDescent="0.25">
      <c r="A294" s="24">
        <v>157.87107318</v>
      </c>
      <c r="B294" s="24">
        <v>403</v>
      </c>
      <c r="C294" s="24">
        <v>3.08</v>
      </c>
      <c r="D294" s="24">
        <v>159.68038002</v>
      </c>
      <c r="E294" s="24">
        <v>331</v>
      </c>
      <c r="F294" s="24">
        <v>1.41</v>
      </c>
      <c r="H294" s="24">
        <v>158.31947703</v>
      </c>
      <c r="I294" s="24">
        <v>932</v>
      </c>
      <c r="J294" s="24">
        <v>7.94</v>
      </c>
      <c r="K294" s="24">
        <v>158.44377481000001</v>
      </c>
      <c r="L294" s="24">
        <v>320</v>
      </c>
      <c r="M294" s="24">
        <v>2.91</v>
      </c>
      <c r="O294" s="24">
        <v>158.39660537999998</v>
      </c>
      <c r="P294" s="24">
        <v>3319</v>
      </c>
      <c r="Q294" s="24">
        <v>11.64</v>
      </c>
    </row>
    <row r="295" spans="1:17" s="24" customFormat="1" x14ac:dyDescent="0.25">
      <c r="A295" s="24">
        <v>157.93904925999999</v>
      </c>
      <c r="B295" s="24">
        <v>403</v>
      </c>
      <c r="C295" s="24">
        <v>3.08</v>
      </c>
      <c r="D295" s="24">
        <v>159.78855171999999</v>
      </c>
      <c r="E295" s="24">
        <v>331</v>
      </c>
      <c r="F295" s="24">
        <v>1.41</v>
      </c>
      <c r="H295" s="24">
        <v>158.36714394000001</v>
      </c>
      <c r="I295" s="24">
        <v>783</v>
      </c>
      <c r="J295" s="24">
        <v>6.67</v>
      </c>
      <c r="K295" s="24">
        <v>158.49058113000001</v>
      </c>
      <c r="L295" s="24">
        <v>142</v>
      </c>
      <c r="M295" s="24">
        <v>1.29</v>
      </c>
      <c r="O295" s="24">
        <v>158.66271377000001</v>
      </c>
      <c r="P295" s="24">
        <v>9586</v>
      </c>
      <c r="Q295" s="24">
        <v>33.619999999999997</v>
      </c>
    </row>
    <row r="296" spans="1:17" s="24" customFormat="1" x14ac:dyDescent="0.25">
      <c r="A296" s="24">
        <v>158.04031677</v>
      </c>
      <c r="B296" s="24">
        <v>403</v>
      </c>
      <c r="C296" s="24">
        <v>3.08</v>
      </c>
      <c r="D296" s="24">
        <v>159.84676481</v>
      </c>
      <c r="E296" s="24">
        <v>331</v>
      </c>
      <c r="F296" s="24">
        <v>1.41</v>
      </c>
      <c r="H296" s="24">
        <v>158.50729238</v>
      </c>
      <c r="I296" s="24">
        <v>1058</v>
      </c>
      <c r="J296" s="24">
        <v>9.01</v>
      </c>
      <c r="K296" s="24">
        <v>158.60220459999999</v>
      </c>
      <c r="L296" s="24">
        <v>453</v>
      </c>
      <c r="M296" s="24">
        <v>4.12</v>
      </c>
      <c r="O296" s="24">
        <v>158.83124558</v>
      </c>
      <c r="P296" s="24">
        <v>1314</v>
      </c>
      <c r="Q296" s="24">
        <v>4.6100000000000003</v>
      </c>
    </row>
    <row r="297" spans="1:17" s="24" customFormat="1" x14ac:dyDescent="0.25">
      <c r="A297" s="24">
        <v>158.21554141000001</v>
      </c>
      <c r="B297" s="24">
        <v>403</v>
      </c>
      <c r="C297" s="24">
        <v>3.08</v>
      </c>
      <c r="D297" s="24">
        <v>159.90409288999999</v>
      </c>
      <c r="E297" s="24">
        <v>331</v>
      </c>
      <c r="F297" s="24">
        <v>1.41</v>
      </c>
      <c r="H297" s="24">
        <v>158.62208287000001</v>
      </c>
      <c r="I297" s="24">
        <v>587</v>
      </c>
      <c r="J297" s="24">
        <v>5</v>
      </c>
      <c r="K297" s="24">
        <v>158.84425075999999</v>
      </c>
      <c r="L297" s="24">
        <v>1279</v>
      </c>
      <c r="M297" s="24">
        <v>11.63</v>
      </c>
      <c r="O297" s="24">
        <v>158.89513206999999</v>
      </c>
      <c r="P297" s="24">
        <v>2248</v>
      </c>
      <c r="Q297" s="24">
        <v>7.88</v>
      </c>
    </row>
    <row r="298" spans="1:17" s="24" customFormat="1" x14ac:dyDescent="0.25">
      <c r="A298" s="24">
        <v>158.36992918999999</v>
      </c>
      <c r="B298" s="24">
        <v>403</v>
      </c>
      <c r="C298" s="24">
        <v>3.08</v>
      </c>
      <c r="D298" s="24">
        <v>159.99394318999998</v>
      </c>
      <c r="E298" s="24">
        <v>331</v>
      </c>
      <c r="F298" s="24">
        <v>1.41</v>
      </c>
      <c r="H298" s="24">
        <v>158.69136773999998</v>
      </c>
      <c r="I298" s="24">
        <v>636</v>
      </c>
      <c r="J298" s="24">
        <v>5.42</v>
      </c>
      <c r="K298" s="24">
        <v>158.99554456999999</v>
      </c>
      <c r="L298" s="24">
        <v>338</v>
      </c>
      <c r="M298" s="24">
        <v>3.07</v>
      </c>
      <c r="O298" s="24">
        <v>158.95598472</v>
      </c>
      <c r="P298" s="24">
        <v>5106</v>
      </c>
      <c r="Q298" s="24">
        <v>17.91</v>
      </c>
    </row>
    <row r="299" spans="1:17" s="24" customFormat="1" x14ac:dyDescent="0.25">
      <c r="A299" s="24">
        <v>158.4469847</v>
      </c>
      <c r="B299" s="24">
        <v>403</v>
      </c>
      <c r="C299" s="24">
        <v>3.08</v>
      </c>
      <c r="D299" s="24">
        <v>160.06753329</v>
      </c>
      <c r="E299" s="24">
        <v>331</v>
      </c>
      <c r="F299" s="24">
        <v>1.41</v>
      </c>
      <c r="H299" s="24">
        <v>158.74545752</v>
      </c>
      <c r="I299" s="24">
        <v>794</v>
      </c>
      <c r="J299" s="24">
        <v>6.77</v>
      </c>
      <c r="K299" s="24">
        <v>159.06550519000001</v>
      </c>
      <c r="L299" s="24">
        <v>34</v>
      </c>
      <c r="M299" s="24">
        <v>0.31</v>
      </c>
      <c r="O299" s="24">
        <v>159.14600218999999</v>
      </c>
      <c r="P299" s="24">
        <v>3005</v>
      </c>
      <c r="Q299" s="24">
        <v>10.54</v>
      </c>
    </row>
    <row r="300" spans="1:17" s="24" customFormat="1" x14ac:dyDescent="0.25">
      <c r="A300" s="24">
        <v>158.50243163000002</v>
      </c>
      <c r="B300" s="24">
        <v>403</v>
      </c>
      <c r="C300" s="24">
        <v>3.08</v>
      </c>
      <c r="D300" s="24">
        <v>160.13102754000002</v>
      </c>
      <c r="E300" s="24">
        <v>331</v>
      </c>
      <c r="F300" s="24">
        <v>1.41</v>
      </c>
      <c r="H300" s="24">
        <v>158.85936954000002</v>
      </c>
      <c r="I300" s="24">
        <v>1786</v>
      </c>
      <c r="J300" s="24">
        <v>15.21</v>
      </c>
      <c r="K300" s="24">
        <v>159.12416605000001</v>
      </c>
      <c r="L300" s="24">
        <v>375</v>
      </c>
      <c r="M300" s="24">
        <v>3.42</v>
      </c>
      <c r="O300" s="24">
        <v>159.30315729</v>
      </c>
      <c r="P300" s="24">
        <v>6414</v>
      </c>
      <c r="Q300" s="24">
        <v>22.5</v>
      </c>
    </row>
    <row r="301" spans="1:17" s="24" customFormat="1" x14ac:dyDescent="0.25">
      <c r="A301" s="24">
        <v>158.55257467999999</v>
      </c>
      <c r="B301" s="24">
        <v>403</v>
      </c>
      <c r="C301" s="24">
        <v>3.08</v>
      </c>
      <c r="D301" s="24">
        <v>160.18331466000001</v>
      </c>
      <c r="E301" s="24">
        <v>331</v>
      </c>
      <c r="F301" s="24">
        <v>1.41</v>
      </c>
      <c r="H301" s="24">
        <v>159.02340882000001</v>
      </c>
      <c r="I301" s="24">
        <v>410</v>
      </c>
      <c r="J301" s="24">
        <v>3.49</v>
      </c>
      <c r="K301" s="24">
        <v>159.16645717</v>
      </c>
      <c r="L301" s="24">
        <v>552</v>
      </c>
      <c r="M301" s="24">
        <v>5.0199999999999996</v>
      </c>
      <c r="O301" s="24">
        <v>159.44810800000002</v>
      </c>
      <c r="P301" s="24">
        <v>1212</v>
      </c>
      <c r="Q301" s="24">
        <v>4.25</v>
      </c>
    </row>
    <row r="302" spans="1:17" s="24" customFormat="1" x14ac:dyDescent="0.25">
      <c r="A302" s="24">
        <v>158.61109786</v>
      </c>
      <c r="B302" s="24">
        <v>403</v>
      </c>
      <c r="C302" s="24">
        <v>3.08</v>
      </c>
      <c r="D302" s="24">
        <v>160.23877940999998</v>
      </c>
      <c r="E302" s="24">
        <v>331</v>
      </c>
      <c r="F302" s="24">
        <v>1.41</v>
      </c>
      <c r="H302" s="24">
        <v>159.08033548</v>
      </c>
      <c r="I302" s="24">
        <v>282</v>
      </c>
      <c r="J302" s="24">
        <v>2.4</v>
      </c>
      <c r="K302" s="24">
        <v>159.33101377</v>
      </c>
      <c r="L302" s="24">
        <v>1265</v>
      </c>
      <c r="M302" s="24">
        <v>11.51</v>
      </c>
      <c r="O302" s="24">
        <v>159.60162908999999</v>
      </c>
      <c r="P302" s="24">
        <v>4234</v>
      </c>
      <c r="Q302" s="24">
        <v>14.85</v>
      </c>
    </row>
    <row r="303" spans="1:17" s="24" customFormat="1" x14ac:dyDescent="0.25">
      <c r="A303" s="24">
        <v>158.66152481999998</v>
      </c>
      <c r="B303" s="24">
        <v>403</v>
      </c>
      <c r="C303" s="24">
        <v>3.08</v>
      </c>
      <c r="D303" s="24">
        <v>160.32834190999998</v>
      </c>
      <c r="E303" s="24">
        <v>331</v>
      </c>
      <c r="F303" s="24">
        <v>1.41</v>
      </c>
      <c r="H303" s="24">
        <v>159.14790207999999</v>
      </c>
      <c r="I303" s="24">
        <v>744</v>
      </c>
      <c r="J303" s="24">
        <v>6.34</v>
      </c>
      <c r="K303" s="24">
        <v>159.462391</v>
      </c>
      <c r="L303" s="24">
        <v>261</v>
      </c>
      <c r="M303" s="24">
        <v>2.37</v>
      </c>
      <c r="O303" s="24">
        <v>159.71592218000001</v>
      </c>
      <c r="P303" s="24">
        <v>3759</v>
      </c>
      <c r="Q303" s="24">
        <v>13.19</v>
      </c>
    </row>
    <row r="304" spans="1:17" s="24" customFormat="1" x14ac:dyDescent="0.25">
      <c r="A304" s="24">
        <v>158.72554576000002</v>
      </c>
      <c r="B304" s="24">
        <v>403</v>
      </c>
      <c r="C304" s="24">
        <v>3.08</v>
      </c>
      <c r="D304" s="24">
        <v>160.39004002999999</v>
      </c>
      <c r="E304" s="24">
        <v>331</v>
      </c>
      <c r="F304" s="24">
        <v>1.41</v>
      </c>
      <c r="H304" s="24">
        <v>159.30001178000001</v>
      </c>
      <c r="I304" s="24">
        <v>2748</v>
      </c>
      <c r="J304" s="24">
        <v>23.4</v>
      </c>
      <c r="K304" s="24">
        <v>159.54607053999999</v>
      </c>
      <c r="L304" s="24">
        <v>645</v>
      </c>
      <c r="M304" s="24">
        <v>5.87</v>
      </c>
      <c r="O304" s="24">
        <v>159.90915555000001</v>
      </c>
      <c r="P304" s="24">
        <v>1336</v>
      </c>
      <c r="Q304" s="24">
        <v>4.68</v>
      </c>
    </row>
    <row r="305" spans="1:17" s="24" customFormat="1" x14ac:dyDescent="0.25">
      <c r="A305" s="24">
        <v>158.82314133000003</v>
      </c>
      <c r="B305" s="24">
        <v>403</v>
      </c>
      <c r="C305" s="24">
        <v>3.08</v>
      </c>
      <c r="D305" s="24">
        <v>160.44967220999999</v>
      </c>
      <c r="E305" s="24">
        <v>331</v>
      </c>
      <c r="F305" s="24">
        <v>1.41</v>
      </c>
      <c r="H305" s="24">
        <v>159.44028673</v>
      </c>
      <c r="I305" s="24">
        <v>452</v>
      </c>
      <c r="J305" s="24">
        <v>3.85</v>
      </c>
      <c r="K305" s="24">
        <v>159.64742939000001</v>
      </c>
      <c r="L305" s="24">
        <v>685</v>
      </c>
      <c r="M305" s="24">
        <v>6.23</v>
      </c>
      <c r="O305" s="24">
        <v>160.03630870000001</v>
      </c>
      <c r="P305" s="24">
        <v>2609</v>
      </c>
      <c r="Q305" s="24">
        <v>9.15</v>
      </c>
    </row>
    <row r="306" spans="1:17" s="24" customFormat="1" x14ac:dyDescent="0.25">
      <c r="A306" s="24">
        <v>158.92416208</v>
      </c>
      <c r="B306" s="24">
        <v>403</v>
      </c>
      <c r="C306" s="24">
        <v>3.08</v>
      </c>
      <c r="D306" s="24">
        <v>160.53096328000001</v>
      </c>
      <c r="E306" s="24">
        <v>331</v>
      </c>
      <c r="F306" s="24">
        <v>1.41</v>
      </c>
      <c r="H306" s="24">
        <v>159.51366476000001</v>
      </c>
      <c r="I306" s="24">
        <v>499</v>
      </c>
      <c r="J306" s="24">
        <v>4.25</v>
      </c>
      <c r="K306" s="24">
        <v>159.79444570000001</v>
      </c>
      <c r="L306" s="24">
        <v>833</v>
      </c>
      <c r="M306" s="24">
        <v>7.58</v>
      </c>
      <c r="O306" s="24">
        <v>160.12223634999998</v>
      </c>
      <c r="P306" s="24">
        <v>1295</v>
      </c>
      <c r="Q306" s="24">
        <v>4.54</v>
      </c>
    </row>
    <row r="307" spans="1:17" s="24" customFormat="1" x14ac:dyDescent="0.25">
      <c r="A307" s="24">
        <v>159.09973882</v>
      </c>
      <c r="B307" s="24">
        <v>403</v>
      </c>
      <c r="C307" s="24">
        <v>3.08</v>
      </c>
      <c r="D307" s="24">
        <v>160.57987445000001</v>
      </c>
      <c r="E307" s="24">
        <v>331</v>
      </c>
      <c r="F307" s="24">
        <v>1.41</v>
      </c>
      <c r="H307" s="24">
        <v>159.55848524000001</v>
      </c>
      <c r="I307" s="24">
        <v>525</v>
      </c>
      <c r="J307" s="24">
        <v>4.47</v>
      </c>
      <c r="K307" s="24">
        <v>159.93516151</v>
      </c>
      <c r="L307" s="24">
        <v>416</v>
      </c>
      <c r="M307" s="24">
        <v>3.79</v>
      </c>
      <c r="O307" s="24">
        <v>160.23717608000001</v>
      </c>
      <c r="P307" s="24">
        <v>2218</v>
      </c>
      <c r="Q307" s="24">
        <v>7.78</v>
      </c>
    </row>
    <row r="308" spans="1:17" s="24" customFormat="1" x14ac:dyDescent="0.25">
      <c r="A308" s="24">
        <v>159.22132132999999</v>
      </c>
      <c r="B308" s="24">
        <v>403</v>
      </c>
      <c r="C308" s="24">
        <v>3.08</v>
      </c>
      <c r="D308" s="24">
        <v>160.63994977000002</v>
      </c>
      <c r="E308" s="24">
        <v>331</v>
      </c>
      <c r="F308" s="24">
        <v>1.41</v>
      </c>
      <c r="H308" s="24">
        <v>159.63785748000001</v>
      </c>
      <c r="I308" s="24">
        <v>729</v>
      </c>
      <c r="J308" s="24">
        <v>6.21</v>
      </c>
      <c r="K308" s="24">
        <v>160.02103919000001</v>
      </c>
      <c r="L308" s="24">
        <v>130</v>
      </c>
      <c r="M308" s="24">
        <v>1.18</v>
      </c>
      <c r="O308" s="24">
        <v>160.32805969</v>
      </c>
      <c r="P308" s="24">
        <v>456</v>
      </c>
      <c r="Q308" s="24">
        <v>1.6</v>
      </c>
    </row>
    <row r="309" spans="1:17" s="24" customFormat="1" x14ac:dyDescent="0.25">
      <c r="A309" s="24">
        <v>159.31536334</v>
      </c>
      <c r="B309" s="24">
        <v>403</v>
      </c>
      <c r="C309" s="24">
        <v>3.08</v>
      </c>
      <c r="D309" s="24">
        <v>160.81666143000001</v>
      </c>
      <c r="E309" s="24">
        <v>331</v>
      </c>
      <c r="F309" s="24">
        <v>1.41</v>
      </c>
      <c r="H309" s="24">
        <v>159.73427554999998</v>
      </c>
      <c r="I309" s="24">
        <v>713</v>
      </c>
      <c r="J309" s="24">
        <v>6.07</v>
      </c>
      <c r="K309" s="24">
        <v>160.1066539</v>
      </c>
      <c r="L309" s="24">
        <v>649</v>
      </c>
      <c r="M309" s="24">
        <v>5.9</v>
      </c>
      <c r="O309" s="24">
        <v>160.40711159</v>
      </c>
      <c r="P309" s="24">
        <v>1020</v>
      </c>
      <c r="Q309" s="24">
        <v>3.58</v>
      </c>
    </row>
    <row r="310" spans="1:17" s="24" customFormat="1" x14ac:dyDescent="0.25">
      <c r="A310" s="24">
        <v>159.39099454000001</v>
      </c>
      <c r="B310" s="24">
        <v>403</v>
      </c>
      <c r="C310" s="24">
        <v>3.08</v>
      </c>
      <c r="D310" s="24">
        <v>160.99108522</v>
      </c>
      <c r="E310" s="24">
        <v>331</v>
      </c>
      <c r="F310" s="24">
        <v>1.41</v>
      </c>
      <c r="H310" s="24">
        <v>159.92882657000001</v>
      </c>
      <c r="I310" s="24">
        <v>1572</v>
      </c>
      <c r="J310" s="24">
        <v>13.39</v>
      </c>
      <c r="K310" s="24">
        <v>160.18045298000001</v>
      </c>
      <c r="L310" s="24">
        <v>320</v>
      </c>
      <c r="M310" s="24">
        <v>2.91</v>
      </c>
      <c r="O310" s="24">
        <v>160.52507365</v>
      </c>
      <c r="P310" s="24">
        <v>3334</v>
      </c>
      <c r="Q310" s="24">
        <v>11.69</v>
      </c>
    </row>
    <row r="311" spans="1:17" s="24" customFormat="1" x14ac:dyDescent="0.25">
      <c r="A311" s="24">
        <v>159.46127209000002</v>
      </c>
      <c r="B311" s="24">
        <v>403</v>
      </c>
      <c r="C311" s="24">
        <v>3.08</v>
      </c>
      <c r="D311" s="24">
        <v>161.15124089</v>
      </c>
      <c r="E311" s="24">
        <v>331</v>
      </c>
      <c r="F311" s="24">
        <v>1.41</v>
      </c>
      <c r="H311" s="24">
        <v>160.12201492</v>
      </c>
      <c r="I311" s="24">
        <v>448</v>
      </c>
      <c r="J311" s="24">
        <v>3.82</v>
      </c>
      <c r="K311" s="24">
        <v>160.27581192</v>
      </c>
      <c r="L311" s="24">
        <v>1166</v>
      </c>
      <c r="M311" s="24">
        <v>10.61</v>
      </c>
      <c r="O311" s="24">
        <v>160.79398203000002</v>
      </c>
      <c r="P311" s="24">
        <v>3536</v>
      </c>
      <c r="Q311" s="24">
        <v>12.4</v>
      </c>
    </row>
    <row r="312" spans="1:17" s="24" customFormat="1" x14ac:dyDescent="0.25">
      <c r="A312" s="24">
        <v>159.58811317999999</v>
      </c>
      <c r="B312" s="24">
        <v>403</v>
      </c>
      <c r="C312" s="24">
        <v>3.08</v>
      </c>
      <c r="D312" s="24">
        <v>161.34995456000001</v>
      </c>
      <c r="E312" s="24">
        <v>331</v>
      </c>
      <c r="F312" s="24">
        <v>1.41</v>
      </c>
      <c r="H312" s="24">
        <v>160.24263106000001</v>
      </c>
      <c r="I312" s="24">
        <v>1437</v>
      </c>
      <c r="J312" s="24">
        <v>12.24</v>
      </c>
      <c r="K312" s="24">
        <v>160.42908143</v>
      </c>
      <c r="L312" s="24">
        <v>104</v>
      </c>
      <c r="M312" s="24">
        <v>0.94</v>
      </c>
      <c r="O312" s="24">
        <v>160.88960944999999</v>
      </c>
      <c r="P312" s="24">
        <v>6577</v>
      </c>
      <c r="Q312" s="24">
        <v>23.07</v>
      </c>
    </row>
    <row r="313" spans="1:17" s="24" customFormat="1" x14ac:dyDescent="0.25">
      <c r="A313" s="24">
        <v>159.64504732</v>
      </c>
      <c r="B313" s="24">
        <v>403</v>
      </c>
      <c r="C313" s="24">
        <v>3.08</v>
      </c>
      <c r="D313" s="24">
        <v>161.49944526000002</v>
      </c>
      <c r="E313" s="24">
        <v>331</v>
      </c>
      <c r="F313" s="24">
        <v>1.41</v>
      </c>
      <c r="H313" s="24">
        <v>160.3904446</v>
      </c>
      <c r="I313" s="24">
        <v>714</v>
      </c>
      <c r="J313" s="24">
        <v>6.08</v>
      </c>
      <c r="K313" s="24">
        <v>160.52482402000001</v>
      </c>
      <c r="L313" s="24">
        <v>769</v>
      </c>
      <c r="M313" s="24">
        <v>7</v>
      </c>
      <c r="O313" s="24">
        <v>161.36545403</v>
      </c>
      <c r="P313" s="24">
        <v>2298</v>
      </c>
      <c r="Q313" s="24">
        <v>8.06</v>
      </c>
    </row>
    <row r="314" spans="1:17" s="24" customFormat="1" x14ac:dyDescent="0.25">
      <c r="A314" s="24">
        <v>159.72940270999999</v>
      </c>
      <c r="B314" s="24">
        <v>403</v>
      </c>
      <c r="C314" s="24">
        <v>3.08</v>
      </c>
      <c r="D314" s="24">
        <v>161.64845597999999</v>
      </c>
      <c r="E314" s="24">
        <v>331</v>
      </c>
      <c r="F314" s="24">
        <v>1.41</v>
      </c>
      <c r="H314" s="24">
        <v>160.47562352</v>
      </c>
      <c r="I314" s="24">
        <v>165</v>
      </c>
      <c r="J314" s="24">
        <v>1.41</v>
      </c>
      <c r="K314" s="24">
        <v>160.62829766999999</v>
      </c>
      <c r="L314" s="24">
        <v>645</v>
      </c>
      <c r="M314" s="24">
        <v>5.87</v>
      </c>
      <c r="O314" s="24">
        <v>161.44967689000001</v>
      </c>
      <c r="P314" s="24">
        <v>483</v>
      </c>
      <c r="Q314" s="24">
        <v>1.7</v>
      </c>
    </row>
    <row r="315" spans="1:17" s="24" customFormat="1" x14ac:dyDescent="0.25">
      <c r="A315" s="24">
        <v>159.81801279999999</v>
      </c>
      <c r="B315" s="24">
        <v>403</v>
      </c>
      <c r="C315" s="24">
        <v>3.08</v>
      </c>
      <c r="D315" s="24">
        <v>161.74167421999999</v>
      </c>
      <c r="E315" s="24">
        <v>331</v>
      </c>
      <c r="F315" s="24">
        <v>1.41</v>
      </c>
      <c r="H315" s="24">
        <v>160.60782509000001</v>
      </c>
      <c r="I315" s="24">
        <v>1061</v>
      </c>
      <c r="J315" s="24">
        <v>9.0399999999999991</v>
      </c>
      <c r="K315" s="24">
        <v>160.72460101000001</v>
      </c>
      <c r="L315" s="24">
        <v>93</v>
      </c>
      <c r="M315" s="24">
        <v>0.84</v>
      </c>
      <c r="O315" s="24">
        <v>161.55390935</v>
      </c>
      <c r="P315" s="24">
        <v>1613</v>
      </c>
      <c r="Q315" s="24">
        <v>5.66</v>
      </c>
    </row>
    <row r="316" spans="1:17" s="24" customFormat="1" x14ac:dyDescent="0.25">
      <c r="A316" s="24">
        <v>159.88236881</v>
      </c>
      <c r="B316" s="24">
        <v>403</v>
      </c>
      <c r="C316" s="24">
        <v>3.08</v>
      </c>
      <c r="D316" s="24">
        <v>161.80490431000001</v>
      </c>
      <c r="E316" s="24">
        <v>331</v>
      </c>
      <c r="F316" s="24">
        <v>1.41</v>
      </c>
      <c r="H316" s="24">
        <v>160.71823467000002</v>
      </c>
      <c r="I316" s="24">
        <v>473</v>
      </c>
      <c r="J316" s="24">
        <v>4.03</v>
      </c>
      <c r="K316" s="24">
        <v>160.77000000000001</v>
      </c>
      <c r="L316" s="24">
        <v>98</v>
      </c>
      <c r="M316" s="24">
        <v>0.89</v>
      </c>
      <c r="O316" s="24">
        <v>161.65616532000001</v>
      </c>
      <c r="P316" s="24">
        <v>601</v>
      </c>
      <c r="Q316" s="24">
        <v>2.11</v>
      </c>
    </row>
    <row r="317" spans="1:17" s="24" customFormat="1" x14ac:dyDescent="0.25">
      <c r="A317" s="24">
        <v>159.95269719000001</v>
      </c>
      <c r="B317" s="24">
        <v>403</v>
      </c>
      <c r="C317" s="24">
        <v>3.08</v>
      </c>
      <c r="D317" s="24">
        <v>161.87817715</v>
      </c>
      <c r="E317" s="24">
        <v>331</v>
      </c>
      <c r="F317" s="24">
        <v>1.41</v>
      </c>
      <c r="H317" s="24">
        <v>160.76948780999999</v>
      </c>
      <c r="I317" s="24">
        <v>584</v>
      </c>
      <c r="J317" s="24">
        <v>4.97</v>
      </c>
      <c r="K317" s="24">
        <v>160.81302104</v>
      </c>
      <c r="L317" s="24">
        <v>590</v>
      </c>
      <c r="M317" s="24">
        <v>5.36</v>
      </c>
      <c r="O317" s="24">
        <v>161.72121207000001</v>
      </c>
      <c r="P317" s="24">
        <v>1384</v>
      </c>
      <c r="Q317" s="24">
        <v>4.8499999999999996</v>
      </c>
    </row>
    <row r="318" spans="1:17" s="24" customFormat="1" x14ac:dyDescent="0.25">
      <c r="A318" s="24">
        <v>160.02937468000002</v>
      </c>
      <c r="B318" s="24">
        <v>403</v>
      </c>
      <c r="C318" s="24">
        <v>3.08</v>
      </c>
      <c r="D318" s="24">
        <v>161.95266991999998</v>
      </c>
      <c r="E318" s="24">
        <v>331</v>
      </c>
      <c r="F318" s="24">
        <v>1.41</v>
      </c>
      <c r="H318" s="24">
        <v>160.95127284</v>
      </c>
      <c r="I318" s="24">
        <v>993</v>
      </c>
      <c r="J318" s="24">
        <v>8.4600000000000009</v>
      </c>
      <c r="K318" s="24">
        <v>160.93266192000002</v>
      </c>
      <c r="L318" s="24">
        <v>636</v>
      </c>
      <c r="M318" s="24">
        <v>5.79</v>
      </c>
      <c r="O318" s="24">
        <v>161.79963391999999</v>
      </c>
      <c r="P318" s="24">
        <v>518</v>
      </c>
      <c r="Q318" s="24">
        <v>1.82</v>
      </c>
    </row>
    <row r="319" spans="1:17" s="24" customFormat="1" x14ac:dyDescent="0.25">
      <c r="A319" s="24">
        <v>160.07985787999999</v>
      </c>
      <c r="B319" s="24">
        <v>403</v>
      </c>
      <c r="C319" s="24">
        <v>3.08</v>
      </c>
      <c r="D319" s="24">
        <v>162.05189702000001</v>
      </c>
      <c r="E319" s="24">
        <v>331</v>
      </c>
      <c r="F319" s="24">
        <v>1.41</v>
      </c>
      <c r="H319" s="24">
        <v>161.01051850000002</v>
      </c>
      <c r="I319" s="24">
        <v>772</v>
      </c>
      <c r="J319" s="24">
        <v>6.57</v>
      </c>
      <c r="K319" s="24">
        <v>161.13569531000002</v>
      </c>
      <c r="L319" s="24">
        <v>2239</v>
      </c>
      <c r="M319" s="24">
        <v>20.36</v>
      </c>
      <c r="O319" s="24">
        <v>161.86718471</v>
      </c>
      <c r="P319" s="24">
        <v>1572</v>
      </c>
      <c r="Q319" s="24">
        <v>5.51</v>
      </c>
    </row>
    <row r="320" spans="1:17" s="24" customFormat="1" x14ac:dyDescent="0.25">
      <c r="A320" s="24">
        <v>160.13241438</v>
      </c>
      <c r="B320" s="24">
        <v>403</v>
      </c>
      <c r="C320" s="24">
        <v>3.08</v>
      </c>
      <c r="D320" s="24">
        <v>162.11827729000001</v>
      </c>
      <c r="E320" s="24">
        <v>331</v>
      </c>
      <c r="F320" s="24">
        <v>1.41</v>
      </c>
      <c r="H320" s="24">
        <v>161.06764365999999</v>
      </c>
      <c r="I320" s="24">
        <v>443</v>
      </c>
      <c r="J320" s="24">
        <v>3.77</v>
      </c>
      <c r="K320" s="24">
        <v>161.28034502</v>
      </c>
      <c r="L320" s="24">
        <v>689</v>
      </c>
      <c r="M320" s="24">
        <v>6.26</v>
      </c>
      <c r="O320" s="24">
        <v>161.95940096999999</v>
      </c>
      <c r="P320" s="24">
        <v>2392</v>
      </c>
      <c r="Q320" s="24">
        <v>8.39</v>
      </c>
    </row>
    <row r="321" spans="1:17" s="24" customFormat="1" x14ac:dyDescent="0.25">
      <c r="A321" s="24">
        <v>160.29330634999999</v>
      </c>
      <c r="B321" s="24">
        <v>403</v>
      </c>
      <c r="C321" s="24">
        <v>3.08</v>
      </c>
      <c r="D321" s="24">
        <v>162.33441336999999</v>
      </c>
      <c r="E321" s="24">
        <v>331</v>
      </c>
      <c r="F321" s="24">
        <v>1.41</v>
      </c>
      <c r="H321" s="24">
        <v>161.12168593000001</v>
      </c>
      <c r="I321" s="24">
        <v>243</v>
      </c>
      <c r="J321" s="24">
        <v>2.0699999999999998</v>
      </c>
      <c r="K321" s="24">
        <v>161.38469771000001</v>
      </c>
      <c r="L321" s="24">
        <v>230</v>
      </c>
      <c r="M321" s="24">
        <v>2.1</v>
      </c>
      <c r="O321" s="24">
        <v>162.10114765999998</v>
      </c>
      <c r="P321" s="24">
        <v>4520</v>
      </c>
      <c r="Q321" s="24">
        <v>15.85</v>
      </c>
    </row>
    <row r="322" spans="1:17" s="24" customFormat="1" x14ac:dyDescent="0.25">
      <c r="A322" s="24">
        <v>160.39785260000002</v>
      </c>
      <c r="B322" s="24">
        <v>403</v>
      </c>
      <c r="C322" s="24">
        <v>3.08</v>
      </c>
      <c r="D322" s="24">
        <v>162.43260816</v>
      </c>
      <c r="E322" s="24">
        <v>331</v>
      </c>
      <c r="F322" s="24">
        <v>1.41</v>
      </c>
      <c r="H322" s="24">
        <v>161.18425659000002</v>
      </c>
      <c r="I322" s="24">
        <v>612</v>
      </c>
      <c r="J322" s="24">
        <v>5.21</v>
      </c>
      <c r="K322" s="24">
        <v>161.45153108</v>
      </c>
      <c r="L322" s="24">
        <v>158</v>
      </c>
      <c r="M322" s="24">
        <v>1.44</v>
      </c>
      <c r="O322" s="24">
        <v>162.27000000000001</v>
      </c>
      <c r="P322" s="24">
        <v>475</v>
      </c>
      <c r="Q322" s="24">
        <v>1.67</v>
      </c>
    </row>
    <row r="323" spans="1:17" s="24" customFormat="1" x14ac:dyDescent="0.25">
      <c r="A323" s="24">
        <v>160.49667077000001</v>
      </c>
      <c r="B323" s="24">
        <v>403</v>
      </c>
      <c r="C323" s="24">
        <v>3.08</v>
      </c>
      <c r="D323" s="24">
        <v>162.60103709000001</v>
      </c>
      <c r="E323" s="24">
        <v>331</v>
      </c>
      <c r="F323" s="24">
        <v>1.41</v>
      </c>
      <c r="H323" s="24">
        <v>161.30248091999999</v>
      </c>
      <c r="I323" s="24">
        <v>540</v>
      </c>
      <c r="J323" s="24">
        <v>4.5999999999999996</v>
      </c>
      <c r="K323" s="24">
        <v>161.53050582</v>
      </c>
      <c r="L323" s="24">
        <v>308</v>
      </c>
      <c r="M323" s="24">
        <v>2.8</v>
      </c>
      <c r="O323" s="24">
        <v>162.36570986000001</v>
      </c>
      <c r="P323" s="24">
        <v>4162</v>
      </c>
      <c r="Q323" s="24">
        <v>14.6</v>
      </c>
    </row>
    <row r="324" spans="1:17" s="24" customFormat="1" x14ac:dyDescent="0.25">
      <c r="A324" s="24">
        <v>160.54633880999998</v>
      </c>
      <c r="B324" s="24">
        <v>403</v>
      </c>
      <c r="C324" s="24">
        <v>3.08</v>
      </c>
      <c r="D324" s="24">
        <v>162.71938491</v>
      </c>
      <c r="E324" s="24">
        <v>331</v>
      </c>
      <c r="F324" s="24">
        <v>1.41</v>
      </c>
      <c r="H324" s="24">
        <v>161.40173198000002</v>
      </c>
      <c r="I324" s="24">
        <v>698</v>
      </c>
      <c r="J324" s="24">
        <v>5.94</v>
      </c>
      <c r="K324" s="24">
        <v>161.61253572000001</v>
      </c>
      <c r="L324" s="24">
        <v>277</v>
      </c>
      <c r="M324" s="24">
        <v>2.52</v>
      </c>
      <c r="O324" s="24">
        <v>162.48716755000001</v>
      </c>
      <c r="P324" s="24">
        <v>2915</v>
      </c>
      <c r="Q324" s="24">
        <v>10.220000000000001</v>
      </c>
    </row>
    <row r="325" spans="1:17" s="24" customFormat="1" x14ac:dyDescent="0.25">
      <c r="A325" s="24">
        <v>160.61579709</v>
      </c>
      <c r="B325" s="24">
        <v>403</v>
      </c>
      <c r="C325" s="24">
        <v>3.08</v>
      </c>
      <c r="D325" s="24">
        <v>162.81066490999999</v>
      </c>
      <c r="E325" s="24">
        <v>331</v>
      </c>
      <c r="F325" s="24">
        <v>1.41</v>
      </c>
      <c r="H325" s="24">
        <v>161.45272414999999</v>
      </c>
      <c r="I325" s="24">
        <v>386</v>
      </c>
      <c r="J325" s="24">
        <v>3.28</v>
      </c>
      <c r="K325" s="24">
        <v>161.65630165000002</v>
      </c>
      <c r="L325" s="24">
        <v>127</v>
      </c>
      <c r="M325" s="24">
        <v>1.1599999999999999</v>
      </c>
      <c r="O325" s="24">
        <v>162.57776318999998</v>
      </c>
      <c r="P325" s="24">
        <v>480</v>
      </c>
      <c r="Q325" s="24">
        <v>1.68</v>
      </c>
    </row>
    <row r="326" spans="1:17" s="24" customFormat="1" x14ac:dyDescent="0.25">
      <c r="A326" s="24">
        <v>160.68515252</v>
      </c>
      <c r="B326" s="24">
        <v>403</v>
      </c>
      <c r="C326" s="24">
        <v>3.08</v>
      </c>
      <c r="D326" s="24">
        <v>162.96161558</v>
      </c>
      <c r="E326" s="24">
        <v>331</v>
      </c>
      <c r="F326" s="24">
        <v>1.41</v>
      </c>
      <c r="H326" s="24">
        <v>161.55252833999998</v>
      </c>
      <c r="I326" s="24">
        <v>948</v>
      </c>
      <c r="J326" s="24">
        <v>8.07</v>
      </c>
      <c r="K326" s="24">
        <v>161.76351191000001</v>
      </c>
      <c r="L326" s="24">
        <v>826</v>
      </c>
      <c r="M326" s="24">
        <v>7.51</v>
      </c>
      <c r="O326" s="24">
        <v>162.66042113</v>
      </c>
      <c r="P326" s="24">
        <v>1718</v>
      </c>
      <c r="Q326" s="24">
        <v>6.03</v>
      </c>
    </row>
    <row r="327" spans="1:17" s="24" customFormat="1" x14ac:dyDescent="0.25">
      <c r="A327" s="24">
        <v>160.72860969999999</v>
      </c>
      <c r="B327" s="24">
        <v>403</v>
      </c>
      <c r="C327" s="24">
        <v>3.08</v>
      </c>
      <c r="D327" s="24">
        <v>163.16336311000001</v>
      </c>
      <c r="E327" s="24">
        <v>331</v>
      </c>
      <c r="F327" s="24">
        <v>1.41</v>
      </c>
      <c r="H327" s="24">
        <v>161.6</v>
      </c>
      <c r="I327" s="24">
        <v>197</v>
      </c>
      <c r="J327" s="24">
        <v>1.68</v>
      </c>
      <c r="K327" s="24">
        <v>161.82</v>
      </c>
      <c r="L327" s="24">
        <v>40</v>
      </c>
      <c r="M327" s="24">
        <v>0.36</v>
      </c>
      <c r="O327" s="24">
        <v>162.79106822</v>
      </c>
      <c r="P327" s="24">
        <v>3141</v>
      </c>
      <c r="Q327" s="24">
        <v>11.02</v>
      </c>
    </row>
    <row r="328" spans="1:17" s="24" customFormat="1" x14ac:dyDescent="0.25">
      <c r="A328" s="24">
        <v>160.78706059999999</v>
      </c>
      <c r="B328" s="24">
        <v>403</v>
      </c>
      <c r="C328" s="24">
        <v>3.08</v>
      </c>
      <c r="D328" s="24">
        <v>163.30719730999999</v>
      </c>
      <c r="E328" s="24">
        <v>331</v>
      </c>
      <c r="F328" s="24">
        <v>1.41</v>
      </c>
      <c r="H328" s="24">
        <v>161.66745526</v>
      </c>
      <c r="I328" s="24">
        <v>435</v>
      </c>
      <c r="J328" s="24">
        <v>3.71</v>
      </c>
      <c r="K328" s="24">
        <v>161.90529660999999</v>
      </c>
      <c r="L328" s="24">
        <v>1314</v>
      </c>
      <c r="M328" s="24">
        <v>11.95</v>
      </c>
      <c r="O328" s="24">
        <v>162.92326001999999</v>
      </c>
      <c r="P328" s="24">
        <v>5635</v>
      </c>
      <c r="Q328" s="24">
        <v>19.760000000000002</v>
      </c>
    </row>
    <row r="329" spans="1:17" s="24" customFormat="1" x14ac:dyDescent="0.25">
      <c r="A329" s="24">
        <v>160.99684456999998</v>
      </c>
      <c r="B329" s="24">
        <v>403</v>
      </c>
      <c r="C329" s="24">
        <v>3.08</v>
      </c>
      <c r="D329" s="24">
        <v>163.37040414000001</v>
      </c>
      <c r="E329" s="24">
        <v>331</v>
      </c>
      <c r="F329" s="24">
        <v>1.41</v>
      </c>
      <c r="H329" s="24">
        <v>161.78847838999999</v>
      </c>
      <c r="I329" s="24">
        <v>747</v>
      </c>
      <c r="J329" s="24">
        <v>6.36</v>
      </c>
      <c r="K329" s="24">
        <v>162.08297628</v>
      </c>
      <c r="L329" s="24">
        <v>1171</v>
      </c>
      <c r="M329" s="24">
        <v>10.65</v>
      </c>
      <c r="O329" s="24">
        <v>163.18315197999999</v>
      </c>
      <c r="P329" s="24">
        <v>5745</v>
      </c>
      <c r="Q329" s="24">
        <v>20.149999999999999</v>
      </c>
    </row>
    <row r="330" spans="1:17" s="24" customFormat="1" x14ac:dyDescent="0.25">
      <c r="A330" s="24">
        <v>161.07905875</v>
      </c>
      <c r="B330" s="24">
        <v>403</v>
      </c>
      <c r="C330" s="24">
        <v>3.08</v>
      </c>
      <c r="D330" s="24">
        <v>163.41863359999999</v>
      </c>
      <c r="E330" s="24">
        <v>331</v>
      </c>
      <c r="F330" s="24">
        <v>1.41</v>
      </c>
      <c r="H330" s="24">
        <v>161.86925776000001</v>
      </c>
      <c r="I330" s="24">
        <v>636</v>
      </c>
      <c r="J330" s="24">
        <v>5.42</v>
      </c>
      <c r="K330" s="24">
        <v>162.22854235</v>
      </c>
      <c r="L330" s="24">
        <v>91</v>
      </c>
      <c r="M330" s="24">
        <v>0.83</v>
      </c>
      <c r="O330" s="24">
        <v>163.25</v>
      </c>
      <c r="P330" s="24">
        <v>1539</v>
      </c>
      <c r="Q330" s="24">
        <v>5.4</v>
      </c>
    </row>
    <row r="331" spans="1:17" s="24" customFormat="1" x14ac:dyDescent="0.25">
      <c r="A331" s="24">
        <v>161.17524361</v>
      </c>
      <c r="B331" s="24">
        <v>403</v>
      </c>
      <c r="C331" s="24">
        <v>3.08</v>
      </c>
      <c r="D331" s="24">
        <v>163.49025333</v>
      </c>
      <c r="E331" s="24">
        <v>331</v>
      </c>
      <c r="F331" s="24">
        <v>1.41</v>
      </c>
      <c r="H331" s="24">
        <v>161.96330301</v>
      </c>
      <c r="I331" s="24">
        <v>393</v>
      </c>
      <c r="J331" s="24">
        <v>3.35</v>
      </c>
      <c r="K331" s="24">
        <v>162.29291758000002</v>
      </c>
      <c r="L331" s="24">
        <v>721</v>
      </c>
      <c r="M331" s="24">
        <v>6.56</v>
      </c>
      <c r="O331" s="24">
        <v>163.34974288000001</v>
      </c>
      <c r="P331" s="24">
        <v>2209</v>
      </c>
      <c r="Q331" s="24">
        <v>7.75</v>
      </c>
    </row>
    <row r="332" spans="1:17" s="24" customFormat="1" x14ac:dyDescent="0.25">
      <c r="A332" s="24">
        <v>161.26190642</v>
      </c>
      <c r="B332" s="24">
        <v>403</v>
      </c>
      <c r="C332" s="24">
        <v>3.08</v>
      </c>
      <c r="D332" s="24">
        <v>163.60010627</v>
      </c>
      <c r="E332" s="24">
        <v>331</v>
      </c>
      <c r="F332" s="24">
        <v>1.41</v>
      </c>
      <c r="H332" s="24">
        <v>162.05919617999999</v>
      </c>
      <c r="I332" s="24">
        <v>525</v>
      </c>
      <c r="J332" s="24">
        <v>4.47</v>
      </c>
      <c r="K332" s="24">
        <v>162.43496327</v>
      </c>
      <c r="L332" s="24">
        <v>623</v>
      </c>
      <c r="M332" s="24">
        <v>5.67</v>
      </c>
      <c r="O332" s="24">
        <v>163.41072874</v>
      </c>
      <c r="P332" s="24">
        <v>595</v>
      </c>
      <c r="Q332" s="24">
        <v>2.09</v>
      </c>
    </row>
    <row r="333" spans="1:17" s="24" customFormat="1" x14ac:dyDescent="0.25">
      <c r="A333" s="24">
        <v>161.35703333999999</v>
      </c>
      <c r="B333" s="24">
        <v>403</v>
      </c>
      <c r="C333" s="24">
        <v>3.08</v>
      </c>
      <c r="D333" s="24">
        <v>163.6486476</v>
      </c>
      <c r="E333" s="24">
        <v>331</v>
      </c>
      <c r="F333" s="24">
        <v>1.41</v>
      </c>
      <c r="H333" s="24">
        <v>162.16849114999999</v>
      </c>
      <c r="I333" s="24">
        <v>1865</v>
      </c>
      <c r="J333" s="24">
        <v>15.88</v>
      </c>
      <c r="K333" s="24">
        <v>162.51455556000002</v>
      </c>
      <c r="L333" s="24">
        <v>307</v>
      </c>
      <c r="M333" s="24">
        <v>2.79</v>
      </c>
      <c r="O333" s="24">
        <v>163.48765528999999</v>
      </c>
      <c r="P333" s="24">
        <v>4030</v>
      </c>
      <c r="Q333" s="24">
        <v>14.14</v>
      </c>
    </row>
    <row r="334" spans="1:17" s="24" customFormat="1" x14ac:dyDescent="0.25">
      <c r="A334" s="24">
        <v>161.52084056000001</v>
      </c>
      <c r="B334" s="24">
        <v>403</v>
      </c>
      <c r="C334" s="24">
        <v>3.08</v>
      </c>
      <c r="D334" s="24">
        <v>163.70665242999999</v>
      </c>
      <c r="E334" s="24">
        <v>331</v>
      </c>
      <c r="F334" s="24">
        <v>1.41</v>
      </c>
      <c r="H334" s="24">
        <v>162.32499909999999</v>
      </c>
      <c r="I334" s="24">
        <v>279</v>
      </c>
      <c r="J334" s="24">
        <v>2.37</v>
      </c>
      <c r="K334" s="24">
        <v>162.57239283999999</v>
      </c>
      <c r="L334" s="24">
        <v>573</v>
      </c>
      <c r="M334" s="24">
        <v>5.21</v>
      </c>
      <c r="O334" s="24">
        <v>163.61110900999998</v>
      </c>
      <c r="P334" s="24">
        <v>2543</v>
      </c>
      <c r="Q334" s="24">
        <v>8.92</v>
      </c>
    </row>
    <row r="335" spans="1:17" s="24" customFormat="1" x14ac:dyDescent="0.25">
      <c r="A335" s="24">
        <v>161.57646944999999</v>
      </c>
      <c r="B335" s="24">
        <v>403</v>
      </c>
      <c r="C335" s="24">
        <v>3.08</v>
      </c>
      <c r="D335" s="24">
        <v>163.78102812</v>
      </c>
      <c r="E335" s="24">
        <v>331</v>
      </c>
      <c r="F335" s="24">
        <v>1.41</v>
      </c>
      <c r="H335" s="24">
        <v>162.45375396999998</v>
      </c>
      <c r="I335" s="24">
        <v>2791</v>
      </c>
      <c r="J335" s="24">
        <v>23.77</v>
      </c>
      <c r="K335" s="24">
        <v>162.61996002999999</v>
      </c>
      <c r="L335" s="24">
        <v>610</v>
      </c>
      <c r="M335" s="24">
        <v>5.55</v>
      </c>
      <c r="O335" s="24">
        <v>163.71484677000001</v>
      </c>
      <c r="P335" s="24">
        <v>2861</v>
      </c>
      <c r="Q335" s="24">
        <v>10.039999999999999</v>
      </c>
    </row>
    <row r="336" spans="1:17" s="24" customFormat="1" x14ac:dyDescent="0.25">
      <c r="A336" s="24">
        <v>161.63362766</v>
      </c>
      <c r="B336" s="24">
        <v>403</v>
      </c>
      <c r="C336" s="24">
        <v>3.08</v>
      </c>
      <c r="D336" s="24">
        <v>163.84770132</v>
      </c>
      <c r="E336" s="24">
        <v>331</v>
      </c>
      <c r="F336" s="24">
        <v>1.41</v>
      </c>
      <c r="H336" s="24">
        <v>162.57186678000002</v>
      </c>
      <c r="I336" s="24">
        <v>2442</v>
      </c>
      <c r="J336" s="24">
        <v>20.79</v>
      </c>
      <c r="K336" s="24">
        <v>162.71288224</v>
      </c>
      <c r="L336" s="24">
        <v>1781</v>
      </c>
      <c r="M336" s="24">
        <v>16.2</v>
      </c>
      <c r="O336" s="24">
        <v>163.88315184999999</v>
      </c>
      <c r="P336" s="24">
        <v>3738</v>
      </c>
      <c r="Q336" s="24">
        <v>13.11</v>
      </c>
    </row>
    <row r="337" spans="1:17" s="24" customFormat="1" x14ac:dyDescent="0.25">
      <c r="A337" s="24">
        <v>161.68</v>
      </c>
      <c r="B337" s="24">
        <v>403</v>
      </c>
      <c r="C337" s="24">
        <v>3.08</v>
      </c>
      <c r="D337" s="24">
        <v>163.93396787</v>
      </c>
      <c r="E337" s="24">
        <v>331</v>
      </c>
      <c r="F337" s="24">
        <v>1.41</v>
      </c>
      <c r="H337" s="24">
        <v>162.75737429</v>
      </c>
      <c r="I337" s="24">
        <v>254</v>
      </c>
      <c r="J337" s="24">
        <v>2.17</v>
      </c>
      <c r="K337" s="24">
        <v>162.85374995000001</v>
      </c>
      <c r="L337" s="24">
        <v>1544</v>
      </c>
      <c r="M337" s="24">
        <v>14.05</v>
      </c>
      <c r="O337" s="24">
        <v>163.94800004999999</v>
      </c>
      <c r="P337" s="24">
        <v>1001</v>
      </c>
      <c r="Q337" s="24">
        <v>3.51</v>
      </c>
    </row>
    <row r="338" spans="1:17" s="24" customFormat="1" x14ac:dyDescent="0.25">
      <c r="A338" s="24">
        <v>161.86681137000002</v>
      </c>
      <c r="B338" s="24">
        <v>403</v>
      </c>
      <c r="C338" s="24">
        <v>3.08</v>
      </c>
      <c r="D338" s="24">
        <v>164.07919338000002</v>
      </c>
      <c r="E338" s="24">
        <v>331</v>
      </c>
      <c r="F338" s="24">
        <v>1.41</v>
      </c>
      <c r="H338" s="24">
        <v>162.85963604</v>
      </c>
      <c r="I338" s="24">
        <v>235</v>
      </c>
      <c r="J338" s="24">
        <v>2</v>
      </c>
      <c r="K338" s="24">
        <v>163.00508721999998</v>
      </c>
      <c r="L338" s="24">
        <v>1250</v>
      </c>
      <c r="M338" s="24">
        <v>11.37</v>
      </c>
      <c r="O338" s="24">
        <v>164.00309744</v>
      </c>
      <c r="P338" s="24">
        <v>1652</v>
      </c>
      <c r="Q338" s="24">
        <v>5.79</v>
      </c>
    </row>
    <row r="339" spans="1:17" s="24" customFormat="1" x14ac:dyDescent="0.25">
      <c r="A339" s="24">
        <v>162.00610631000001</v>
      </c>
      <c r="B339" s="24">
        <v>403</v>
      </c>
      <c r="C339" s="24">
        <v>3.08</v>
      </c>
      <c r="D339" s="24">
        <v>164.19443616000001</v>
      </c>
      <c r="E339" s="24">
        <v>331</v>
      </c>
      <c r="F339" s="24">
        <v>1.41</v>
      </c>
      <c r="H339" s="24">
        <v>162.94981289</v>
      </c>
      <c r="I339" s="24">
        <v>806</v>
      </c>
      <c r="J339" s="24">
        <v>6.86</v>
      </c>
      <c r="K339" s="24">
        <v>163.14552469</v>
      </c>
      <c r="L339" s="24">
        <v>1114</v>
      </c>
      <c r="M339" s="24">
        <v>10.130000000000001</v>
      </c>
      <c r="O339" s="24">
        <v>164.07372153</v>
      </c>
      <c r="P339" s="24">
        <v>1789</v>
      </c>
      <c r="Q339" s="24">
        <v>6.28</v>
      </c>
    </row>
    <row r="340" spans="1:17" s="24" customFormat="1" x14ac:dyDescent="0.25">
      <c r="A340" s="24">
        <v>162.10969706</v>
      </c>
      <c r="B340" s="24">
        <v>403</v>
      </c>
      <c r="C340" s="24">
        <v>3.08</v>
      </c>
      <c r="D340" s="24">
        <v>164.40726175</v>
      </c>
      <c r="E340" s="24">
        <v>331</v>
      </c>
      <c r="F340" s="24">
        <v>1.41</v>
      </c>
      <c r="H340" s="24">
        <v>163.08760445999999</v>
      </c>
      <c r="I340" s="24">
        <v>1274</v>
      </c>
      <c r="J340" s="24">
        <v>10.84</v>
      </c>
      <c r="K340" s="24">
        <v>163.30003621</v>
      </c>
      <c r="L340" s="24">
        <v>505</v>
      </c>
      <c r="M340" s="24">
        <v>4.59</v>
      </c>
      <c r="O340" s="24">
        <v>164.14721711999999</v>
      </c>
      <c r="P340" s="24">
        <v>3033</v>
      </c>
      <c r="Q340" s="24">
        <v>10.64</v>
      </c>
    </row>
    <row r="341" spans="1:17" s="24" customFormat="1" x14ac:dyDescent="0.25">
      <c r="A341" s="24">
        <v>162.16096782</v>
      </c>
      <c r="B341" s="24">
        <v>403</v>
      </c>
      <c r="C341" s="24">
        <v>3.08</v>
      </c>
      <c r="D341" s="24">
        <v>164.55009473000001</v>
      </c>
      <c r="E341" s="24">
        <v>331</v>
      </c>
      <c r="F341" s="24">
        <v>1.41</v>
      </c>
      <c r="H341" s="24">
        <v>163.22782819999998</v>
      </c>
      <c r="I341" s="24">
        <v>718</v>
      </c>
      <c r="J341" s="24">
        <v>6.12</v>
      </c>
      <c r="K341" s="24">
        <v>163.44568264</v>
      </c>
      <c r="L341" s="24">
        <v>1354</v>
      </c>
      <c r="M341" s="24">
        <v>12.32</v>
      </c>
      <c r="O341" s="24">
        <v>164.26546020000001</v>
      </c>
      <c r="P341" s="24">
        <v>3414</v>
      </c>
      <c r="Q341" s="24">
        <v>11.98</v>
      </c>
    </row>
    <row r="342" spans="1:17" s="24" customFormat="1" x14ac:dyDescent="0.25">
      <c r="A342" s="24">
        <v>162.20906518999999</v>
      </c>
      <c r="B342" s="24">
        <v>403</v>
      </c>
      <c r="C342" s="24">
        <v>3.08</v>
      </c>
      <c r="D342" s="24">
        <v>164.80077989</v>
      </c>
      <c r="E342" s="24">
        <v>331</v>
      </c>
      <c r="F342" s="24">
        <v>1.41</v>
      </c>
      <c r="H342" s="24">
        <v>163.39884398000001</v>
      </c>
      <c r="I342" s="24">
        <v>684</v>
      </c>
      <c r="J342" s="24">
        <v>5.82</v>
      </c>
      <c r="K342" s="24">
        <v>163.65839946</v>
      </c>
      <c r="L342" s="24">
        <v>1127</v>
      </c>
      <c r="M342" s="24">
        <v>10.25</v>
      </c>
      <c r="O342" s="24">
        <v>164.46952543999998</v>
      </c>
      <c r="P342" s="24">
        <v>5169</v>
      </c>
      <c r="Q342" s="24">
        <v>18.13</v>
      </c>
    </row>
    <row r="343" spans="1:17" s="24" customFormat="1" x14ac:dyDescent="0.25">
      <c r="A343" s="24">
        <v>162.33871005</v>
      </c>
      <c r="B343" s="24">
        <v>403</v>
      </c>
      <c r="C343" s="24">
        <v>3.08</v>
      </c>
      <c r="D343" s="24">
        <v>164.86208861</v>
      </c>
      <c r="E343" s="24">
        <v>331</v>
      </c>
      <c r="F343" s="24">
        <v>1.41</v>
      </c>
      <c r="H343" s="24">
        <v>163.47051418000001</v>
      </c>
      <c r="I343" s="24">
        <v>248</v>
      </c>
      <c r="J343" s="24">
        <v>2.11</v>
      </c>
      <c r="K343" s="24">
        <v>163.79626014999999</v>
      </c>
      <c r="L343" s="24">
        <v>277</v>
      </c>
      <c r="M343" s="24">
        <v>2.52</v>
      </c>
      <c r="O343" s="24">
        <v>164.66988936999999</v>
      </c>
      <c r="P343" s="24">
        <v>1366</v>
      </c>
      <c r="Q343" s="24">
        <v>4.79</v>
      </c>
    </row>
    <row r="344" spans="1:17" s="24" customFormat="1" x14ac:dyDescent="0.25">
      <c r="A344" s="24">
        <v>162.47170636000001</v>
      </c>
      <c r="B344" s="24">
        <v>403</v>
      </c>
      <c r="C344" s="24">
        <v>3.08</v>
      </c>
      <c r="D344" s="24">
        <v>164.96314720000001</v>
      </c>
      <c r="E344" s="24">
        <v>331</v>
      </c>
      <c r="F344" s="24">
        <v>1.41</v>
      </c>
      <c r="H344" s="24">
        <v>163.51777314999998</v>
      </c>
      <c r="I344" s="24">
        <v>278</v>
      </c>
      <c r="J344" s="24">
        <v>2.37</v>
      </c>
      <c r="K344" s="24">
        <v>163.84881811</v>
      </c>
      <c r="L344" s="24">
        <v>477</v>
      </c>
      <c r="M344" s="24">
        <v>4.34</v>
      </c>
      <c r="O344" s="24">
        <v>164.71233296999998</v>
      </c>
      <c r="P344" s="24">
        <v>1520</v>
      </c>
      <c r="Q344" s="24">
        <v>5.33</v>
      </c>
    </row>
    <row r="345" spans="1:17" s="24" customFormat="1" x14ac:dyDescent="0.25">
      <c r="A345" s="24">
        <v>162.5806997</v>
      </c>
      <c r="B345" s="24">
        <v>403</v>
      </c>
      <c r="C345" s="24">
        <v>3.08</v>
      </c>
      <c r="D345" s="24">
        <v>165.05088591000001</v>
      </c>
      <c r="E345" s="24">
        <v>331</v>
      </c>
      <c r="F345" s="24">
        <v>1.41</v>
      </c>
      <c r="H345" s="24">
        <v>163.6292205</v>
      </c>
      <c r="I345" s="24">
        <v>1059</v>
      </c>
      <c r="J345" s="24">
        <v>9.02</v>
      </c>
      <c r="K345" s="24">
        <v>163.94682467000001</v>
      </c>
      <c r="L345" s="24">
        <v>686</v>
      </c>
      <c r="M345" s="24">
        <v>6.24</v>
      </c>
      <c r="O345" s="24">
        <v>164.7726911</v>
      </c>
      <c r="P345" s="24">
        <v>1528</v>
      </c>
      <c r="Q345" s="24">
        <v>5.36</v>
      </c>
    </row>
    <row r="346" spans="1:17" s="24" customFormat="1" x14ac:dyDescent="0.25">
      <c r="A346" s="24">
        <v>162.75184422999999</v>
      </c>
      <c r="B346" s="24">
        <v>403</v>
      </c>
      <c r="C346" s="24">
        <v>3.08</v>
      </c>
      <c r="D346" s="24">
        <v>165.11313869</v>
      </c>
      <c r="E346" s="24">
        <v>331</v>
      </c>
      <c r="F346" s="24">
        <v>1.41</v>
      </c>
      <c r="H346" s="24">
        <v>163.81780609</v>
      </c>
      <c r="I346" s="24">
        <v>1050</v>
      </c>
      <c r="J346" s="24">
        <v>8.94</v>
      </c>
      <c r="K346" s="24">
        <v>164.03086128000001</v>
      </c>
      <c r="L346" s="24">
        <v>330</v>
      </c>
      <c r="M346" s="24">
        <v>3</v>
      </c>
      <c r="O346" s="24">
        <v>164.85944443</v>
      </c>
      <c r="P346" s="24">
        <v>2721</v>
      </c>
      <c r="Q346" s="24">
        <v>9.5399999999999991</v>
      </c>
    </row>
    <row r="347" spans="1:17" s="24" customFormat="1" x14ac:dyDescent="0.25">
      <c r="A347" s="24">
        <v>162.85445478999998</v>
      </c>
      <c r="B347" s="24">
        <v>403</v>
      </c>
      <c r="C347" s="24">
        <v>3.08</v>
      </c>
      <c r="D347" s="24">
        <v>165.21635681000001</v>
      </c>
      <c r="E347" s="24">
        <v>331</v>
      </c>
      <c r="F347" s="24">
        <v>1.41</v>
      </c>
      <c r="H347" s="24">
        <v>163.99362119</v>
      </c>
      <c r="I347" s="24">
        <v>511</v>
      </c>
      <c r="J347" s="24">
        <v>4.3499999999999996</v>
      </c>
      <c r="K347" s="24">
        <v>164.09806309000001</v>
      </c>
      <c r="L347" s="24">
        <v>198</v>
      </c>
      <c r="M347" s="24">
        <v>1.8</v>
      </c>
      <c r="O347" s="24">
        <v>164.99541998999999</v>
      </c>
      <c r="P347" s="24">
        <v>1182</v>
      </c>
      <c r="Q347" s="24">
        <v>4.1500000000000004</v>
      </c>
    </row>
    <row r="348" spans="1:17" s="24" customFormat="1" x14ac:dyDescent="0.25">
      <c r="A348" s="24">
        <v>162.96169356000001</v>
      </c>
      <c r="B348" s="24">
        <v>403</v>
      </c>
      <c r="C348" s="24">
        <v>3.08</v>
      </c>
      <c r="D348" s="24">
        <v>165.28813295999998</v>
      </c>
      <c r="E348" s="24">
        <v>331</v>
      </c>
      <c r="F348" s="24">
        <v>1.41</v>
      </c>
      <c r="H348" s="24">
        <v>164.06244244000001</v>
      </c>
      <c r="I348" s="24">
        <v>184</v>
      </c>
      <c r="J348" s="24">
        <v>1.56</v>
      </c>
      <c r="K348" s="24">
        <v>164.1630945</v>
      </c>
      <c r="L348" s="24">
        <v>286</v>
      </c>
      <c r="M348" s="24">
        <v>2.6</v>
      </c>
      <c r="O348" s="24">
        <v>165.05670420999999</v>
      </c>
      <c r="P348" s="24">
        <v>1840</v>
      </c>
      <c r="Q348" s="24">
        <v>6.45</v>
      </c>
    </row>
    <row r="349" spans="1:17" s="24" customFormat="1" x14ac:dyDescent="0.25">
      <c r="A349" s="24">
        <v>163.054033</v>
      </c>
      <c r="B349" s="24">
        <v>403</v>
      </c>
      <c r="C349" s="24">
        <v>3.08</v>
      </c>
      <c r="D349" s="24">
        <v>165.37721987</v>
      </c>
      <c r="E349" s="24">
        <v>331</v>
      </c>
      <c r="F349" s="24">
        <v>1.41</v>
      </c>
      <c r="H349" s="24">
        <v>164.15878395000001</v>
      </c>
      <c r="I349" s="24">
        <v>797</v>
      </c>
      <c r="J349" s="24">
        <v>6.78</v>
      </c>
      <c r="K349" s="24">
        <v>164.30383264</v>
      </c>
      <c r="L349" s="24">
        <v>1722</v>
      </c>
      <c r="M349" s="24">
        <v>15.66</v>
      </c>
      <c r="O349" s="24">
        <v>165.14089439</v>
      </c>
      <c r="P349" s="24">
        <v>961</v>
      </c>
      <c r="Q349" s="24">
        <v>3.37</v>
      </c>
    </row>
    <row r="350" spans="1:17" s="24" customFormat="1" x14ac:dyDescent="0.25">
      <c r="A350" s="24">
        <v>163.13715564</v>
      </c>
      <c r="B350" s="24">
        <v>403</v>
      </c>
      <c r="C350" s="24">
        <v>3.08</v>
      </c>
      <c r="D350" s="24">
        <v>165.45186851999998</v>
      </c>
      <c r="E350" s="24">
        <v>331</v>
      </c>
      <c r="F350" s="24">
        <v>1.41</v>
      </c>
      <c r="H350" s="24">
        <v>164.24997026999998</v>
      </c>
      <c r="I350" s="24">
        <v>1227</v>
      </c>
      <c r="J350" s="24">
        <v>10.45</v>
      </c>
      <c r="K350" s="24">
        <v>164.46416717999998</v>
      </c>
      <c r="L350" s="24">
        <v>78</v>
      </c>
      <c r="M350" s="24">
        <v>0.71</v>
      </c>
      <c r="O350" s="24">
        <v>165.22680181000001</v>
      </c>
      <c r="P350" s="24">
        <v>2528</v>
      </c>
      <c r="Q350" s="24">
        <v>8.8699999999999992</v>
      </c>
    </row>
    <row r="351" spans="1:17" s="24" customFormat="1" x14ac:dyDescent="0.25">
      <c r="A351" s="24">
        <v>163.25756816000001</v>
      </c>
      <c r="B351" s="24">
        <v>403</v>
      </c>
      <c r="C351" s="24">
        <v>3.08</v>
      </c>
      <c r="D351" s="24">
        <v>165.5</v>
      </c>
      <c r="E351" s="24">
        <v>331</v>
      </c>
      <c r="F351" s="24">
        <v>1.41</v>
      </c>
      <c r="H351" s="24">
        <v>164.46273152000001</v>
      </c>
      <c r="I351" s="24">
        <v>999</v>
      </c>
      <c r="J351" s="24">
        <v>8.51</v>
      </c>
      <c r="K351" s="24">
        <v>164.53216386999998</v>
      </c>
      <c r="L351" s="24">
        <v>413</v>
      </c>
      <c r="M351" s="24">
        <v>3.75</v>
      </c>
      <c r="O351" s="24">
        <v>165.39095443000002</v>
      </c>
      <c r="P351" s="24">
        <v>2059</v>
      </c>
      <c r="Q351" s="24">
        <v>7.22</v>
      </c>
    </row>
    <row r="352" spans="1:17" s="24" customFormat="1" x14ac:dyDescent="0.25">
      <c r="A352" s="24">
        <v>163.36969297000002</v>
      </c>
      <c r="B352" s="24">
        <v>403</v>
      </c>
      <c r="C352" s="24">
        <v>3.08</v>
      </c>
      <c r="D352" s="24">
        <v>165.55177551</v>
      </c>
      <c r="E352" s="24">
        <v>331</v>
      </c>
      <c r="F352" s="24">
        <v>1.41</v>
      </c>
      <c r="H352" s="24">
        <v>164.60565925999998</v>
      </c>
      <c r="I352" s="24">
        <v>547</v>
      </c>
      <c r="J352" s="24">
        <v>4.66</v>
      </c>
      <c r="K352" s="24">
        <v>164.65026152999999</v>
      </c>
      <c r="L352" s="24">
        <v>443</v>
      </c>
      <c r="M352" s="24">
        <v>4.03</v>
      </c>
      <c r="O352" s="24">
        <v>165.61753758</v>
      </c>
      <c r="P352" s="24">
        <v>3589</v>
      </c>
      <c r="Q352" s="24">
        <v>12.59</v>
      </c>
    </row>
    <row r="353" spans="1:17" s="24" customFormat="1" x14ac:dyDescent="0.25">
      <c r="A353" s="24">
        <v>163.46075307999999</v>
      </c>
      <c r="B353" s="24">
        <v>403</v>
      </c>
      <c r="C353" s="24">
        <v>3.08</v>
      </c>
      <c r="D353" s="24">
        <v>165.67632284000001</v>
      </c>
      <c r="E353" s="24">
        <v>331</v>
      </c>
      <c r="F353" s="24">
        <v>1.41</v>
      </c>
      <c r="H353" s="24">
        <v>164.67187539999998</v>
      </c>
      <c r="I353" s="24">
        <v>568</v>
      </c>
      <c r="J353" s="24">
        <v>4.84</v>
      </c>
      <c r="K353" s="24">
        <v>164.70457660999998</v>
      </c>
      <c r="L353" s="24">
        <v>159</v>
      </c>
      <c r="M353" s="24">
        <v>1.45</v>
      </c>
      <c r="O353" s="24">
        <v>165.68233558</v>
      </c>
      <c r="P353" s="24">
        <v>1015</v>
      </c>
      <c r="Q353" s="24">
        <v>3.56</v>
      </c>
    </row>
    <row r="354" spans="1:17" s="24" customFormat="1" x14ac:dyDescent="0.25">
      <c r="A354" s="24">
        <v>163.56150202000001</v>
      </c>
      <c r="B354" s="24">
        <v>403</v>
      </c>
      <c r="C354" s="24">
        <v>3.08</v>
      </c>
      <c r="D354" s="24">
        <v>165.86633940999999</v>
      </c>
      <c r="E354" s="24">
        <v>331</v>
      </c>
      <c r="F354" s="24">
        <v>1.41</v>
      </c>
      <c r="H354" s="24">
        <v>164.76391188999997</v>
      </c>
      <c r="I354" s="24">
        <v>1155</v>
      </c>
      <c r="J354" s="24">
        <v>9.84</v>
      </c>
      <c r="K354" s="24">
        <v>164.76629063999999</v>
      </c>
      <c r="L354" s="24">
        <v>350</v>
      </c>
      <c r="M354" s="24">
        <v>3.18</v>
      </c>
      <c r="O354" s="24">
        <v>165.78514104999999</v>
      </c>
      <c r="P354" s="24">
        <v>3758</v>
      </c>
      <c r="Q354" s="24">
        <v>13.18</v>
      </c>
    </row>
    <row r="355" spans="1:17" s="24" customFormat="1" x14ac:dyDescent="0.25">
      <c r="A355" s="24">
        <v>163.71314432</v>
      </c>
      <c r="B355" s="24">
        <v>403</v>
      </c>
      <c r="C355" s="24">
        <v>3.08</v>
      </c>
      <c r="D355" s="24">
        <v>165.99005086</v>
      </c>
      <c r="E355" s="24">
        <v>331</v>
      </c>
      <c r="F355" s="24">
        <v>1.41</v>
      </c>
      <c r="H355" s="24">
        <v>164.88797302999998</v>
      </c>
      <c r="I355" s="24">
        <v>989</v>
      </c>
      <c r="J355" s="24">
        <v>8.42</v>
      </c>
      <c r="K355" s="24">
        <v>164.87266111</v>
      </c>
      <c r="L355" s="24">
        <v>706</v>
      </c>
      <c r="M355" s="24">
        <v>6.42</v>
      </c>
      <c r="O355" s="24">
        <v>165.88874901999998</v>
      </c>
      <c r="P355" s="24">
        <v>1590</v>
      </c>
      <c r="Q355" s="24">
        <v>5.58</v>
      </c>
    </row>
    <row r="356" spans="1:17" s="24" customFormat="1" x14ac:dyDescent="0.25">
      <c r="A356" s="24">
        <v>163.88217972999999</v>
      </c>
      <c r="B356" s="24">
        <v>403</v>
      </c>
      <c r="C356" s="24">
        <v>3.08</v>
      </c>
      <c r="D356" s="24">
        <v>166.07185198000002</v>
      </c>
      <c r="E356" s="24">
        <v>331</v>
      </c>
      <c r="F356" s="24">
        <v>1.41</v>
      </c>
      <c r="H356" s="24">
        <v>165.01579658</v>
      </c>
      <c r="I356" s="24">
        <v>1016</v>
      </c>
      <c r="J356" s="24">
        <v>8.65</v>
      </c>
      <c r="K356" s="24">
        <v>164.97041274</v>
      </c>
      <c r="L356" s="24">
        <v>234</v>
      </c>
      <c r="M356" s="24">
        <v>2.13</v>
      </c>
      <c r="O356" s="24">
        <v>166.05966504</v>
      </c>
      <c r="P356" s="24">
        <v>4013</v>
      </c>
      <c r="Q356" s="24">
        <v>14.08</v>
      </c>
    </row>
    <row r="357" spans="1:17" s="24" customFormat="1" x14ac:dyDescent="0.25">
      <c r="A357" s="24">
        <v>163.99655405999999</v>
      </c>
      <c r="B357" s="24">
        <v>403</v>
      </c>
      <c r="C357" s="24">
        <v>3.08</v>
      </c>
      <c r="D357" s="24">
        <v>166.16655387999998</v>
      </c>
      <c r="E357" s="24">
        <v>331</v>
      </c>
      <c r="F357" s="24">
        <v>1.41</v>
      </c>
      <c r="H357" s="24">
        <v>165.0897329</v>
      </c>
      <c r="I357" s="24">
        <v>604</v>
      </c>
      <c r="J357" s="24">
        <v>5.14</v>
      </c>
      <c r="K357" s="24">
        <v>165.04067244000001</v>
      </c>
      <c r="L357" s="24">
        <v>562</v>
      </c>
      <c r="M357" s="24">
        <v>5.1100000000000003</v>
      </c>
      <c r="O357" s="24">
        <v>166.18179597</v>
      </c>
      <c r="P357" s="24">
        <v>389</v>
      </c>
      <c r="Q357" s="24">
        <v>1.36</v>
      </c>
    </row>
    <row r="358" spans="1:17" s="24" customFormat="1" x14ac:dyDescent="0.25">
      <c r="A358" s="24">
        <v>164.04938328</v>
      </c>
      <c r="B358" s="24">
        <v>403</v>
      </c>
      <c r="C358" s="24">
        <v>3.08</v>
      </c>
      <c r="D358" s="24">
        <v>166.23033188000002</v>
      </c>
      <c r="E358" s="24">
        <v>331</v>
      </c>
      <c r="F358" s="24">
        <v>1.41</v>
      </c>
      <c r="H358" s="24">
        <v>165.17322362000002</v>
      </c>
      <c r="I358" s="24">
        <v>675</v>
      </c>
      <c r="J358" s="24">
        <v>5.74</v>
      </c>
      <c r="K358" s="24">
        <v>165.09969222000001</v>
      </c>
      <c r="L358" s="24">
        <v>466</v>
      </c>
      <c r="M358" s="24">
        <v>4.24</v>
      </c>
      <c r="O358" s="24">
        <v>166.24848141999999</v>
      </c>
      <c r="P358" s="24">
        <v>818</v>
      </c>
      <c r="Q358" s="24">
        <v>2.87</v>
      </c>
    </row>
    <row r="359" spans="1:17" s="24" customFormat="1" x14ac:dyDescent="0.25">
      <c r="A359" s="24">
        <v>164.11534638999998</v>
      </c>
      <c r="B359" s="24">
        <v>403</v>
      </c>
      <c r="C359" s="24">
        <v>3.08</v>
      </c>
      <c r="D359" s="24">
        <v>166.28202204999999</v>
      </c>
      <c r="E359" s="24">
        <v>331</v>
      </c>
      <c r="F359" s="24">
        <v>1.41</v>
      </c>
      <c r="H359" s="24">
        <v>165.26121033000001</v>
      </c>
      <c r="I359" s="24">
        <v>996</v>
      </c>
      <c r="J359" s="24">
        <v>8.49</v>
      </c>
      <c r="K359" s="24">
        <v>165.29876098</v>
      </c>
      <c r="L359" s="24">
        <v>1443</v>
      </c>
      <c r="M359" s="24">
        <v>13.13</v>
      </c>
      <c r="O359" s="24">
        <v>166.32438042000001</v>
      </c>
      <c r="P359" s="24">
        <v>1687</v>
      </c>
      <c r="Q359" s="24">
        <v>5.92</v>
      </c>
    </row>
    <row r="360" spans="1:17" s="24" customFormat="1" x14ac:dyDescent="0.25">
      <c r="A360" s="24">
        <v>164.21365545</v>
      </c>
      <c r="B360" s="24">
        <v>403</v>
      </c>
      <c r="C360" s="24">
        <v>3.08</v>
      </c>
      <c r="D360" s="24">
        <v>166.36814986000002</v>
      </c>
      <c r="E360" s="24">
        <v>331</v>
      </c>
      <c r="F360" s="24">
        <v>1.41</v>
      </c>
      <c r="H360" s="24">
        <v>165.37781770000001</v>
      </c>
      <c r="I360" s="24">
        <v>1557</v>
      </c>
      <c r="J360" s="24">
        <v>13.26</v>
      </c>
      <c r="K360" s="24">
        <v>165.42345408</v>
      </c>
      <c r="L360" s="24">
        <v>343</v>
      </c>
      <c r="M360" s="24">
        <v>3.12</v>
      </c>
      <c r="O360" s="24">
        <v>166.43354574</v>
      </c>
      <c r="P360" s="24">
        <v>1621</v>
      </c>
      <c r="Q360" s="24">
        <v>5.69</v>
      </c>
    </row>
    <row r="361" spans="1:17" s="24" customFormat="1" x14ac:dyDescent="0.25">
      <c r="A361" s="24">
        <v>164.39308051</v>
      </c>
      <c r="B361" s="24">
        <v>403</v>
      </c>
      <c r="C361" s="24">
        <v>3.08</v>
      </c>
      <c r="D361" s="24">
        <v>166.45973951000002</v>
      </c>
      <c r="E361" s="24">
        <v>331</v>
      </c>
      <c r="F361" s="24">
        <v>1.41</v>
      </c>
      <c r="H361" s="24">
        <v>165.51915955000001</v>
      </c>
      <c r="I361" s="24">
        <v>98</v>
      </c>
      <c r="J361" s="24">
        <v>0.84</v>
      </c>
      <c r="K361" s="24">
        <v>165.50082164</v>
      </c>
      <c r="L361" s="24">
        <v>255</v>
      </c>
      <c r="M361" s="24">
        <v>2.3199999999999998</v>
      </c>
      <c r="O361" s="24">
        <v>166.53601263000002</v>
      </c>
      <c r="P361" s="24">
        <v>2556</v>
      </c>
      <c r="Q361" s="24">
        <v>8.9700000000000006</v>
      </c>
    </row>
    <row r="362" spans="1:17" s="24" customFormat="1" x14ac:dyDescent="0.25">
      <c r="A362" s="24">
        <v>164.46618333999999</v>
      </c>
      <c r="B362" s="24">
        <v>403</v>
      </c>
      <c r="C362" s="24">
        <v>3.08</v>
      </c>
      <c r="D362" s="24">
        <v>166.51749751</v>
      </c>
      <c r="E362" s="24">
        <v>331</v>
      </c>
      <c r="F362" s="24">
        <v>1.41</v>
      </c>
      <c r="H362" s="24">
        <v>165.64186863</v>
      </c>
      <c r="I362" s="24">
        <v>1111</v>
      </c>
      <c r="J362" s="24">
        <v>9.4600000000000009</v>
      </c>
      <c r="K362" s="24">
        <v>165.58320333</v>
      </c>
      <c r="L362" s="24">
        <v>460</v>
      </c>
      <c r="M362" s="24">
        <v>4.18</v>
      </c>
      <c r="O362" s="24">
        <v>166.77307696</v>
      </c>
      <c r="P362" s="24">
        <v>3937</v>
      </c>
      <c r="Q362" s="24">
        <v>13.81</v>
      </c>
    </row>
    <row r="363" spans="1:17" s="24" customFormat="1" x14ac:dyDescent="0.25">
      <c r="A363" s="24">
        <v>164.52161219999999</v>
      </c>
      <c r="B363" s="24">
        <v>403</v>
      </c>
      <c r="C363" s="24">
        <v>3.08</v>
      </c>
      <c r="D363" s="24">
        <v>166.65636480999999</v>
      </c>
      <c r="E363" s="24">
        <v>331</v>
      </c>
      <c r="F363" s="24">
        <v>1.41</v>
      </c>
      <c r="H363" s="24">
        <v>165.75975930999999</v>
      </c>
      <c r="I363" s="24">
        <v>527</v>
      </c>
      <c r="J363" s="24">
        <v>4.49</v>
      </c>
      <c r="K363" s="24">
        <v>165.72438405</v>
      </c>
      <c r="L363" s="24">
        <v>661</v>
      </c>
      <c r="M363" s="24">
        <v>6.01</v>
      </c>
      <c r="O363" s="24">
        <v>166.87988738999999</v>
      </c>
      <c r="P363" s="24">
        <v>1504</v>
      </c>
      <c r="Q363" s="24">
        <v>5.27</v>
      </c>
    </row>
    <row r="364" spans="1:17" s="24" customFormat="1" x14ac:dyDescent="0.25">
      <c r="A364" s="24">
        <v>164.57264269000001</v>
      </c>
      <c r="B364" s="24">
        <v>403</v>
      </c>
      <c r="C364" s="24">
        <v>3.08</v>
      </c>
      <c r="D364" s="24">
        <v>166.74049266</v>
      </c>
      <c r="E364" s="24">
        <v>331</v>
      </c>
      <c r="F364" s="24">
        <v>1.41</v>
      </c>
      <c r="H364" s="24">
        <v>165.82468277000001</v>
      </c>
      <c r="I364" s="24">
        <v>629</v>
      </c>
      <c r="J364" s="24">
        <v>5.36</v>
      </c>
      <c r="K364" s="24">
        <v>165.83005517999999</v>
      </c>
      <c r="L364" s="24">
        <v>208</v>
      </c>
      <c r="M364" s="24">
        <v>1.9</v>
      </c>
      <c r="O364" s="24">
        <v>166.92713456999999</v>
      </c>
      <c r="P364" s="24">
        <v>1594</v>
      </c>
      <c r="Q364" s="24">
        <v>5.59</v>
      </c>
    </row>
    <row r="365" spans="1:17" s="24" customFormat="1" x14ac:dyDescent="0.25">
      <c r="A365" s="24">
        <v>164.6576154</v>
      </c>
      <c r="B365" s="24">
        <v>403</v>
      </c>
      <c r="C365" s="24">
        <v>3.08</v>
      </c>
      <c r="D365" s="24">
        <v>166.79242312</v>
      </c>
      <c r="E365" s="24">
        <v>331</v>
      </c>
      <c r="F365" s="24">
        <v>1.41</v>
      </c>
      <c r="H365" s="24">
        <v>165.87834673</v>
      </c>
      <c r="I365" s="24">
        <v>475</v>
      </c>
      <c r="J365" s="24">
        <v>4.04</v>
      </c>
      <c r="K365" s="24">
        <v>165.93280171999999</v>
      </c>
      <c r="L365" s="24">
        <v>350</v>
      </c>
      <c r="M365" s="24">
        <v>3.18</v>
      </c>
      <c r="O365" s="24">
        <v>167.00033519000002</v>
      </c>
      <c r="P365" s="24">
        <v>1288</v>
      </c>
      <c r="Q365" s="24">
        <v>4.5199999999999996</v>
      </c>
    </row>
    <row r="366" spans="1:17" s="24" customFormat="1" x14ac:dyDescent="0.25">
      <c r="A366" s="24">
        <v>164.72236520000001</v>
      </c>
      <c r="B366" s="24">
        <v>403</v>
      </c>
      <c r="C366" s="24">
        <v>3.08</v>
      </c>
      <c r="D366" s="24">
        <v>166.84653743999999</v>
      </c>
      <c r="E366" s="24">
        <v>331</v>
      </c>
      <c r="F366" s="24">
        <v>1.41</v>
      </c>
      <c r="H366" s="24">
        <v>165.94759207999999</v>
      </c>
      <c r="I366" s="24">
        <v>340</v>
      </c>
      <c r="J366" s="24">
        <v>2.9</v>
      </c>
      <c r="K366" s="24">
        <v>166.08399914</v>
      </c>
      <c r="L366" s="24">
        <v>376</v>
      </c>
      <c r="M366" s="24">
        <v>3.42</v>
      </c>
      <c r="O366" s="24">
        <v>167.07105228999998</v>
      </c>
      <c r="P366" s="24">
        <v>2601</v>
      </c>
      <c r="Q366" s="24">
        <v>9.1199999999999992</v>
      </c>
    </row>
    <row r="367" spans="1:17" s="24" customFormat="1" x14ac:dyDescent="0.25">
      <c r="A367" s="24">
        <v>164.81626746000001</v>
      </c>
      <c r="B367" s="24">
        <v>403</v>
      </c>
      <c r="C367" s="24">
        <v>3.08</v>
      </c>
      <c r="D367" s="24">
        <v>166.9119274</v>
      </c>
      <c r="E367" s="24">
        <v>331</v>
      </c>
      <c r="F367" s="24">
        <v>1.41</v>
      </c>
      <c r="H367" s="24">
        <v>166.04813519000001</v>
      </c>
      <c r="I367" s="24">
        <v>1160</v>
      </c>
      <c r="J367" s="24">
        <v>9.8699999999999992</v>
      </c>
      <c r="K367" s="24">
        <v>166.14704534000001</v>
      </c>
      <c r="L367" s="24">
        <v>538</v>
      </c>
      <c r="M367" s="24">
        <v>4.9000000000000004</v>
      </c>
      <c r="O367" s="24">
        <v>167.21198305999999</v>
      </c>
      <c r="P367" s="24">
        <v>3245</v>
      </c>
      <c r="Q367" s="24">
        <v>11.38</v>
      </c>
    </row>
    <row r="368" spans="1:17" s="24" customFormat="1" x14ac:dyDescent="0.25">
      <c r="A368" s="24">
        <v>164.90553893999999</v>
      </c>
      <c r="B368" s="24">
        <v>403</v>
      </c>
      <c r="C368" s="24">
        <v>3.08</v>
      </c>
      <c r="D368" s="24">
        <v>167.01511803000002</v>
      </c>
      <c r="E368" s="24">
        <v>331</v>
      </c>
      <c r="F368" s="24">
        <v>1.41</v>
      </c>
      <c r="H368" s="24">
        <v>166.19643703</v>
      </c>
      <c r="I368" s="24">
        <v>503</v>
      </c>
      <c r="J368" s="24">
        <v>4.28</v>
      </c>
      <c r="K368" s="24">
        <v>166.22569114000001</v>
      </c>
      <c r="L368" s="24">
        <v>423</v>
      </c>
      <c r="M368" s="24">
        <v>3.85</v>
      </c>
      <c r="O368" s="24">
        <v>167.38898723999998</v>
      </c>
      <c r="P368" s="24">
        <v>1530</v>
      </c>
      <c r="Q368" s="24">
        <v>5.37</v>
      </c>
    </row>
    <row r="369" spans="1:17" s="24" customFormat="1" x14ac:dyDescent="0.25">
      <c r="A369" s="24">
        <v>165.00272150000001</v>
      </c>
      <c r="B369" s="24">
        <v>403</v>
      </c>
      <c r="C369" s="24">
        <v>3.08</v>
      </c>
      <c r="D369" s="24">
        <v>167.09022193999999</v>
      </c>
      <c r="E369" s="24">
        <v>331</v>
      </c>
      <c r="F369" s="24">
        <v>1.41</v>
      </c>
      <c r="H369" s="24">
        <v>166.25651920000001</v>
      </c>
      <c r="I369" s="24">
        <v>215</v>
      </c>
      <c r="J369" s="24">
        <v>1.83</v>
      </c>
      <c r="K369" s="24">
        <v>166.30471599000001</v>
      </c>
      <c r="L369" s="24">
        <v>347</v>
      </c>
      <c r="M369" s="24">
        <v>3.16</v>
      </c>
      <c r="O369" s="24">
        <v>167.44315294999998</v>
      </c>
      <c r="P369" s="24">
        <v>1095</v>
      </c>
      <c r="Q369" s="24">
        <v>3.84</v>
      </c>
    </row>
    <row r="370" spans="1:17" s="24" customFormat="1" x14ac:dyDescent="0.25">
      <c r="A370" s="24">
        <v>165.07920754999998</v>
      </c>
      <c r="B370" s="24">
        <v>403</v>
      </c>
      <c r="C370" s="24">
        <v>3.08</v>
      </c>
      <c r="D370" s="24">
        <v>167.22600601000002</v>
      </c>
      <c r="E370" s="24">
        <v>331</v>
      </c>
      <c r="F370" s="24">
        <v>1.41</v>
      </c>
      <c r="H370" s="24">
        <v>166.37053474000001</v>
      </c>
      <c r="I370" s="24">
        <v>948</v>
      </c>
      <c r="J370" s="24">
        <v>8.07</v>
      </c>
      <c r="K370" s="24">
        <v>166.38853931</v>
      </c>
      <c r="L370" s="24">
        <v>53</v>
      </c>
      <c r="M370" s="24">
        <v>0.48</v>
      </c>
      <c r="O370" s="24">
        <v>167.60464911999998</v>
      </c>
      <c r="P370" s="24">
        <v>3802</v>
      </c>
      <c r="Q370" s="24">
        <v>13.34</v>
      </c>
    </row>
    <row r="371" spans="1:17" s="24" customFormat="1" x14ac:dyDescent="0.25">
      <c r="A371" s="24">
        <v>165.21909581999998</v>
      </c>
      <c r="B371" s="24">
        <v>403</v>
      </c>
      <c r="C371" s="24">
        <v>3.08</v>
      </c>
      <c r="D371" s="24">
        <v>167.28729008000002</v>
      </c>
      <c r="E371" s="24">
        <v>331</v>
      </c>
      <c r="F371" s="24">
        <v>1.41</v>
      </c>
      <c r="H371" s="24">
        <v>166.44672727</v>
      </c>
      <c r="I371" s="24">
        <v>1803</v>
      </c>
      <c r="J371" s="24">
        <v>15.36</v>
      </c>
      <c r="K371" s="24">
        <v>166.46976688000001</v>
      </c>
      <c r="L371" s="24">
        <v>484</v>
      </c>
      <c r="M371" s="24">
        <v>4.4000000000000004</v>
      </c>
      <c r="O371" s="24">
        <v>167.69837894</v>
      </c>
      <c r="P371" s="24">
        <v>1781</v>
      </c>
      <c r="Q371" s="24">
        <v>6.25</v>
      </c>
    </row>
    <row r="372" spans="1:17" s="24" customFormat="1" x14ac:dyDescent="0.25">
      <c r="A372" s="24">
        <v>165.37014919000001</v>
      </c>
      <c r="B372" s="24">
        <v>403</v>
      </c>
      <c r="C372" s="24">
        <v>3.08</v>
      </c>
      <c r="D372" s="24">
        <v>167.45160529999998</v>
      </c>
      <c r="E372" s="24">
        <v>331</v>
      </c>
      <c r="F372" s="24">
        <v>1.41</v>
      </c>
      <c r="H372" s="24">
        <v>166.55928106000002</v>
      </c>
      <c r="I372" s="24">
        <v>837</v>
      </c>
      <c r="J372" s="24">
        <v>7.13</v>
      </c>
      <c r="K372" s="24">
        <v>166.54603438999999</v>
      </c>
      <c r="L372" s="24">
        <v>596</v>
      </c>
      <c r="M372" s="24">
        <v>5.42</v>
      </c>
      <c r="O372" s="24">
        <v>167.7574669</v>
      </c>
      <c r="P372" s="24">
        <v>424</v>
      </c>
      <c r="Q372" s="24">
        <v>1.49</v>
      </c>
    </row>
    <row r="373" spans="1:17" s="24" customFormat="1" x14ac:dyDescent="0.25">
      <c r="A373" s="24">
        <v>165.51035761</v>
      </c>
      <c r="B373" s="24">
        <v>403</v>
      </c>
      <c r="C373" s="24">
        <v>3.08</v>
      </c>
      <c r="D373" s="24">
        <v>167.54583679000001</v>
      </c>
      <c r="E373" s="24">
        <v>331</v>
      </c>
      <c r="F373" s="24">
        <v>1.41</v>
      </c>
      <c r="H373" s="24">
        <v>166.63050959999998</v>
      </c>
      <c r="I373" s="24">
        <v>619</v>
      </c>
      <c r="J373" s="24">
        <v>5.27</v>
      </c>
      <c r="K373" s="24">
        <v>166.68500116999999</v>
      </c>
      <c r="L373" s="24">
        <v>549</v>
      </c>
      <c r="M373" s="24">
        <v>4.99</v>
      </c>
      <c r="O373" s="24">
        <v>167.90531052999998</v>
      </c>
      <c r="P373" s="24">
        <v>6215</v>
      </c>
      <c r="Q373" s="24">
        <v>21.8</v>
      </c>
    </row>
    <row r="374" spans="1:17" s="24" customFormat="1" x14ac:dyDescent="0.25">
      <c r="A374" s="24">
        <v>165.57543851</v>
      </c>
      <c r="B374" s="24">
        <v>403</v>
      </c>
      <c r="C374" s="24">
        <v>3.08</v>
      </c>
      <c r="D374" s="24">
        <v>167.66734996</v>
      </c>
      <c r="E374" s="24">
        <v>331</v>
      </c>
      <c r="F374" s="24">
        <v>1.41</v>
      </c>
      <c r="H374" s="24">
        <v>166.68412383</v>
      </c>
      <c r="I374" s="24">
        <v>269</v>
      </c>
      <c r="J374" s="24">
        <v>2.29</v>
      </c>
      <c r="K374" s="24">
        <v>166.85057824999998</v>
      </c>
      <c r="L374" s="24">
        <v>425</v>
      </c>
      <c r="M374" s="24">
        <v>3.87</v>
      </c>
      <c r="O374" s="24">
        <v>167.99879532</v>
      </c>
      <c r="P374" s="24">
        <v>990</v>
      </c>
      <c r="Q374" s="24">
        <v>3.47</v>
      </c>
    </row>
    <row r="375" spans="1:17" s="24" customFormat="1" x14ac:dyDescent="0.25">
      <c r="A375" s="24">
        <v>165.62946969000001</v>
      </c>
      <c r="B375" s="24">
        <v>403</v>
      </c>
      <c r="C375" s="24">
        <v>3.08</v>
      </c>
      <c r="D375" s="24">
        <v>167.72048814999999</v>
      </c>
      <c r="E375" s="24">
        <v>331</v>
      </c>
      <c r="F375" s="24">
        <v>1.41</v>
      </c>
      <c r="H375" s="24">
        <v>166.74467211999999</v>
      </c>
      <c r="I375" s="24">
        <v>486</v>
      </c>
      <c r="J375" s="24">
        <v>4.1399999999999997</v>
      </c>
      <c r="K375" s="24">
        <v>166.97638745</v>
      </c>
      <c r="L375" s="24">
        <v>563</v>
      </c>
      <c r="M375" s="24">
        <v>5.12</v>
      </c>
      <c r="O375" s="24">
        <v>168.07551774000001</v>
      </c>
      <c r="P375" s="24">
        <v>4315</v>
      </c>
      <c r="Q375" s="24">
        <v>15.14</v>
      </c>
    </row>
    <row r="376" spans="1:17" s="24" customFormat="1" x14ac:dyDescent="0.25">
      <c r="A376" s="24">
        <v>165.72761087999999</v>
      </c>
      <c r="B376" s="24">
        <v>403</v>
      </c>
      <c r="C376" s="24">
        <v>3.08</v>
      </c>
      <c r="D376" s="24">
        <v>167.84333275</v>
      </c>
      <c r="E376" s="24">
        <v>331</v>
      </c>
      <c r="F376" s="24">
        <v>1.41</v>
      </c>
      <c r="H376" s="24">
        <v>166.80351898000001</v>
      </c>
      <c r="I376" s="24">
        <v>217</v>
      </c>
      <c r="J376" s="24">
        <v>1.85</v>
      </c>
      <c r="K376" s="24">
        <v>167.02942709999999</v>
      </c>
      <c r="L376" s="24">
        <v>477</v>
      </c>
      <c r="M376" s="24">
        <v>4.34</v>
      </c>
      <c r="O376" s="24">
        <v>168.21131138999999</v>
      </c>
      <c r="P376" s="24">
        <v>971</v>
      </c>
      <c r="Q376" s="24">
        <v>3.4</v>
      </c>
    </row>
    <row r="377" spans="1:17" s="24" customFormat="1" x14ac:dyDescent="0.25">
      <c r="A377" s="24">
        <v>165.87275701999999</v>
      </c>
      <c r="B377" s="24">
        <v>403</v>
      </c>
      <c r="C377" s="24">
        <v>3.08</v>
      </c>
      <c r="D377" s="24">
        <v>167.9512106</v>
      </c>
      <c r="E377" s="24">
        <v>331</v>
      </c>
      <c r="F377" s="24">
        <v>1.41</v>
      </c>
      <c r="H377" s="24">
        <v>166.84743947999999</v>
      </c>
      <c r="I377" s="24">
        <v>334</v>
      </c>
      <c r="J377" s="24">
        <v>2.84</v>
      </c>
      <c r="K377" s="24">
        <v>167.16542623000001</v>
      </c>
      <c r="L377" s="24">
        <v>262</v>
      </c>
      <c r="M377" s="24">
        <v>2.39</v>
      </c>
      <c r="O377" s="24">
        <v>168.27289671999998</v>
      </c>
      <c r="P377" s="24">
        <v>554</v>
      </c>
      <c r="Q377" s="24">
        <v>1.94</v>
      </c>
    </row>
    <row r="378" spans="1:17" s="24" customFormat="1" x14ac:dyDescent="0.25">
      <c r="A378" s="24">
        <v>166.02921021</v>
      </c>
      <c r="B378" s="24">
        <v>403</v>
      </c>
      <c r="C378" s="24">
        <v>3.08</v>
      </c>
      <c r="D378" s="24">
        <v>168.04419553</v>
      </c>
      <c r="E378" s="24">
        <v>331</v>
      </c>
      <c r="F378" s="24">
        <v>1.41</v>
      </c>
      <c r="H378" s="24">
        <v>166.94919932000002</v>
      </c>
      <c r="I378" s="24">
        <v>766</v>
      </c>
      <c r="J378" s="24">
        <v>6.52</v>
      </c>
      <c r="K378" s="24">
        <v>167.24918990999998</v>
      </c>
      <c r="L378" s="24">
        <v>536</v>
      </c>
      <c r="M378" s="24">
        <v>4.87</v>
      </c>
      <c r="O378" s="24">
        <v>168.36876354</v>
      </c>
      <c r="P378" s="24">
        <v>1981</v>
      </c>
      <c r="Q378" s="24">
        <v>6.95</v>
      </c>
    </row>
    <row r="379" spans="1:17" s="24" customFormat="1" x14ac:dyDescent="0.25">
      <c r="A379" s="24">
        <v>166.13564338</v>
      </c>
      <c r="B379" s="24">
        <v>403</v>
      </c>
      <c r="C379" s="24">
        <v>3.08</v>
      </c>
      <c r="D379" s="24">
        <v>168.18018389</v>
      </c>
      <c r="E379" s="24">
        <v>331</v>
      </c>
      <c r="F379" s="24">
        <v>1.41</v>
      </c>
      <c r="H379" s="24">
        <v>167.04262112000001</v>
      </c>
      <c r="I379" s="24">
        <v>610</v>
      </c>
      <c r="J379" s="24">
        <v>5.2</v>
      </c>
      <c r="K379" s="24">
        <v>167.32996122999998</v>
      </c>
      <c r="L379" s="24">
        <v>697</v>
      </c>
      <c r="M379" s="24">
        <v>6.34</v>
      </c>
      <c r="O379" s="24">
        <v>168.44696809000001</v>
      </c>
      <c r="P379" s="24">
        <v>1041</v>
      </c>
      <c r="Q379" s="24">
        <v>3.65</v>
      </c>
    </row>
    <row r="380" spans="1:17" s="24" customFormat="1" x14ac:dyDescent="0.25">
      <c r="A380" s="24">
        <v>166.21499291000001</v>
      </c>
      <c r="B380" s="24">
        <v>403</v>
      </c>
      <c r="C380" s="24">
        <v>3.08</v>
      </c>
      <c r="D380" s="24">
        <v>168.22987336</v>
      </c>
      <c r="E380" s="24">
        <v>331</v>
      </c>
      <c r="F380" s="24">
        <v>1.41</v>
      </c>
      <c r="H380" s="24">
        <v>167.10817931</v>
      </c>
      <c r="I380" s="24">
        <v>1572</v>
      </c>
      <c r="J380" s="24">
        <v>13.39</v>
      </c>
      <c r="K380" s="24">
        <v>167.41693929000002</v>
      </c>
      <c r="L380" s="24">
        <v>990</v>
      </c>
      <c r="M380" s="24">
        <v>9.01</v>
      </c>
      <c r="O380" s="24">
        <v>168.53809164999998</v>
      </c>
      <c r="P380" s="24">
        <v>3347</v>
      </c>
      <c r="Q380" s="24">
        <v>11.74</v>
      </c>
    </row>
    <row r="381" spans="1:17" s="24" customFormat="1" x14ac:dyDescent="0.25">
      <c r="A381" s="24">
        <v>166.26591206000001</v>
      </c>
      <c r="B381" s="24">
        <v>403</v>
      </c>
      <c r="C381" s="24">
        <v>3.08</v>
      </c>
      <c r="D381" s="24">
        <v>168.29001199000001</v>
      </c>
      <c r="E381" s="24">
        <v>331</v>
      </c>
      <c r="F381" s="24">
        <v>1.41</v>
      </c>
      <c r="H381" s="24">
        <v>167.17976093999999</v>
      </c>
      <c r="I381" s="24">
        <v>276</v>
      </c>
      <c r="J381" s="24">
        <v>2.35</v>
      </c>
      <c r="K381" s="24">
        <v>167.50048709999999</v>
      </c>
      <c r="L381" s="24">
        <v>602</v>
      </c>
      <c r="M381" s="24">
        <v>5.47</v>
      </c>
      <c r="O381" s="24">
        <v>168.68349835000001</v>
      </c>
      <c r="P381" s="24">
        <v>2636</v>
      </c>
      <c r="Q381" s="24">
        <v>9.25</v>
      </c>
    </row>
    <row r="382" spans="1:17" s="24" customFormat="1" x14ac:dyDescent="0.25">
      <c r="A382" s="24">
        <v>166.41056847999999</v>
      </c>
      <c r="B382" s="24">
        <v>403</v>
      </c>
      <c r="C382" s="24">
        <v>3.08</v>
      </c>
      <c r="D382" s="24">
        <v>168.37280363000002</v>
      </c>
      <c r="E382" s="24">
        <v>331</v>
      </c>
      <c r="F382" s="24">
        <v>1.41</v>
      </c>
      <c r="H382" s="24">
        <v>167.22654990000001</v>
      </c>
      <c r="I382" s="24">
        <v>677</v>
      </c>
      <c r="J382" s="24">
        <v>5.77</v>
      </c>
      <c r="K382" s="24">
        <v>167.59883984999999</v>
      </c>
      <c r="L382" s="24">
        <v>838</v>
      </c>
      <c r="M382" s="24">
        <v>7.62</v>
      </c>
      <c r="O382" s="24">
        <v>168.77366266000001</v>
      </c>
      <c r="P382" s="24">
        <v>368</v>
      </c>
      <c r="Q382" s="24">
        <v>1.29</v>
      </c>
    </row>
    <row r="383" spans="1:17" s="24" customFormat="1" x14ac:dyDescent="0.25">
      <c r="A383" s="24">
        <v>166.60759542999998</v>
      </c>
      <c r="B383" s="24">
        <v>403</v>
      </c>
      <c r="C383" s="24">
        <v>3.08</v>
      </c>
      <c r="D383" s="24">
        <v>168.41846204999999</v>
      </c>
      <c r="E383" s="24">
        <v>331</v>
      </c>
      <c r="F383" s="24">
        <v>1.41</v>
      </c>
      <c r="H383" s="24">
        <v>167.28231729999999</v>
      </c>
      <c r="I383" s="24">
        <v>1096</v>
      </c>
      <c r="J383" s="24">
        <v>9.34</v>
      </c>
      <c r="K383" s="24">
        <v>167.69023130000002</v>
      </c>
      <c r="L383" s="24">
        <v>166</v>
      </c>
      <c r="M383" s="24">
        <v>1.51</v>
      </c>
      <c r="O383" s="24">
        <v>168.85949686000001</v>
      </c>
      <c r="P383" s="24">
        <v>3555</v>
      </c>
      <c r="Q383" s="24">
        <v>12.47</v>
      </c>
    </row>
    <row r="384" spans="1:17" s="24" customFormat="1" x14ac:dyDescent="0.25">
      <c r="A384" s="24">
        <v>166.72351399999999</v>
      </c>
      <c r="B384" s="24">
        <v>403</v>
      </c>
      <c r="C384" s="24">
        <v>3.08</v>
      </c>
      <c r="D384" s="24">
        <v>168.53674848</v>
      </c>
      <c r="E384" s="24">
        <v>331</v>
      </c>
      <c r="F384" s="24">
        <v>1.41</v>
      </c>
      <c r="H384" s="24">
        <v>167.46119167000001</v>
      </c>
      <c r="I384" s="24">
        <v>1401</v>
      </c>
      <c r="J384" s="24">
        <v>11.93</v>
      </c>
      <c r="K384" s="24">
        <v>167.83998788</v>
      </c>
      <c r="L384" s="24">
        <v>694</v>
      </c>
      <c r="M384" s="24">
        <v>6.31</v>
      </c>
      <c r="O384" s="24">
        <v>169.02983814999999</v>
      </c>
      <c r="P384" s="24">
        <v>3978</v>
      </c>
      <c r="Q384" s="24">
        <v>13.95</v>
      </c>
    </row>
    <row r="385" spans="1:17" s="24" customFormat="1" x14ac:dyDescent="0.25">
      <c r="A385" s="24">
        <v>166.86019654999998</v>
      </c>
      <c r="B385" s="24">
        <v>403</v>
      </c>
      <c r="C385" s="24">
        <v>3.08</v>
      </c>
      <c r="D385" s="24">
        <v>168.64326272</v>
      </c>
      <c r="E385" s="24">
        <v>331</v>
      </c>
      <c r="F385" s="24">
        <v>1.41</v>
      </c>
      <c r="H385" s="24">
        <v>167.58102478999999</v>
      </c>
      <c r="I385" s="24">
        <v>359</v>
      </c>
      <c r="J385" s="24">
        <v>3.05</v>
      </c>
      <c r="K385" s="24">
        <v>167.90933343</v>
      </c>
      <c r="L385" s="24">
        <v>461</v>
      </c>
      <c r="M385" s="24">
        <v>4.1900000000000004</v>
      </c>
      <c r="O385" s="24">
        <v>169.12994115999999</v>
      </c>
      <c r="P385" s="24">
        <v>2186</v>
      </c>
      <c r="Q385" s="24">
        <v>7.67</v>
      </c>
    </row>
    <row r="386" spans="1:17" s="24" customFormat="1" x14ac:dyDescent="0.25">
      <c r="A386" s="24">
        <v>166.91317209000002</v>
      </c>
      <c r="B386" s="24">
        <v>403</v>
      </c>
      <c r="C386" s="24">
        <v>3.08</v>
      </c>
      <c r="D386" s="24">
        <v>168.69287278000002</v>
      </c>
      <c r="E386" s="24">
        <v>331</v>
      </c>
      <c r="F386" s="24">
        <v>1.41</v>
      </c>
      <c r="H386" s="24">
        <v>167.63581711</v>
      </c>
      <c r="I386" s="24">
        <v>1188</v>
      </c>
      <c r="J386" s="24">
        <v>10.119999999999999</v>
      </c>
      <c r="K386" s="24">
        <v>168.01808611000001</v>
      </c>
      <c r="L386" s="24">
        <v>647</v>
      </c>
      <c r="M386" s="24">
        <v>5.88</v>
      </c>
      <c r="O386" s="24">
        <v>169.21808730000001</v>
      </c>
      <c r="P386" s="24">
        <v>1910</v>
      </c>
      <c r="Q386" s="24">
        <v>6.7</v>
      </c>
    </row>
    <row r="387" spans="1:17" s="24" customFormat="1" x14ac:dyDescent="0.25">
      <c r="A387" s="24">
        <v>166.97765869</v>
      </c>
      <c r="B387" s="24">
        <v>403</v>
      </c>
      <c r="C387" s="24">
        <v>3.08</v>
      </c>
      <c r="D387" s="24">
        <v>168.79059383000001</v>
      </c>
      <c r="E387" s="24">
        <v>331</v>
      </c>
      <c r="F387" s="24">
        <v>1.41</v>
      </c>
      <c r="H387" s="24">
        <v>167.79788034000001</v>
      </c>
      <c r="I387" s="24">
        <v>1094</v>
      </c>
      <c r="J387" s="24">
        <v>9.31</v>
      </c>
      <c r="K387" s="24">
        <v>168.09698849</v>
      </c>
      <c r="L387" s="24">
        <v>1006</v>
      </c>
      <c r="M387" s="24">
        <v>9.15</v>
      </c>
      <c r="O387" s="24">
        <v>169.28518484999998</v>
      </c>
      <c r="P387" s="24">
        <v>1746</v>
      </c>
      <c r="Q387" s="24">
        <v>6.12</v>
      </c>
    </row>
    <row r="388" spans="1:17" s="24" customFormat="1" x14ac:dyDescent="0.25">
      <c r="A388" s="24">
        <v>167.10224658999999</v>
      </c>
      <c r="B388" s="24">
        <v>403</v>
      </c>
      <c r="C388" s="24">
        <v>3.08</v>
      </c>
      <c r="D388" s="24">
        <v>168.87886506999999</v>
      </c>
      <c r="E388" s="24">
        <v>331</v>
      </c>
      <c r="F388" s="24">
        <v>1.41</v>
      </c>
      <c r="H388" s="24">
        <v>167.88009085000002</v>
      </c>
      <c r="I388" s="24">
        <v>708</v>
      </c>
      <c r="J388" s="24">
        <v>6.03</v>
      </c>
      <c r="K388" s="24">
        <v>168.21056351000001</v>
      </c>
      <c r="L388" s="24">
        <v>497</v>
      </c>
      <c r="M388" s="24">
        <v>4.5199999999999996</v>
      </c>
      <c r="O388" s="24">
        <v>169.35850834999999</v>
      </c>
      <c r="P388" s="24">
        <v>2198</v>
      </c>
      <c r="Q388" s="24">
        <v>7.71</v>
      </c>
    </row>
    <row r="389" spans="1:17" s="24" customFormat="1" x14ac:dyDescent="0.25">
      <c r="A389" s="24">
        <v>167.16</v>
      </c>
      <c r="B389" s="24">
        <v>403</v>
      </c>
      <c r="C389" s="24">
        <v>3.08</v>
      </c>
      <c r="D389" s="24">
        <v>168.99012705999999</v>
      </c>
      <c r="E389" s="24">
        <v>331</v>
      </c>
      <c r="F389" s="24">
        <v>1.41</v>
      </c>
      <c r="H389" s="24">
        <v>167.95487697999999</v>
      </c>
      <c r="I389" s="24">
        <v>605</v>
      </c>
      <c r="J389" s="24">
        <v>5.15</v>
      </c>
      <c r="K389" s="24">
        <v>168.26047061</v>
      </c>
      <c r="L389" s="24">
        <v>51</v>
      </c>
      <c r="M389" s="24">
        <v>0.47</v>
      </c>
      <c r="O389" s="24">
        <v>169.41981654999998</v>
      </c>
      <c r="P389" s="24">
        <v>576</v>
      </c>
      <c r="Q389" s="24">
        <v>2.02</v>
      </c>
    </row>
    <row r="390" spans="1:17" s="24" customFormat="1" x14ac:dyDescent="0.25">
      <c r="A390" s="24">
        <v>167.22905596000001</v>
      </c>
      <c r="B390" s="24">
        <v>403</v>
      </c>
      <c r="C390" s="24">
        <v>3.08</v>
      </c>
      <c r="D390" s="24">
        <v>169.0892269</v>
      </c>
      <c r="E390" s="24">
        <v>331</v>
      </c>
      <c r="F390" s="24">
        <v>1.41</v>
      </c>
      <c r="H390" s="24">
        <v>168.01141977999998</v>
      </c>
      <c r="I390" s="24">
        <v>111</v>
      </c>
      <c r="J390" s="24">
        <v>0.95</v>
      </c>
      <c r="K390" s="24">
        <v>168.32753721</v>
      </c>
      <c r="L390" s="24">
        <v>69</v>
      </c>
      <c r="M390" s="24">
        <v>0.63</v>
      </c>
      <c r="O390" s="24">
        <v>169.47179104</v>
      </c>
      <c r="P390" s="24">
        <v>1804</v>
      </c>
      <c r="Q390" s="24">
        <v>6.33</v>
      </c>
    </row>
    <row r="391" spans="1:17" s="24" customFormat="1" x14ac:dyDescent="0.25">
      <c r="A391" s="24">
        <v>167.34573895999998</v>
      </c>
      <c r="B391" s="24">
        <v>403</v>
      </c>
      <c r="C391" s="24">
        <v>3.08</v>
      </c>
      <c r="D391" s="24">
        <v>169.15357143</v>
      </c>
      <c r="E391" s="24">
        <v>331</v>
      </c>
      <c r="F391" s="24">
        <v>1.41</v>
      </c>
      <c r="H391" s="24">
        <v>168.08162772</v>
      </c>
      <c r="I391" s="24">
        <v>891</v>
      </c>
      <c r="J391" s="24">
        <v>7.59</v>
      </c>
      <c r="K391" s="24">
        <v>168.43956700999999</v>
      </c>
      <c r="L391" s="24">
        <v>1650</v>
      </c>
      <c r="M391" s="24">
        <v>15.01</v>
      </c>
      <c r="O391" s="24">
        <v>169.59097664000001</v>
      </c>
      <c r="P391" s="24">
        <v>3953</v>
      </c>
      <c r="Q391" s="24">
        <v>13.86</v>
      </c>
    </row>
    <row r="392" spans="1:17" s="24" customFormat="1" x14ac:dyDescent="0.25">
      <c r="A392" s="24">
        <v>167.42554208999999</v>
      </c>
      <c r="B392" s="24">
        <v>403</v>
      </c>
      <c r="C392" s="24">
        <v>3.08</v>
      </c>
      <c r="D392" s="24">
        <v>169.22624381000003</v>
      </c>
      <c r="E392" s="24">
        <v>331</v>
      </c>
      <c r="F392" s="24">
        <v>1.41</v>
      </c>
      <c r="H392" s="24">
        <v>168.20320282999998</v>
      </c>
      <c r="I392" s="24">
        <v>851</v>
      </c>
      <c r="J392" s="24">
        <v>7.24</v>
      </c>
      <c r="K392" s="24">
        <v>168.60533601</v>
      </c>
      <c r="L392" s="24">
        <v>1400</v>
      </c>
      <c r="M392" s="24">
        <v>12.73</v>
      </c>
      <c r="O392" s="24">
        <v>169.75248407000001</v>
      </c>
      <c r="P392" s="24">
        <v>3563</v>
      </c>
      <c r="Q392" s="24">
        <v>12.5</v>
      </c>
    </row>
    <row r="393" spans="1:17" s="24" customFormat="1" x14ac:dyDescent="0.25">
      <c r="A393" s="24">
        <v>167.48873551</v>
      </c>
      <c r="B393" s="24">
        <v>403</v>
      </c>
      <c r="C393" s="24">
        <v>3.08</v>
      </c>
      <c r="D393" s="24">
        <v>169.27882978999997</v>
      </c>
      <c r="E393" s="24">
        <v>331</v>
      </c>
      <c r="F393" s="24">
        <v>1.41</v>
      </c>
      <c r="H393" s="24">
        <v>168.33750086000001</v>
      </c>
      <c r="I393" s="24">
        <v>555</v>
      </c>
      <c r="J393" s="24">
        <v>4.72</v>
      </c>
      <c r="K393" s="24">
        <v>168.74928534</v>
      </c>
      <c r="L393" s="24">
        <v>171</v>
      </c>
      <c r="M393" s="24">
        <v>1.55</v>
      </c>
      <c r="O393" s="24">
        <v>169.82630087999999</v>
      </c>
      <c r="P393" s="24">
        <v>2066</v>
      </c>
      <c r="Q393" s="24">
        <v>7.25</v>
      </c>
    </row>
    <row r="394" spans="1:17" s="24" customFormat="1" x14ac:dyDescent="0.25">
      <c r="A394" s="24">
        <v>167.55926712000002</v>
      </c>
      <c r="B394" s="24">
        <v>403</v>
      </c>
      <c r="C394" s="24">
        <v>3.08</v>
      </c>
      <c r="D394" s="24">
        <v>169.36224179000001</v>
      </c>
      <c r="E394" s="24">
        <v>331</v>
      </c>
      <c r="F394" s="24">
        <v>1.41</v>
      </c>
      <c r="H394" s="24">
        <v>168.48403038999999</v>
      </c>
      <c r="I394" s="24">
        <v>1734</v>
      </c>
      <c r="J394" s="24">
        <v>14.76</v>
      </c>
      <c r="K394" s="24">
        <v>168.84879542000002</v>
      </c>
      <c r="L394" s="24">
        <v>949</v>
      </c>
      <c r="M394" s="24">
        <v>8.6300000000000008</v>
      </c>
      <c r="O394" s="24">
        <v>169.93664726999998</v>
      </c>
      <c r="P394" s="24">
        <v>2516</v>
      </c>
      <c r="Q394" s="24">
        <v>8.82</v>
      </c>
    </row>
    <row r="395" spans="1:17" s="24" customFormat="1" x14ac:dyDescent="0.25">
      <c r="A395" s="24">
        <v>167.69309890000002</v>
      </c>
      <c r="B395" s="24">
        <v>403</v>
      </c>
      <c r="C395" s="24">
        <v>3.08</v>
      </c>
      <c r="D395" s="24">
        <v>169.46222685000001</v>
      </c>
      <c r="E395" s="24">
        <v>331</v>
      </c>
      <c r="F395" s="24">
        <v>1.41</v>
      </c>
      <c r="H395" s="24">
        <v>168.56420159999999</v>
      </c>
      <c r="I395" s="24">
        <v>131</v>
      </c>
      <c r="J395" s="24">
        <v>1.1100000000000001</v>
      </c>
      <c r="K395" s="24">
        <v>168.95226491</v>
      </c>
      <c r="L395" s="24">
        <v>772</v>
      </c>
      <c r="M395" s="24">
        <v>7.02</v>
      </c>
      <c r="O395" s="24">
        <v>170.07307144000001</v>
      </c>
      <c r="P395" s="24">
        <v>1855</v>
      </c>
      <c r="Q395" s="24">
        <v>6.51</v>
      </c>
    </row>
    <row r="396" spans="1:17" s="24" customFormat="1" x14ac:dyDescent="0.25">
      <c r="A396" s="24">
        <v>167.77484084</v>
      </c>
      <c r="B396" s="24">
        <v>403</v>
      </c>
      <c r="C396" s="24">
        <v>3.08</v>
      </c>
      <c r="D396" s="24">
        <v>169.60660062000002</v>
      </c>
      <c r="E396" s="24">
        <v>331</v>
      </c>
      <c r="F396" s="24">
        <v>1.41</v>
      </c>
      <c r="H396" s="24">
        <v>168.66684942000001</v>
      </c>
      <c r="I396" s="24">
        <v>1583</v>
      </c>
      <c r="J396" s="24">
        <v>13.48</v>
      </c>
      <c r="K396" s="24">
        <v>169.01629652</v>
      </c>
      <c r="L396" s="24">
        <v>402</v>
      </c>
      <c r="M396" s="24">
        <v>3.65</v>
      </c>
      <c r="O396" s="24">
        <v>170.21744575000002</v>
      </c>
      <c r="P396" s="24">
        <v>3999</v>
      </c>
      <c r="Q396" s="24">
        <v>14.03</v>
      </c>
    </row>
    <row r="397" spans="1:17" s="24" customFormat="1" x14ac:dyDescent="0.25">
      <c r="A397" s="24">
        <v>167.82059583</v>
      </c>
      <c r="B397" s="24">
        <v>403</v>
      </c>
      <c r="C397" s="24">
        <v>3.08</v>
      </c>
      <c r="D397" s="24">
        <v>169.77714452000001</v>
      </c>
      <c r="E397" s="24">
        <v>331</v>
      </c>
      <c r="F397" s="24">
        <v>1.41</v>
      </c>
      <c r="H397" s="24">
        <v>168.80993561</v>
      </c>
      <c r="I397" s="24">
        <v>134</v>
      </c>
      <c r="J397" s="24">
        <v>1.1399999999999999</v>
      </c>
      <c r="K397" s="24">
        <v>169.10426139999998</v>
      </c>
      <c r="L397" s="24">
        <v>84</v>
      </c>
      <c r="M397" s="24">
        <v>0.77</v>
      </c>
      <c r="O397" s="24">
        <v>170.33664091</v>
      </c>
      <c r="P397" s="24">
        <v>1960</v>
      </c>
      <c r="Q397" s="24">
        <v>6.88</v>
      </c>
    </row>
    <row r="398" spans="1:17" s="24" customFormat="1" x14ac:dyDescent="0.25">
      <c r="A398" s="24">
        <v>167.87348147999998</v>
      </c>
      <c r="B398" s="24">
        <v>403</v>
      </c>
      <c r="C398" s="24">
        <v>3.08</v>
      </c>
      <c r="D398" s="24">
        <v>169.84057363999997</v>
      </c>
      <c r="E398" s="24">
        <v>331</v>
      </c>
      <c r="F398" s="24">
        <v>1.41</v>
      </c>
      <c r="H398" s="24">
        <v>168.90421905000002</v>
      </c>
      <c r="I398" s="24">
        <v>687</v>
      </c>
      <c r="J398" s="24">
        <v>5.85</v>
      </c>
      <c r="K398" s="24">
        <v>169.17141828999999</v>
      </c>
      <c r="L398" s="24">
        <v>1133</v>
      </c>
      <c r="M398" s="24">
        <v>10.3</v>
      </c>
      <c r="O398" s="24">
        <v>170.42122677</v>
      </c>
      <c r="P398" s="24">
        <v>1101</v>
      </c>
      <c r="Q398" s="24">
        <v>3.86</v>
      </c>
    </row>
    <row r="399" spans="1:17" s="24" customFormat="1" x14ac:dyDescent="0.25">
      <c r="A399" s="24">
        <v>167.94722515999999</v>
      </c>
      <c r="B399" s="24">
        <v>403</v>
      </c>
      <c r="C399" s="24">
        <v>3.08</v>
      </c>
      <c r="D399" s="24">
        <v>169.93496026</v>
      </c>
      <c r="E399" s="24">
        <v>331</v>
      </c>
      <c r="F399" s="24">
        <v>1.41</v>
      </c>
      <c r="H399" s="24">
        <v>169.02531248</v>
      </c>
      <c r="I399" s="24">
        <v>1914</v>
      </c>
      <c r="J399" s="24">
        <v>16.3</v>
      </c>
      <c r="K399" s="24">
        <v>169.21741420000001</v>
      </c>
      <c r="L399" s="24">
        <v>623</v>
      </c>
      <c r="M399" s="24">
        <v>5.66</v>
      </c>
      <c r="O399" s="24">
        <v>170.47541630000001</v>
      </c>
      <c r="P399" s="24">
        <v>702</v>
      </c>
      <c r="Q399" s="24">
        <v>2.46</v>
      </c>
    </row>
    <row r="400" spans="1:17" s="24" customFormat="1" x14ac:dyDescent="0.25">
      <c r="A400" s="24">
        <v>168.04144878</v>
      </c>
      <c r="B400" s="24">
        <v>403</v>
      </c>
      <c r="C400" s="24">
        <v>3.08</v>
      </c>
      <c r="D400" s="24">
        <v>170.00837942000001</v>
      </c>
      <c r="E400" s="24">
        <v>331</v>
      </c>
      <c r="F400" s="24">
        <v>1.41</v>
      </c>
      <c r="H400" s="24">
        <v>169.21610858</v>
      </c>
      <c r="I400" s="24">
        <v>481</v>
      </c>
      <c r="J400" s="24">
        <v>4.0999999999999996</v>
      </c>
      <c r="K400" s="24">
        <v>169.29381996000001</v>
      </c>
      <c r="L400" s="24">
        <v>98</v>
      </c>
      <c r="M400" s="24">
        <v>0.89</v>
      </c>
      <c r="O400" s="24">
        <v>170.53439793000001</v>
      </c>
      <c r="P400" s="24">
        <v>1162</v>
      </c>
      <c r="Q400" s="24">
        <v>4.08</v>
      </c>
    </row>
    <row r="401" spans="1:17" s="24" customFormat="1" x14ac:dyDescent="0.25">
      <c r="A401" s="24">
        <v>168.10864955</v>
      </c>
      <c r="B401" s="24">
        <v>403</v>
      </c>
      <c r="C401" s="24">
        <v>3.08</v>
      </c>
      <c r="D401" s="24">
        <v>170.07273587</v>
      </c>
      <c r="E401" s="24">
        <v>331</v>
      </c>
      <c r="F401" s="24">
        <v>1.41</v>
      </c>
      <c r="H401" s="24">
        <v>169.32432247000003</v>
      </c>
      <c r="I401" s="24">
        <v>1589</v>
      </c>
      <c r="J401" s="24">
        <v>13.53</v>
      </c>
      <c r="K401" s="24">
        <v>169.34900669000001</v>
      </c>
      <c r="L401" s="24">
        <v>396</v>
      </c>
      <c r="M401" s="24">
        <v>3.6</v>
      </c>
      <c r="O401" s="24">
        <v>170.64935370000001</v>
      </c>
      <c r="P401" s="24">
        <v>1818</v>
      </c>
      <c r="Q401" s="24">
        <v>6.38</v>
      </c>
    </row>
    <row r="402" spans="1:17" s="24" customFormat="1" x14ac:dyDescent="0.25">
      <c r="A402" s="24">
        <v>168.20798066999998</v>
      </c>
      <c r="B402" s="24">
        <v>403</v>
      </c>
      <c r="C402" s="24">
        <v>3.08</v>
      </c>
      <c r="D402" s="24">
        <v>170.2895207</v>
      </c>
      <c r="E402" s="24">
        <v>331</v>
      </c>
      <c r="F402" s="24">
        <v>1.41</v>
      </c>
      <c r="H402" s="24">
        <v>169.42502032000002</v>
      </c>
      <c r="I402" s="24">
        <v>720</v>
      </c>
      <c r="J402" s="24">
        <v>6.13</v>
      </c>
      <c r="K402" s="24">
        <v>169.47053041999999</v>
      </c>
      <c r="L402" s="24">
        <v>954</v>
      </c>
      <c r="M402" s="24">
        <v>8.68</v>
      </c>
      <c r="O402" s="24">
        <v>170.80508924</v>
      </c>
      <c r="P402" s="24">
        <v>2709</v>
      </c>
      <c r="Q402" s="24">
        <v>9.5</v>
      </c>
    </row>
    <row r="403" spans="1:17" s="24" customFormat="1" x14ac:dyDescent="0.25">
      <c r="A403" s="24">
        <v>168.27955454000002</v>
      </c>
      <c r="B403" s="24">
        <v>403</v>
      </c>
      <c r="C403" s="24">
        <v>3.08</v>
      </c>
      <c r="D403" s="24">
        <v>170.38056341999999</v>
      </c>
      <c r="E403" s="24">
        <v>331</v>
      </c>
      <c r="F403" s="24">
        <v>1.41</v>
      </c>
      <c r="H403" s="24">
        <v>169.51308878</v>
      </c>
      <c r="I403" s="24">
        <v>1759</v>
      </c>
      <c r="J403" s="24">
        <v>14.98</v>
      </c>
      <c r="K403" s="24">
        <v>169.51561352000002</v>
      </c>
      <c r="L403" s="24">
        <v>232</v>
      </c>
      <c r="M403" s="24">
        <v>2.11</v>
      </c>
      <c r="O403" s="24">
        <v>170.86143624000002</v>
      </c>
      <c r="P403" s="24">
        <v>1107</v>
      </c>
      <c r="Q403" s="24">
        <v>3.88</v>
      </c>
    </row>
    <row r="404" spans="1:17" s="24" customFormat="1" x14ac:dyDescent="0.25">
      <c r="A404" s="24">
        <v>168.41966858000001</v>
      </c>
      <c r="B404" s="24">
        <v>403</v>
      </c>
      <c r="C404" s="24">
        <v>3.08</v>
      </c>
      <c r="D404" s="24">
        <v>170.45159766</v>
      </c>
      <c r="E404" s="24">
        <v>331</v>
      </c>
      <c r="F404" s="24">
        <v>1.41</v>
      </c>
      <c r="H404" s="24">
        <v>169.70222454</v>
      </c>
      <c r="I404" s="24">
        <v>988</v>
      </c>
      <c r="J404" s="24">
        <v>8.42</v>
      </c>
      <c r="K404" s="24">
        <v>169.56870118000001</v>
      </c>
      <c r="L404" s="24">
        <v>612</v>
      </c>
      <c r="M404" s="24">
        <v>5.57</v>
      </c>
      <c r="O404" s="24">
        <v>170.90883632000001</v>
      </c>
      <c r="P404" s="24">
        <v>708</v>
      </c>
      <c r="Q404" s="24">
        <v>2.48</v>
      </c>
    </row>
    <row r="405" spans="1:17" s="24" customFormat="1" x14ac:dyDescent="0.25">
      <c r="A405" s="24">
        <v>168.56839167999999</v>
      </c>
      <c r="B405" s="24">
        <v>403</v>
      </c>
      <c r="C405" s="24">
        <v>3.08</v>
      </c>
      <c r="D405" s="24">
        <v>170.56599004</v>
      </c>
      <c r="E405" s="24">
        <v>331</v>
      </c>
      <c r="F405" s="24">
        <v>1.41</v>
      </c>
      <c r="H405" s="24">
        <v>169.77962504000001</v>
      </c>
      <c r="I405" s="24">
        <v>104</v>
      </c>
      <c r="J405" s="24">
        <v>0.88</v>
      </c>
      <c r="K405" s="24">
        <v>169.62080475000002</v>
      </c>
      <c r="L405" s="24">
        <v>185</v>
      </c>
      <c r="M405" s="24">
        <v>1.68</v>
      </c>
      <c r="O405" s="24">
        <v>170.98645943</v>
      </c>
      <c r="P405" s="24">
        <v>1560</v>
      </c>
      <c r="Q405" s="24">
        <v>5.47</v>
      </c>
    </row>
    <row r="406" spans="1:17" s="24" customFormat="1" x14ac:dyDescent="0.25">
      <c r="A406" s="24">
        <v>168.62533661999998</v>
      </c>
      <c r="B406" s="24">
        <v>403</v>
      </c>
      <c r="C406" s="24">
        <v>3.08</v>
      </c>
      <c r="D406" s="24">
        <v>170.61820558000002</v>
      </c>
      <c r="E406" s="24">
        <v>331</v>
      </c>
      <c r="F406" s="24">
        <v>1.41</v>
      </c>
      <c r="H406" s="24">
        <v>169.85969940999999</v>
      </c>
      <c r="I406" s="24">
        <v>604</v>
      </c>
      <c r="J406" s="24">
        <v>5.14</v>
      </c>
      <c r="K406" s="24">
        <v>169.75142126</v>
      </c>
      <c r="L406" s="24">
        <v>900</v>
      </c>
      <c r="M406" s="24">
        <v>8.19</v>
      </c>
      <c r="O406" s="24">
        <v>171.05166440000002</v>
      </c>
      <c r="P406" s="24">
        <v>916</v>
      </c>
      <c r="Q406" s="24">
        <v>3.21</v>
      </c>
    </row>
    <row r="407" spans="1:17" s="24" customFormat="1" x14ac:dyDescent="0.25">
      <c r="A407" s="24">
        <v>168.68414121999999</v>
      </c>
      <c r="B407" s="24">
        <v>403</v>
      </c>
      <c r="C407" s="24">
        <v>3.08</v>
      </c>
      <c r="D407" s="24">
        <v>170.69618780000002</v>
      </c>
      <c r="E407" s="24">
        <v>331</v>
      </c>
      <c r="F407" s="24">
        <v>1.41</v>
      </c>
      <c r="H407" s="24">
        <v>169.95236781</v>
      </c>
      <c r="I407" s="24">
        <v>83</v>
      </c>
      <c r="J407" s="24">
        <v>0.71</v>
      </c>
      <c r="K407" s="24">
        <v>169.85630022999999</v>
      </c>
      <c r="L407" s="24">
        <v>316</v>
      </c>
      <c r="M407" s="24">
        <v>2.87</v>
      </c>
      <c r="O407" s="24">
        <v>171.11346323000001</v>
      </c>
      <c r="P407" s="24">
        <v>1371</v>
      </c>
      <c r="Q407" s="24">
        <v>4.8099999999999996</v>
      </c>
    </row>
    <row r="408" spans="1:17" s="24" customFormat="1" x14ac:dyDescent="0.25">
      <c r="A408" s="24">
        <v>168.76074892000003</v>
      </c>
      <c r="B408" s="24">
        <v>403</v>
      </c>
      <c r="C408" s="24">
        <v>3.08</v>
      </c>
      <c r="D408" s="24">
        <v>170.83966975000001</v>
      </c>
      <c r="E408" s="24">
        <v>331</v>
      </c>
      <c r="F408" s="24">
        <v>1.41</v>
      </c>
      <c r="H408" s="24">
        <v>170.07703244000001</v>
      </c>
      <c r="I408" s="24">
        <v>3210</v>
      </c>
      <c r="J408" s="24">
        <v>27.34</v>
      </c>
      <c r="K408" s="24">
        <v>169.93135651</v>
      </c>
      <c r="L408" s="24">
        <v>1006</v>
      </c>
      <c r="M408" s="24">
        <v>9.15</v>
      </c>
      <c r="O408" s="24">
        <v>171.23120915999999</v>
      </c>
      <c r="P408" s="24">
        <v>4227</v>
      </c>
      <c r="Q408" s="24">
        <v>14.83</v>
      </c>
    </row>
    <row r="409" spans="1:17" s="24" customFormat="1" x14ac:dyDescent="0.25">
      <c r="A409" s="24">
        <v>168.871171</v>
      </c>
      <c r="B409" s="24">
        <v>403</v>
      </c>
      <c r="C409" s="24">
        <v>3.08</v>
      </c>
      <c r="D409" s="24">
        <v>170.89023907999999</v>
      </c>
      <c r="E409" s="24">
        <v>331</v>
      </c>
      <c r="F409" s="24">
        <v>1.41</v>
      </c>
      <c r="H409" s="24">
        <v>170.20809171000002</v>
      </c>
      <c r="I409" s="24">
        <v>547</v>
      </c>
      <c r="J409" s="24">
        <v>4.6500000000000004</v>
      </c>
      <c r="K409" s="24">
        <v>170.00931886999999</v>
      </c>
      <c r="L409" s="24">
        <v>833</v>
      </c>
      <c r="M409" s="24">
        <v>7.57</v>
      </c>
      <c r="O409" s="24">
        <v>171.40303076000001</v>
      </c>
      <c r="P409" s="24">
        <v>1817</v>
      </c>
      <c r="Q409" s="24">
        <v>6.37</v>
      </c>
    </row>
    <row r="410" spans="1:17" s="24" customFormat="1" x14ac:dyDescent="0.25">
      <c r="A410" s="24">
        <v>168.94694695000001</v>
      </c>
      <c r="B410" s="24">
        <v>403</v>
      </c>
      <c r="C410" s="24">
        <v>3.08</v>
      </c>
      <c r="D410" s="24">
        <v>171.03568676</v>
      </c>
      <c r="E410" s="24">
        <v>331</v>
      </c>
      <c r="F410" s="24">
        <v>1.41</v>
      </c>
      <c r="H410" s="24">
        <v>170.27110801000001</v>
      </c>
      <c r="I410" s="24">
        <v>983</v>
      </c>
      <c r="J410" s="24">
        <v>8.3699999999999992</v>
      </c>
      <c r="K410" s="24">
        <v>170.11662932000002</v>
      </c>
      <c r="L410" s="24">
        <v>1886</v>
      </c>
      <c r="M410" s="24">
        <v>17.16</v>
      </c>
      <c r="O410" s="24">
        <v>171.52441378999998</v>
      </c>
      <c r="P410" s="24">
        <v>2002</v>
      </c>
      <c r="Q410" s="24">
        <v>7.02</v>
      </c>
    </row>
    <row r="411" spans="1:17" s="24" customFormat="1" x14ac:dyDescent="0.25">
      <c r="A411" s="24">
        <v>169.08095155000001</v>
      </c>
      <c r="B411" s="24">
        <v>403</v>
      </c>
      <c r="C411" s="24">
        <v>3.08</v>
      </c>
      <c r="D411" s="24">
        <v>171.10630048000002</v>
      </c>
      <c r="E411" s="24">
        <v>331</v>
      </c>
      <c r="F411" s="24">
        <v>1.41</v>
      </c>
      <c r="H411" s="24">
        <v>170.39015938</v>
      </c>
      <c r="I411" s="24">
        <v>204</v>
      </c>
      <c r="J411" s="24">
        <v>1.73</v>
      </c>
      <c r="K411" s="24">
        <v>170.19</v>
      </c>
      <c r="L411" s="24">
        <v>147</v>
      </c>
      <c r="M411" s="24">
        <v>1.34</v>
      </c>
      <c r="O411" s="24">
        <v>171.60736923000002</v>
      </c>
      <c r="P411" s="24">
        <v>3059</v>
      </c>
      <c r="Q411" s="24">
        <v>10.73</v>
      </c>
    </row>
    <row r="412" spans="1:17" s="24" customFormat="1" x14ac:dyDescent="0.25">
      <c r="A412" s="24">
        <v>169.25641596000003</v>
      </c>
      <c r="B412" s="24">
        <v>403</v>
      </c>
      <c r="C412" s="24">
        <v>3.08</v>
      </c>
      <c r="D412" s="24">
        <v>171.16284203000001</v>
      </c>
      <c r="E412" s="24">
        <v>331</v>
      </c>
      <c r="F412" s="24">
        <v>1.41</v>
      </c>
      <c r="H412" s="24">
        <v>170.51072758999999</v>
      </c>
      <c r="I412" s="24">
        <v>1561</v>
      </c>
      <c r="J412" s="24">
        <v>13.29</v>
      </c>
      <c r="K412" s="24">
        <v>170.25007398</v>
      </c>
      <c r="L412" s="24">
        <v>41</v>
      </c>
      <c r="M412" s="24">
        <v>0.38</v>
      </c>
      <c r="O412" s="24">
        <v>171.70267645000001</v>
      </c>
      <c r="P412" s="24">
        <v>1043</v>
      </c>
      <c r="Q412" s="24">
        <v>3.66</v>
      </c>
    </row>
    <row r="413" spans="1:17" s="24" customFormat="1" x14ac:dyDescent="0.25">
      <c r="A413" s="24">
        <v>169.40141768999999</v>
      </c>
      <c r="B413" s="24">
        <v>403</v>
      </c>
      <c r="C413" s="24">
        <v>3.08</v>
      </c>
      <c r="D413" s="24">
        <v>171.26504081000002</v>
      </c>
      <c r="E413" s="24">
        <v>331</v>
      </c>
      <c r="F413" s="24">
        <v>1.41</v>
      </c>
      <c r="H413" s="24">
        <v>170.60150769999998</v>
      </c>
      <c r="I413" s="24">
        <v>440</v>
      </c>
      <c r="J413" s="24">
        <v>3.74</v>
      </c>
      <c r="K413" s="24">
        <v>170.38456969999999</v>
      </c>
      <c r="L413" s="24">
        <v>1206</v>
      </c>
      <c r="M413" s="24">
        <v>10.97</v>
      </c>
      <c r="O413" s="24">
        <v>171.75705335999999</v>
      </c>
      <c r="P413" s="24">
        <v>682</v>
      </c>
      <c r="Q413" s="24">
        <v>2.39</v>
      </c>
    </row>
    <row r="414" spans="1:17" s="24" customFormat="1" x14ac:dyDescent="0.25">
      <c r="A414" s="24">
        <v>169.56339000000003</v>
      </c>
      <c r="B414" s="24">
        <v>403</v>
      </c>
      <c r="C414" s="24">
        <v>3.08</v>
      </c>
      <c r="D414" s="24">
        <v>171.39879590999999</v>
      </c>
      <c r="E414" s="24">
        <v>331</v>
      </c>
      <c r="F414" s="24">
        <v>1.41</v>
      </c>
      <c r="H414" s="24">
        <v>170.75680961</v>
      </c>
      <c r="I414" s="24">
        <v>1283</v>
      </c>
      <c r="J414" s="24">
        <v>10.93</v>
      </c>
      <c r="K414" s="24">
        <v>170.48</v>
      </c>
      <c r="L414" s="24">
        <v>260</v>
      </c>
      <c r="M414" s="24">
        <v>2.36</v>
      </c>
      <c r="O414" s="24">
        <v>171.8118881</v>
      </c>
      <c r="P414" s="24">
        <v>945</v>
      </c>
      <c r="Q414" s="24">
        <v>3.32</v>
      </c>
    </row>
    <row r="415" spans="1:17" s="24" customFormat="1" x14ac:dyDescent="0.25">
      <c r="A415" s="24">
        <v>169.74391273000001</v>
      </c>
      <c r="B415" s="24">
        <v>403</v>
      </c>
      <c r="C415" s="24">
        <v>3.08</v>
      </c>
      <c r="D415" s="24">
        <v>171.47336912</v>
      </c>
      <c r="E415" s="24">
        <v>331</v>
      </c>
      <c r="F415" s="24">
        <v>1.41</v>
      </c>
      <c r="H415" s="24">
        <v>170.83578132</v>
      </c>
      <c r="I415" s="24">
        <v>525</v>
      </c>
      <c r="J415" s="24">
        <v>4.47</v>
      </c>
      <c r="K415" s="24">
        <v>170.63647260000002</v>
      </c>
      <c r="L415" s="24">
        <v>1158</v>
      </c>
      <c r="M415" s="24">
        <v>10.53</v>
      </c>
      <c r="O415" s="24">
        <v>171.88033009</v>
      </c>
      <c r="P415" s="24">
        <v>675</v>
      </c>
      <c r="Q415" s="24">
        <v>2.37</v>
      </c>
    </row>
    <row r="416" spans="1:17" s="24" customFormat="1" x14ac:dyDescent="0.25">
      <c r="A416" s="24">
        <v>169.80822162999999</v>
      </c>
      <c r="B416" s="24">
        <v>403</v>
      </c>
      <c r="C416" s="24">
        <v>3.08</v>
      </c>
      <c r="D416" s="24">
        <v>171.63811623000001</v>
      </c>
      <c r="E416" s="24">
        <v>331</v>
      </c>
      <c r="F416" s="24">
        <v>1.41</v>
      </c>
      <c r="H416" s="24">
        <v>170.93377462999999</v>
      </c>
      <c r="I416" s="24">
        <v>353</v>
      </c>
      <c r="J416" s="24">
        <v>3.01</v>
      </c>
      <c r="K416" s="24">
        <v>170.78094324</v>
      </c>
      <c r="L416" s="24">
        <v>641</v>
      </c>
      <c r="M416" s="24">
        <v>5.83</v>
      </c>
      <c r="O416" s="24">
        <v>171.95222834999998</v>
      </c>
      <c r="P416" s="24">
        <v>885</v>
      </c>
      <c r="Q416" s="24">
        <v>3.11</v>
      </c>
    </row>
    <row r="417" spans="1:17" s="24" customFormat="1" x14ac:dyDescent="0.25">
      <c r="A417" s="24">
        <v>169.92431435999998</v>
      </c>
      <c r="B417" s="24">
        <v>403</v>
      </c>
      <c r="C417" s="24">
        <v>3.08</v>
      </c>
      <c r="D417" s="24">
        <v>171.73381033999999</v>
      </c>
      <c r="E417" s="24">
        <v>331</v>
      </c>
      <c r="F417" s="24">
        <v>1.41</v>
      </c>
      <c r="H417" s="24">
        <v>171.00299194999999</v>
      </c>
      <c r="I417" s="24">
        <v>1889</v>
      </c>
      <c r="J417" s="24">
        <v>16.079999999999998</v>
      </c>
      <c r="K417" s="24">
        <v>170.89</v>
      </c>
      <c r="L417" s="24">
        <v>11</v>
      </c>
      <c r="M417" s="24">
        <v>0.1</v>
      </c>
      <c r="O417" s="24">
        <v>172.01096814000002</v>
      </c>
      <c r="P417" s="24">
        <v>784</v>
      </c>
      <c r="Q417" s="24">
        <v>2.75</v>
      </c>
    </row>
    <row r="418" spans="1:17" s="24" customFormat="1" x14ac:dyDescent="0.25">
      <c r="A418" s="24">
        <v>170.13537442999998</v>
      </c>
      <c r="B418" s="24">
        <v>403</v>
      </c>
      <c r="C418" s="24">
        <v>3.08</v>
      </c>
      <c r="D418" s="24">
        <v>171.82132548999999</v>
      </c>
      <c r="E418" s="24">
        <v>331</v>
      </c>
      <c r="F418" s="24">
        <v>1.41</v>
      </c>
      <c r="H418" s="24">
        <v>171.19041680000001</v>
      </c>
      <c r="I418" s="24">
        <v>1902</v>
      </c>
      <c r="J418" s="24">
        <v>16.190000000000001</v>
      </c>
      <c r="K418" s="24">
        <v>170.93352624000002</v>
      </c>
      <c r="L418" s="24">
        <v>108</v>
      </c>
      <c r="M418" s="24">
        <v>0.98</v>
      </c>
      <c r="O418" s="24">
        <v>172.08082013000001</v>
      </c>
      <c r="P418" s="24">
        <v>1899</v>
      </c>
      <c r="Q418" s="24">
        <v>6.66</v>
      </c>
    </row>
    <row r="419" spans="1:17" s="24" customFormat="1" x14ac:dyDescent="0.25">
      <c r="A419" s="24">
        <v>170.29612818999999</v>
      </c>
      <c r="B419" s="24">
        <v>403</v>
      </c>
      <c r="C419" s="24">
        <v>3.08</v>
      </c>
      <c r="D419" s="24">
        <v>171.88556661999999</v>
      </c>
      <c r="E419" s="24">
        <v>331</v>
      </c>
      <c r="F419" s="24">
        <v>1.41</v>
      </c>
      <c r="H419" s="24">
        <v>171.2559516</v>
      </c>
      <c r="I419" s="24">
        <v>165</v>
      </c>
      <c r="J419" s="24">
        <v>1.4</v>
      </c>
      <c r="K419" s="24">
        <v>170.98817801999999</v>
      </c>
      <c r="L419" s="24">
        <v>1151</v>
      </c>
      <c r="M419" s="24">
        <v>10.47</v>
      </c>
      <c r="O419" s="24">
        <v>172.20814993000002</v>
      </c>
      <c r="P419" s="24">
        <v>2312</v>
      </c>
      <c r="Q419" s="24">
        <v>8.11</v>
      </c>
    </row>
    <row r="420" spans="1:17" s="24" customFormat="1" x14ac:dyDescent="0.25">
      <c r="A420" s="24">
        <v>170.37418901999999</v>
      </c>
      <c r="B420" s="24">
        <v>403</v>
      </c>
      <c r="C420" s="24">
        <v>3.08</v>
      </c>
      <c r="D420" s="24">
        <v>171.98307183</v>
      </c>
      <c r="E420" s="24">
        <v>331</v>
      </c>
      <c r="F420" s="24">
        <v>1.41</v>
      </c>
      <c r="H420" s="24">
        <v>171.33277013</v>
      </c>
      <c r="I420" s="24">
        <v>550</v>
      </c>
      <c r="J420" s="24">
        <v>4.68</v>
      </c>
      <c r="K420" s="24">
        <v>171.10672403000001</v>
      </c>
      <c r="L420" s="24">
        <v>944</v>
      </c>
      <c r="M420" s="24">
        <v>8.58</v>
      </c>
      <c r="O420" s="24">
        <v>172.29985079999997</v>
      </c>
      <c r="P420" s="24">
        <v>2466</v>
      </c>
      <c r="Q420" s="24">
        <v>8.65</v>
      </c>
    </row>
    <row r="421" spans="1:17" s="24" customFormat="1" x14ac:dyDescent="0.25">
      <c r="A421" s="24">
        <v>170.42194824000001</v>
      </c>
      <c r="B421" s="24">
        <v>403</v>
      </c>
      <c r="C421" s="24">
        <v>3.08</v>
      </c>
      <c r="D421" s="24">
        <v>172.13399136999999</v>
      </c>
      <c r="E421" s="24">
        <v>331</v>
      </c>
      <c r="F421" s="24">
        <v>1.41</v>
      </c>
      <c r="H421" s="24">
        <v>171.40409327</v>
      </c>
      <c r="I421" s="24">
        <v>809</v>
      </c>
      <c r="J421" s="24">
        <v>6.89</v>
      </c>
      <c r="K421" s="24">
        <v>171.23576814999998</v>
      </c>
      <c r="L421" s="24">
        <v>1017</v>
      </c>
      <c r="M421" s="24">
        <v>9.25</v>
      </c>
      <c r="O421" s="24">
        <v>172.43386879000002</v>
      </c>
      <c r="P421" s="24">
        <v>810</v>
      </c>
      <c r="Q421" s="24">
        <v>2.84</v>
      </c>
    </row>
    <row r="422" spans="1:17" s="24" customFormat="1" x14ac:dyDescent="0.25">
      <c r="A422" s="24">
        <v>170.47922980999999</v>
      </c>
      <c r="B422" s="24">
        <v>403</v>
      </c>
      <c r="C422" s="24">
        <v>3.08</v>
      </c>
      <c r="D422" s="24">
        <v>172.24391138999999</v>
      </c>
      <c r="E422" s="24">
        <v>331</v>
      </c>
      <c r="F422" s="24">
        <v>1.41</v>
      </c>
      <c r="H422" s="24">
        <v>171.45</v>
      </c>
      <c r="I422" s="24">
        <v>373</v>
      </c>
      <c r="J422" s="24">
        <v>3.18</v>
      </c>
      <c r="K422" s="24">
        <v>171.33837592</v>
      </c>
      <c r="L422" s="24">
        <v>650</v>
      </c>
      <c r="M422" s="24">
        <v>5.91</v>
      </c>
      <c r="O422" s="24">
        <v>172.56559467</v>
      </c>
      <c r="P422" s="24">
        <v>4481</v>
      </c>
      <c r="Q422" s="24">
        <v>15.72</v>
      </c>
    </row>
    <row r="423" spans="1:17" s="24" customFormat="1" x14ac:dyDescent="0.25">
      <c r="A423" s="24">
        <v>170.52987901999998</v>
      </c>
      <c r="B423" s="24">
        <v>403</v>
      </c>
      <c r="C423" s="24">
        <v>3.08</v>
      </c>
      <c r="D423" s="24">
        <v>172.31085849000002</v>
      </c>
      <c r="E423" s="24">
        <v>331</v>
      </c>
      <c r="F423" s="24">
        <v>1.41</v>
      </c>
      <c r="H423" s="24">
        <v>171.54003101999999</v>
      </c>
      <c r="I423" s="24">
        <v>323</v>
      </c>
      <c r="J423" s="24">
        <v>2.75</v>
      </c>
      <c r="K423" s="24">
        <v>171.46074562000001</v>
      </c>
      <c r="L423" s="24">
        <v>942</v>
      </c>
      <c r="M423" s="24">
        <v>8.57</v>
      </c>
      <c r="O423" s="24">
        <v>172.66076547</v>
      </c>
      <c r="P423" s="24">
        <v>2448</v>
      </c>
      <c r="Q423" s="24">
        <v>8.59</v>
      </c>
    </row>
    <row r="424" spans="1:17" s="24" customFormat="1" x14ac:dyDescent="0.25">
      <c r="A424" s="24">
        <v>170.58148727000003</v>
      </c>
      <c r="B424" s="24">
        <v>403</v>
      </c>
      <c r="C424" s="24">
        <v>3.08</v>
      </c>
      <c r="D424" s="24">
        <v>172.4367623</v>
      </c>
      <c r="E424" s="24">
        <v>331</v>
      </c>
      <c r="F424" s="24">
        <v>1.41</v>
      </c>
      <c r="H424" s="24">
        <v>171.60933111</v>
      </c>
      <c r="I424" s="24">
        <v>947</v>
      </c>
      <c r="J424" s="24">
        <v>8.06</v>
      </c>
      <c r="K424" s="24">
        <v>171.53044127999999</v>
      </c>
      <c r="L424" s="24">
        <v>131</v>
      </c>
      <c r="M424" s="24">
        <v>1.19</v>
      </c>
      <c r="O424" s="24">
        <v>172.81579847</v>
      </c>
      <c r="P424" s="24">
        <v>2578</v>
      </c>
      <c r="Q424" s="24">
        <v>9.0399999999999991</v>
      </c>
    </row>
    <row r="425" spans="1:17" s="24" customFormat="1" x14ac:dyDescent="0.25">
      <c r="A425" s="24">
        <v>170.70223125000001</v>
      </c>
      <c r="B425" s="24">
        <v>403</v>
      </c>
      <c r="C425" s="24">
        <v>3.08</v>
      </c>
      <c r="D425" s="24">
        <v>172.56812611000001</v>
      </c>
      <c r="E425" s="24">
        <v>331</v>
      </c>
      <c r="F425" s="24">
        <v>1.41</v>
      </c>
      <c r="H425" s="24">
        <v>171.72407507</v>
      </c>
      <c r="I425" s="24">
        <v>1056</v>
      </c>
      <c r="J425" s="24">
        <v>9</v>
      </c>
      <c r="K425" s="24">
        <v>171.60000090000003</v>
      </c>
      <c r="L425" s="24">
        <v>208</v>
      </c>
      <c r="M425" s="24">
        <v>1.89</v>
      </c>
      <c r="O425" s="24">
        <v>172.9365181</v>
      </c>
      <c r="P425" s="24">
        <v>1064</v>
      </c>
      <c r="Q425" s="24">
        <v>3.73</v>
      </c>
    </row>
    <row r="426" spans="1:17" s="24" customFormat="1" x14ac:dyDescent="0.25">
      <c r="A426" s="24">
        <v>170.80633155000001</v>
      </c>
      <c r="B426" s="24">
        <v>403</v>
      </c>
      <c r="C426" s="24">
        <v>3.08</v>
      </c>
      <c r="D426" s="24">
        <v>172.62417561999999</v>
      </c>
      <c r="E426" s="24">
        <v>331</v>
      </c>
      <c r="F426" s="24">
        <v>1.41</v>
      </c>
      <c r="H426" s="24">
        <v>171.79917394</v>
      </c>
      <c r="I426" s="24">
        <v>720</v>
      </c>
      <c r="J426" s="24">
        <v>6.13</v>
      </c>
      <c r="K426" s="24">
        <v>171.69476211</v>
      </c>
      <c r="L426" s="24">
        <v>489</v>
      </c>
      <c r="M426" s="24">
        <v>4.45</v>
      </c>
      <c r="O426" s="24">
        <v>173.05337573999998</v>
      </c>
      <c r="P426" s="24">
        <v>2217</v>
      </c>
      <c r="Q426" s="24">
        <v>7.78</v>
      </c>
    </row>
    <row r="427" spans="1:17" s="24" customFormat="1" x14ac:dyDescent="0.25">
      <c r="A427" s="24">
        <v>170.90461607</v>
      </c>
      <c r="B427" s="24">
        <v>403</v>
      </c>
      <c r="C427" s="24">
        <v>3.08</v>
      </c>
      <c r="D427" s="24">
        <v>172.68122029</v>
      </c>
      <c r="E427" s="24">
        <v>331</v>
      </c>
      <c r="F427" s="24">
        <v>1.41</v>
      </c>
      <c r="H427" s="24">
        <v>171.92634917000001</v>
      </c>
      <c r="I427" s="24">
        <v>2074</v>
      </c>
      <c r="J427" s="24">
        <v>17.66</v>
      </c>
      <c r="K427" s="24">
        <v>171.77814687999998</v>
      </c>
      <c r="L427" s="24">
        <v>266</v>
      </c>
      <c r="M427" s="24">
        <v>2.42</v>
      </c>
      <c r="O427" s="24">
        <v>173.14521747000001</v>
      </c>
      <c r="P427" s="24">
        <v>632</v>
      </c>
      <c r="Q427" s="24">
        <v>2.2200000000000002</v>
      </c>
    </row>
    <row r="428" spans="1:17" s="24" customFormat="1" x14ac:dyDescent="0.25">
      <c r="A428" s="24">
        <v>171.11161903999999</v>
      </c>
      <c r="B428" s="24">
        <v>403</v>
      </c>
      <c r="C428" s="24">
        <v>3.08</v>
      </c>
      <c r="D428" s="24">
        <v>172.76573359</v>
      </c>
      <c r="E428" s="24">
        <v>331</v>
      </c>
      <c r="F428" s="24">
        <v>1.41</v>
      </c>
      <c r="H428" s="24">
        <v>172.1225196</v>
      </c>
      <c r="I428" s="24">
        <v>875</v>
      </c>
      <c r="J428" s="24">
        <v>7.45</v>
      </c>
      <c r="K428" s="24">
        <v>171.8977592</v>
      </c>
      <c r="L428" s="24">
        <v>159</v>
      </c>
      <c r="M428" s="24">
        <v>1.45</v>
      </c>
      <c r="O428" s="24">
        <v>173.23179665000001</v>
      </c>
      <c r="P428" s="24">
        <v>1807</v>
      </c>
      <c r="Q428" s="24">
        <v>6.34</v>
      </c>
    </row>
    <row r="429" spans="1:17" s="24" customFormat="1" x14ac:dyDescent="0.25">
      <c r="A429" s="24">
        <v>171.22478670999999</v>
      </c>
      <c r="B429" s="24">
        <v>403</v>
      </c>
      <c r="C429" s="24">
        <v>3.08</v>
      </c>
      <c r="D429" s="24">
        <v>172.88387265</v>
      </c>
      <c r="E429" s="24">
        <v>331</v>
      </c>
      <c r="F429" s="24">
        <v>1.41</v>
      </c>
      <c r="H429" s="24">
        <v>172.20943171000002</v>
      </c>
      <c r="I429" s="24">
        <v>527</v>
      </c>
      <c r="J429" s="24">
        <v>4.49</v>
      </c>
      <c r="K429" s="24">
        <v>171.98115227</v>
      </c>
      <c r="L429" s="24">
        <v>538</v>
      </c>
      <c r="M429" s="24">
        <v>4.8899999999999997</v>
      </c>
      <c r="O429" s="24">
        <v>173.37797014</v>
      </c>
      <c r="P429" s="24">
        <v>4264</v>
      </c>
      <c r="Q429" s="24">
        <v>14.96</v>
      </c>
    </row>
    <row r="430" spans="1:17" s="24" customFormat="1" x14ac:dyDescent="0.25">
      <c r="A430" s="24">
        <v>171.31000287999998</v>
      </c>
      <c r="B430" s="24">
        <v>403</v>
      </c>
      <c r="C430" s="24">
        <v>3.08</v>
      </c>
      <c r="D430" s="24">
        <v>173.01786926</v>
      </c>
      <c r="E430" s="24">
        <v>331</v>
      </c>
      <c r="F430" s="24">
        <v>1.41</v>
      </c>
      <c r="H430" s="24">
        <v>172.28150604000001</v>
      </c>
      <c r="I430" s="24">
        <v>805</v>
      </c>
      <c r="J430" s="24">
        <v>6.86</v>
      </c>
      <c r="K430" s="24">
        <v>172.04290001000001</v>
      </c>
      <c r="L430" s="24">
        <v>94</v>
      </c>
      <c r="M430" s="24">
        <v>0.86</v>
      </c>
      <c r="O430" s="24">
        <v>173.55531345</v>
      </c>
      <c r="P430" s="24">
        <v>2522</v>
      </c>
      <c r="Q430" s="24">
        <v>8.85</v>
      </c>
    </row>
    <row r="431" spans="1:17" s="24" customFormat="1" x14ac:dyDescent="0.25">
      <c r="A431" s="24">
        <v>171.36593564</v>
      </c>
      <c r="B431" s="24">
        <v>403</v>
      </c>
      <c r="C431" s="24">
        <v>3.08</v>
      </c>
      <c r="D431" s="24">
        <v>173.16309562999999</v>
      </c>
      <c r="E431" s="24">
        <v>331</v>
      </c>
      <c r="F431" s="24">
        <v>1.41</v>
      </c>
      <c r="H431" s="24">
        <v>172.34736644</v>
      </c>
      <c r="I431" s="24">
        <v>249</v>
      </c>
      <c r="J431" s="24">
        <v>2.12</v>
      </c>
      <c r="K431" s="24">
        <v>172.12363372000002</v>
      </c>
      <c r="L431" s="24">
        <v>458</v>
      </c>
      <c r="M431" s="24">
        <v>4.16</v>
      </c>
      <c r="O431" s="24">
        <v>173.61833566000001</v>
      </c>
      <c r="P431" s="24">
        <v>2567</v>
      </c>
      <c r="Q431" s="24">
        <v>9.01</v>
      </c>
    </row>
    <row r="432" spans="1:17" s="24" customFormat="1" x14ac:dyDescent="0.25">
      <c r="A432" s="24">
        <v>171.49054916</v>
      </c>
      <c r="B432" s="24">
        <v>403</v>
      </c>
      <c r="C432" s="24">
        <v>3.08</v>
      </c>
      <c r="D432" s="24">
        <v>173.26998479</v>
      </c>
      <c r="E432" s="24">
        <v>331</v>
      </c>
      <c r="F432" s="24">
        <v>1.41</v>
      </c>
      <c r="H432" s="24">
        <v>172.40690929000002</v>
      </c>
      <c r="I432" s="24">
        <v>328</v>
      </c>
      <c r="J432" s="24">
        <v>2.79</v>
      </c>
      <c r="K432" s="24">
        <v>172.22444045</v>
      </c>
      <c r="L432" s="24">
        <v>421</v>
      </c>
      <c r="M432" s="24">
        <v>3.83</v>
      </c>
      <c r="O432" s="24">
        <v>173.70139220000002</v>
      </c>
      <c r="P432" s="24">
        <v>726</v>
      </c>
      <c r="Q432" s="24">
        <v>2.5499999999999998</v>
      </c>
    </row>
    <row r="433" spans="1:17" s="24" customFormat="1" x14ac:dyDescent="0.25">
      <c r="A433" s="24">
        <v>171.57881641</v>
      </c>
      <c r="B433" s="24">
        <v>403</v>
      </c>
      <c r="C433" s="24">
        <v>3.08</v>
      </c>
      <c r="D433" s="24">
        <v>173.33090410000003</v>
      </c>
      <c r="E433" s="24">
        <v>331</v>
      </c>
      <c r="F433" s="24">
        <v>1.41</v>
      </c>
      <c r="H433" s="24">
        <v>172.46054186999999</v>
      </c>
      <c r="I433" s="24">
        <v>482</v>
      </c>
      <c r="J433" s="24">
        <v>4.0999999999999996</v>
      </c>
      <c r="K433" s="24">
        <v>172.29965111000001</v>
      </c>
      <c r="L433" s="24">
        <v>234</v>
      </c>
      <c r="M433" s="24">
        <v>2.13</v>
      </c>
      <c r="O433" s="24">
        <v>173.77666902000001</v>
      </c>
      <c r="P433" s="24">
        <v>2876</v>
      </c>
      <c r="Q433" s="24">
        <v>10.09</v>
      </c>
    </row>
    <row r="434" spans="1:17" s="24" customFormat="1" x14ac:dyDescent="0.25">
      <c r="A434" s="24">
        <v>171.68339496999999</v>
      </c>
      <c r="B434" s="24">
        <v>403</v>
      </c>
      <c r="C434" s="24">
        <v>3.08</v>
      </c>
      <c r="D434" s="24">
        <v>173.40958361</v>
      </c>
      <c r="E434" s="24">
        <v>331</v>
      </c>
      <c r="F434" s="24">
        <v>1.41</v>
      </c>
      <c r="H434" s="24">
        <v>172.53720711</v>
      </c>
      <c r="I434" s="24">
        <v>467</v>
      </c>
      <c r="J434" s="24">
        <v>3.98</v>
      </c>
      <c r="K434" s="24">
        <v>172.34875589999999</v>
      </c>
      <c r="L434" s="24">
        <v>51</v>
      </c>
      <c r="M434" s="24">
        <v>0.47</v>
      </c>
      <c r="O434" s="24">
        <v>173.90595339000001</v>
      </c>
      <c r="P434" s="24">
        <v>2309</v>
      </c>
      <c r="Q434" s="24">
        <v>8.1</v>
      </c>
    </row>
    <row r="435" spans="1:17" s="24" customFormat="1" x14ac:dyDescent="0.25">
      <c r="A435" s="24">
        <v>171.74444885</v>
      </c>
      <c r="B435" s="24">
        <v>403</v>
      </c>
      <c r="C435" s="24">
        <v>3.08</v>
      </c>
      <c r="D435" s="24">
        <v>173.48848032000001</v>
      </c>
      <c r="E435" s="24">
        <v>331</v>
      </c>
      <c r="F435" s="24">
        <v>1.41</v>
      </c>
      <c r="H435" s="24">
        <v>172.66201219999999</v>
      </c>
      <c r="I435" s="24">
        <v>1328</v>
      </c>
      <c r="J435" s="24">
        <v>11.31</v>
      </c>
      <c r="K435" s="24">
        <v>172.43446044000001</v>
      </c>
      <c r="L435" s="24">
        <v>654</v>
      </c>
      <c r="M435" s="24">
        <v>5.95</v>
      </c>
      <c r="O435" s="24">
        <v>173.99717269999999</v>
      </c>
      <c r="P435" s="24">
        <v>2495</v>
      </c>
      <c r="Q435" s="24">
        <v>8.75</v>
      </c>
    </row>
    <row r="436" spans="1:17" s="24" customFormat="1" x14ac:dyDescent="0.25">
      <c r="A436" s="24">
        <v>171.80864324999999</v>
      </c>
      <c r="B436" s="24">
        <v>403</v>
      </c>
      <c r="C436" s="24">
        <v>3.08</v>
      </c>
      <c r="D436" s="24">
        <v>173.53510602</v>
      </c>
      <c r="E436" s="24">
        <v>331</v>
      </c>
      <c r="F436" s="24">
        <v>1.41</v>
      </c>
      <c r="H436" s="24">
        <v>172.76383102000003</v>
      </c>
      <c r="I436" s="24">
        <v>975</v>
      </c>
      <c r="J436" s="24">
        <v>8.3000000000000007</v>
      </c>
      <c r="K436" s="24">
        <v>172.50351889999999</v>
      </c>
      <c r="L436" s="24">
        <v>81</v>
      </c>
      <c r="M436" s="24">
        <v>0.74</v>
      </c>
      <c r="O436" s="24">
        <v>174.08160299000002</v>
      </c>
      <c r="P436" s="24">
        <v>2126</v>
      </c>
      <c r="Q436" s="24">
        <v>7.46</v>
      </c>
    </row>
    <row r="437" spans="1:17" s="24" customFormat="1" x14ac:dyDescent="0.25">
      <c r="A437" s="24">
        <v>171.88558033000001</v>
      </c>
      <c r="B437" s="24">
        <v>403</v>
      </c>
      <c r="C437" s="24">
        <v>3.08</v>
      </c>
      <c r="D437" s="24">
        <v>173.59901229000002</v>
      </c>
      <c r="E437" s="24">
        <v>331</v>
      </c>
      <c r="F437" s="24">
        <v>1.41</v>
      </c>
      <c r="H437" s="24">
        <v>172.86058861000001</v>
      </c>
      <c r="I437" s="24">
        <v>1198</v>
      </c>
      <c r="J437" s="24">
        <v>10.199999999999999</v>
      </c>
      <c r="K437" s="24">
        <v>172.55881438</v>
      </c>
      <c r="L437" s="24">
        <v>517</v>
      </c>
      <c r="M437" s="24">
        <v>4.7</v>
      </c>
      <c r="O437" s="24">
        <v>174.2363599</v>
      </c>
      <c r="P437" s="24">
        <v>4563</v>
      </c>
      <c r="Q437" s="24">
        <v>16.010000000000002</v>
      </c>
    </row>
    <row r="438" spans="1:17" s="24" customFormat="1" x14ac:dyDescent="0.25">
      <c r="A438" s="24">
        <v>172.0099961</v>
      </c>
      <c r="B438" s="24">
        <v>403</v>
      </c>
      <c r="C438" s="24">
        <v>3.08</v>
      </c>
      <c r="D438" s="24">
        <v>173.66096773999999</v>
      </c>
      <c r="E438" s="24">
        <v>331</v>
      </c>
      <c r="F438" s="24">
        <v>1.41</v>
      </c>
      <c r="H438" s="24">
        <v>172.92590384000002</v>
      </c>
      <c r="I438" s="24">
        <v>797</v>
      </c>
      <c r="J438" s="24">
        <v>6.79</v>
      </c>
      <c r="K438" s="24">
        <v>172.63897041999999</v>
      </c>
      <c r="L438" s="24">
        <v>182</v>
      </c>
      <c r="M438" s="24">
        <v>1.66</v>
      </c>
      <c r="O438" s="24">
        <v>174.3</v>
      </c>
      <c r="P438" s="24">
        <v>1326</v>
      </c>
      <c r="Q438" s="24">
        <v>4.6500000000000004</v>
      </c>
    </row>
    <row r="439" spans="1:17" s="24" customFormat="1" x14ac:dyDescent="0.25">
      <c r="A439" s="24">
        <v>172.10808512</v>
      </c>
      <c r="B439" s="24">
        <v>403</v>
      </c>
      <c r="C439" s="24">
        <v>3.08</v>
      </c>
      <c r="D439" s="24">
        <v>173.72047791</v>
      </c>
      <c r="E439" s="24">
        <v>331</v>
      </c>
      <c r="F439" s="24">
        <v>1.41</v>
      </c>
      <c r="H439" s="24">
        <v>173.04796067999999</v>
      </c>
      <c r="I439" s="24">
        <v>1587</v>
      </c>
      <c r="J439" s="24">
        <v>13.52</v>
      </c>
      <c r="K439" s="24">
        <v>172.69587917000001</v>
      </c>
      <c r="L439" s="24">
        <v>118</v>
      </c>
      <c r="M439" s="24">
        <v>1.07</v>
      </c>
      <c r="O439" s="24">
        <v>174.3932954</v>
      </c>
      <c r="P439" s="24">
        <v>2496</v>
      </c>
      <c r="Q439" s="24">
        <v>8.76</v>
      </c>
    </row>
    <row r="440" spans="1:17" s="24" customFormat="1" x14ac:dyDescent="0.25">
      <c r="A440" s="24">
        <v>172.18400055000001</v>
      </c>
      <c r="B440" s="24">
        <v>403</v>
      </c>
      <c r="C440" s="24">
        <v>3.08</v>
      </c>
      <c r="D440" s="24">
        <v>173.80167180999999</v>
      </c>
      <c r="E440" s="24">
        <v>331</v>
      </c>
      <c r="F440" s="24">
        <v>1.41</v>
      </c>
      <c r="H440" s="24">
        <v>173.15047309000002</v>
      </c>
      <c r="I440" s="24">
        <v>898</v>
      </c>
      <c r="J440" s="24">
        <v>7.65</v>
      </c>
      <c r="K440" s="24">
        <v>172.7572572</v>
      </c>
      <c r="L440" s="24">
        <v>78</v>
      </c>
      <c r="M440" s="24">
        <v>0.71</v>
      </c>
      <c r="O440" s="24">
        <v>174.48890992</v>
      </c>
      <c r="P440" s="24">
        <v>478</v>
      </c>
      <c r="Q440" s="24">
        <v>1.68</v>
      </c>
    </row>
    <row r="441" spans="1:17" s="24" customFormat="1" x14ac:dyDescent="0.25">
      <c r="A441" s="24">
        <v>172.26412285000001</v>
      </c>
      <c r="B441" s="24">
        <v>403</v>
      </c>
      <c r="C441" s="24">
        <v>3.08</v>
      </c>
      <c r="D441" s="24">
        <v>173.88855580000001</v>
      </c>
      <c r="E441" s="24">
        <v>331</v>
      </c>
      <c r="F441" s="24">
        <v>1.41</v>
      </c>
      <c r="H441" s="24">
        <v>173.22607730999999</v>
      </c>
      <c r="I441" s="24">
        <v>1883</v>
      </c>
      <c r="J441" s="24">
        <v>16.04</v>
      </c>
      <c r="K441" s="24">
        <v>172.99768496000002</v>
      </c>
      <c r="L441" s="24">
        <v>1136</v>
      </c>
      <c r="M441" s="24">
        <v>10.33</v>
      </c>
      <c r="O441" s="24">
        <v>174.5384632</v>
      </c>
      <c r="P441" s="24">
        <v>576</v>
      </c>
      <c r="Q441" s="24">
        <v>2.02</v>
      </c>
    </row>
    <row r="442" spans="1:17" s="24" customFormat="1" x14ac:dyDescent="0.25">
      <c r="A442" s="24">
        <v>172.31601900999999</v>
      </c>
      <c r="B442" s="24">
        <v>403</v>
      </c>
      <c r="C442" s="24">
        <v>3.08</v>
      </c>
      <c r="D442" s="24">
        <v>173.94517481999998</v>
      </c>
      <c r="E442" s="24">
        <v>331</v>
      </c>
      <c r="F442" s="24">
        <v>1.41</v>
      </c>
      <c r="H442" s="24">
        <v>173.47837576000001</v>
      </c>
      <c r="I442" s="24">
        <v>3907</v>
      </c>
      <c r="J442" s="24">
        <v>33.270000000000003</v>
      </c>
      <c r="K442" s="24">
        <v>173.11850107999999</v>
      </c>
      <c r="L442" s="24">
        <v>232</v>
      </c>
      <c r="M442" s="24">
        <v>2.11</v>
      </c>
      <c r="O442" s="24">
        <v>174.60005361999998</v>
      </c>
      <c r="P442" s="24">
        <v>1964</v>
      </c>
      <c r="Q442" s="24">
        <v>6.89</v>
      </c>
    </row>
    <row r="443" spans="1:17" s="24" customFormat="1" x14ac:dyDescent="0.25">
      <c r="A443" s="24">
        <v>172.36838487</v>
      </c>
      <c r="B443" s="24">
        <v>403</v>
      </c>
      <c r="C443" s="24">
        <v>3.08</v>
      </c>
      <c r="D443" s="24">
        <v>174.04059396</v>
      </c>
      <c r="E443" s="24">
        <v>331</v>
      </c>
      <c r="F443" s="24">
        <v>1.41</v>
      </c>
      <c r="H443" s="24">
        <v>173.64167903999999</v>
      </c>
      <c r="I443" s="24">
        <v>477</v>
      </c>
      <c r="J443" s="24">
        <v>4.0599999999999996</v>
      </c>
      <c r="K443" s="24">
        <v>173.16912044</v>
      </c>
      <c r="L443" s="24">
        <v>109</v>
      </c>
      <c r="M443" s="24">
        <v>0.99</v>
      </c>
      <c r="O443" s="24">
        <v>174.71580723</v>
      </c>
      <c r="P443" s="24">
        <v>2707</v>
      </c>
      <c r="Q443" s="24">
        <v>9.49</v>
      </c>
    </row>
    <row r="444" spans="1:17" s="24" customFormat="1" x14ac:dyDescent="0.25">
      <c r="A444" s="24">
        <v>172.45967834000001</v>
      </c>
      <c r="B444" s="24">
        <v>403</v>
      </c>
      <c r="C444" s="24">
        <v>3.08</v>
      </c>
      <c r="D444" s="24">
        <v>174.10076044000002</v>
      </c>
      <c r="E444" s="24">
        <v>331</v>
      </c>
      <c r="F444" s="24">
        <v>1.41</v>
      </c>
      <c r="H444" s="24">
        <v>173.72062831</v>
      </c>
      <c r="I444" s="24">
        <v>1127</v>
      </c>
      <c r="J444" s="24">
        <v>9.6</v>
      </c>
      <c r="K444" s="24">
        <v>173.22592204999998</v>
      </c>
      <c r="L444" s="24">
        <v>113</v>
      </c>
      <c r="M444" s="24">
        <v>1.02</v>
      </c>
      <c r="O444" s="24">
        <v>174.82675026999999</v>
      </c>
      <c r="P444" s="24">
        <v>2678</v>
      </c>
      <c r="Q444" s="24">
        <v>9.4</v>
      </c>
    </row>
    <row r="445" spans="1:17" s="24" customFormat="1" x14ac:dyDescent="0.25">
      <c r="A445" s="24">
        <v>172.62955898999999</v>
      </c>
      <c r="B445" s="24">
        <v>403</v>
      </c>
      <c r="C445" s="24">
        <v>3.08</v>
      </c>
      <c r="D445" s="24">
        <v>174.18817043999999</v>
      </c>
      <c r="E445" s="24">
        <v>331</v>
      </c>
      <c r="F445" s="24">
        <v>1.41</v>
      </c>
      <c r="H445" s="24">
        <v>173.83361371999999</v>
      </c>
      <c r="I445" s="24">
        <v>836</v>
      </c>
      <c r="J445" s="24">
        <v>7.12</v>
      </c>
      <c r="K445" s="24">
        <v>173.31088568999999</v>
      </c>
      <c r="L445" s="24">
        <v>697</v>
      </c>
      <c r="M445" s="24">
        <v>6.34</v>
      </c>
      <c r="O445" s="24">
        <v>174.90570054</v>
      </c>
      <c r="P445" s="24">
        <v>4711</v>
      </c>
      <c r="Q445" s="24">
        <v>16.52</v>
      </c>
    </row>
    <row r="446" spans="1:17" s="24" customFormat="1" x14ac:dyDescent="0.25">
      <c r="A446" s="24">
        <v>172.67512723000002</v>
      </c>
      <c r="B446" s="24">
        <v>403</v>
      </c>
      <c r="C446" s="24">
        <v>3.08</v>
      </c>
      <c r="D446" s="24">
        <v>174.33973047000001</v>
      </c>
      <c r="E446" s="24">
        <v>331</v>
      </c>
      <c r="F446" s="24">
        <v>1.41</v>
      </c>
      <c r="H446" s="24">
        <v>173.91552951</v>
      </c>
      <c r="I446" s="24">
        <v>497</v>
      </c>
      <c r="J446" s="24">
        <v>4.24</v>
      </c>
      <c r="K446" s="24">
        <v>173.36647231000001</v>
      </c>
      <c r="L446" s="24">
        <v>304</v>
      </c>
      <c r="M446" s="24">
        <v>2.77</v>
      </c>
      <c r="O446" s="24">
        <v>175.08397513</v>
      </c>
      <c r="P446" s="24">
        <v>2558</v>
      </c>
      <c r="Q446" s="24">
        <v>8.9700000000000006</v>
      </c>
    </row>
    <row r="447" spans="1:17" s="24" customFormat="1" x14ac:dyDescent="0.25">
      <c r="A447" s="24">
        <v>172.75416302000002</v>
      </c>
      <c r="B447" s="24">
        <v>403</v>
      </c>
      <c r="C447" s="24">
        <v>3.08</v>
      </c>
      <c r="D447" s="24">
        <v>174.49350278</v>
      </c>
      <c r="E447" s="24">
        <v>331</v>
      </c>
      <c r="F447" s="24">
        <v>1.41</v>
      </c>
      <c r="H447" s="24">
        <v>174.03529850000001</v>
      </c>
      <c r="I447" s="24">
        <v>1186</v>
      </c>
      <c r="J447" s="24">
        <v>10.1</v>
      </c>
      <c r="K447" s="24">
        <v>173.50207943999999</v>
      </c>
      <c r="L447" s="24">
        <v>982</v>
      </c>
      <c r="M447" s="24">
        <v>8.93</v>
      </c>
      <c r="O447" s="24">
        <v>175.22038845999998</v>
      </c>
      <c r="P447" s="24">
        <v>1352</v>
      </c>
      <c r="Q447" s="24">
        <v>4.74</v>
      </c>
    </row>
    <row r="448" spans="1:17" s="24" customFormat="1" x14ac:dyDescent="0.25">
      <c r="A448" s="24">
        <v>172.90622839</v>
      </c>
      <c r="B448" s="24">
        <v>403</v>
      </c>
      <c r="C448" s="24">
        <v>3.08</v>
      </c>
      <c r="D448" s="24">
        <v>174.56299720000001</v>
      </c>
      <c r="E448" s="24">
        <v>331</v>
      </c>
      <c r="F448" s="24">
        <v>1.41</v>
      </c>
      <c r="H448" s="24">
        <v>174.08273772999999</v>
      </c>
      <c r="I448" s="24">
        <v>170</v>
      </c>
      <c r="J448" s="24">
        <v>1.45</v>
      </c>
      <c r="K448" s="24">
        <v>173.64740014</v>
      </c>
      <c r="L448" s="24">
        <v>552</v>
      </c>
      <c r="M448" s="24">
        <v>5.0199999999999996</v>
      </c>
      <c r="O448" s="24">
        <v>175.27257883999999</v>
      </c>
      <c r="P448" s="24">
        <v>603</v>
      </c>
      <c r="Q448" s="24">
        <v>2.12</v>
      </c>
    </row>
    <row r="449" spans="1:17" s="24" customFormat="1" x14ac:dyDescent="0.25">
      <c r="A449" s="24">
        <v>172.98618322000002</v>
      </c>
      <c r="B449" s="24">
        <v>403</v>
      </c>
      <c r="C449" s="24">
        <v>3.08</v>
      </c>
      <c r="D449" s="24">
        <v>174.62637755</v>
      </c>
      <c r="E449" s="24">
        <v>331</v>
      </c>
      <c r="F449" s="24">
        <v>1.41</v>
      </c>
      <c r="H449" s="24">
        <v>174.13241855999999</v>
      </c>
      <c r="I449" s="24">
        <v>1263</v>
      </c>
      <c r="J449" s="24">
        <v>10.76</v>
      </c>
      <c r="K449" s="24">
        <v>173.74070321000002</v>
      </c>
      <c r="L449" s="24">
        <v>569</v>
      </c>
      <c r="M449" s="24">
        <v>5.17</v>
      </c>
      <c r="O449" s="24">
        <v>175.33560562</v>
      </c>
      <c r="P449" s="24">
        <v>1336</v>
      </c>
      <c r="Q449" s="24">
        <v>4.6900000000000004</v>
      </c>
    </row>
    <row r="450" spans="1:17" s="24" customFormat="1" x14ac:dyDescent="0.25">
      <c r="A450" s="24">
        <v>173.03160263000001</v>
      </c>
      <c r="B450" s="24">
        <v>403</v>
      </c>
      <c r="C450" s="24">
        <v>3.08</v>
      </c>
      <c r="D450" s="24">
        <v>174.71933833999998</v>
      </c>
      <c r="E450" s="24">
        <v>331</v>
      </c>
      <c r="F450" s="24">
        <v>1.41</v>
      </c>
      <c r="H450" s="24">
        <v>174.18043086</v>
      </c>
      <c r="I450" s="24">
        <v>587</v>
      </c>
      <c r="J450" s="24">
        <v>5</v>
      </c>
      <c r="K450" s="24">
        <v>173.81230327999998</v>
      </c>
      <c r="L450" s="24">
        <v>298</v>
      </c>
      <c r="M450" s="24">
        <v>2.71</v>
      </c>
      <c r="O450" s="24">
        <v>175.4270645</v>
      </c>
      <c r="P450" s="24">
        <v>2143</v>
      </c>
      <c r="Q450" s="24">
        <v>7.52</v>
      </c>
    </row>
    <row r="451" spans="1:17" s="24" customFormat="1" x14ac:dyDescent="0.25">
      <c r="A451" s="24">
        <v>173.08003338</v>
      </c>
      <c r="B451" s="24">
        <v>403</v>
      </c>
      <c r="C451" s="24">
        <v>3.08</v>
      </c>
      <c r="D451" s="24">
        <v>174.76605518</v>
      </c>
      <c r="E451" s="24">
        <v>331</v>
      </c>
      <c r="F451" s="24">
        <v>1.41</v>
      </c>
      <c r="H451" s="24">
        <v>174.22914834000002</v>
      </c>
      <c r="I451" s="24">
        <v>189</v>
      </c>
      <c r="J451" s="24">
        <v>1.61</v>
      </c>
      <c r="K451" s="24">
        <v>173.86521494000002</v>
      </c>
      <c r="L451" s="24">
        <v>934</v>
      </c>
      <c r="M451" s="24">
        <v>8.5</v>
      </c>
      <c r="O451" s="24">
        <v>175.51696656000001</v>
      </c>
      <c r="P451" s="24">
        <v>2661</v>
      </c>
      <c r="Q451" s="24">
        <v>9.33</v>
      </c>
    </row>
    <row r="452" spans="1:17" s="24" customFormat="1" x14ac:dyDescent="0.25">
      <c r="A452" s="24">
        <v>173.24517546999999</v>
      </c>
      <c r="B452" s="24">
        <v>403</v>
      </c>
      <c r="C452" s="24">
        <v>3.08</v>
      </c>
      <c r="D452" s="24">
        <v>174.85855467000002</v>
      </c>
      <c r="E452" s="24">
        <v>331</v>
      </c>
      <c r="F452" s="24">
        <v>1.41</v>
      </c>
      <c r="H452" s="24">
        <v>174.33136103000001</v>
      </c>
      <c r="I452" s="24">
        <v>1122</v>
      </c>
      <c r="J452" s="24">
        <v>9.56</v>
      </c>
      <c r="K452" s="24">
        <v>173.99276603999999</v>
      </c>
      <c r="L452" s="24">
        <v>435</v>
      </c>
      <c r="M452" s="24">
        <v>3.96</v>
      </c>
      <c r="O452" s="24">
        <v>175.57080765999999</v>
      </c>
      <c r="P452" s="24">
        <v>1750</v>
      </c>
      <c r="Q452" s="24">
        <v>6.14</v>
      </c>
    </row>
    <row r="453" spans="1:17" s="24" customFormat="1" x14ac:dyDescent="0.25">
      <c r="A453" s="24">
        <v>173.42140734999998</v>
      </c>
      <c r="B453" s="24">
        <v>403</v>
      </c>
      <c r="C453" s="24">
        <v>3.08</v>
      </c>
      <c r="D453" s="24">
        <v>174.96011752000001</v>
      </c>
      <c r="E453" s="24">
        <v>331</v>
      </c>
      <c r="F453" s="24">
        <v>1.41</v>
      </c>
      <c r="H453" s="24">
        <v>174.41758625</v>
      </c>
      <c r="I453" s="24">
        <v>374</v>
      </c>
      <c r="J453" s="24">
        <v>3.18</v>
      </c>
      <c r="K453" s="24">
        <v>174.04967646</v>
      </c>
      <c r="L453" s="24">
        <v>362</v>
      </c>
      <c r="M453" s="24">
        <v>3.29</v>
      </c>
      <c r="O453" s="24">
        <v>175.63231039999999</v>
      </c>
      <c r="P453" s="24">
        <v>1289</v>
      </c>
      <c r="Q453" s="24">
        <v>4.5199999999999996</v>
      </c>
    </row>
    <row r="454" spans="1:17" s="24" customFormat="1" x14ac:dyDescent="0.25">
      <c r="A454" s="24">
        <v>173.55840977</v>
      </c>
      <c r="B454" s="24">
        <v>403</v>
      </c>
      <c r="C454" s="24">
        <v>3.08</v>
      </c>
      <c r="D454" s="24">
        <v>175.02958249</v>
      </c>
      <c r="E454" s="24">
        <v>331</v>
      </c>
      <c r="F454" s="24">
        <v>1.41</v>
      </c>
      <c r="H454" s="24">
        <v>174.54238865000002</v>
      </c>
      <c r="I454" s="24">
        <v>1019</v>
      </c>
      <c r="J454" s="24">
        <v>8.67</v>
      </c>
      <c r="K454" s="24">
        <v>174.1296352</v>
      </c>
      <c r="L454" s="24">
        <v>446</v>
      </c>
      <c r="M454" s="24">
        <v>4.05</v>
      </c>
      <c r="O454" s="24">
        <v>175.69996354</v>
      </c>
      <c r="P454" s="24">
        <v>1775</v>
      </c>
      <c r="Q454" s="24">
        <v>6.23</v>
      </c>
    </row>
    <row r="455" spans="1:17" s="24" customFormat="1" x14ac:dyDescent="0.25">
      <c r="A455" s="24">
        <v>173.72674506999999</v>
      </c>
      <c r="B455" s="24">
        <v>403</v>
      </c>
      <c r="C455" s="24">
        <v>3.08</v>
      </c>
      <c r="D455" s="24">
        <v>175.14624647000002</v>
      </c>
      <c r="E455" s="24">
        <v>331</v>
      </c>
      <c r="F455" s="24">
        <v>1.41</v>
      </c>
      <c r="H455" s="24">
        <v>174.60923383000002</v>
      </c>
      <c r="I455" s="24">
        <v>493</v>
      </c>
      <c r="J455" s="24">
        <v>4.2</v>
      </c>
      <c r="K455" s="24">
        <v>174.21438516000001</v>
      </c>
      <c r="L455" s="24">
        <v>2084</v>
      </c>
      <c r="M455" s="24">
        <v>18.95</v>
      </c>
      <c r="O455" s="24">
        <v>175.81993667</v>
      </c>
      <c r="P455" s="24">
        <v>1082</v>
      </c>
      <c r="Q455" s="24">
        <v>3.8</v>
      </c>
    </row>
    <row r="456" spans="1:17" s="24" customFormat="1" x14ac:dyDescent="0.25">
      <c r="A456" s="24">
        <v>173.77459197000002</v>
      </c>
      <c r="B456" s="24">
        <v>403</v>
      </c>
      <c r="C456" s="24">
        <v>3.08</v>
      </c>
      <c r="D456" s="24">
        <v>175.28053945000002</v>
      </c>
      <c r="E456" s="24">
        <v>331</v>
      </c>
      <c r="F456" s="24">
        <v>1.41</v>
      </c>
      <c r="H456" s="24">
        <v>174.66043761</v>
      </c>
      <c r="I456" s="24">
        <v>567</v>
      </c>
      <c r="J456" s="24">
        <v>4.83</v>
      </c>
      <c r="K456" s="24">
        <v>174.40319610999998</v>
      </c>
      <c r="L456" s="24">
        <v>1033</v>
      </c>
      <c r="M456" s="24">
        <v>9.4</v>
      </c>
      <c r="O456" s="24">
        <v>175.88747243</v>
      </c>
      <c r="P456" s="24">
        <v>551</v>
      </c>
      <c r="Q456" s="24">
        <v>1.93</v>
      </c>
    </row>
    <row r="457" spans="1:17" s="24" customFormat="1" x14ac:dyDescent="0.25">
      <c r="A457" s="24">
        <v>173.84</v>
      </c>
      <c r="B457" s="24">
        <v>403</v>
      </c>
      <c r="C457" s="24">
        <v>3.08</v>
      </c>
      <c r="D457" s="24">
        <v>175.33</v>
      </c>
      <c r="E457" s="24">
        <v>331</v>
      </c>
      <c r="F457" s="24">
        <v>1.41</v>
      </c>
      <c r="H457" s="24">
        <v>174.74536001999999</v>
      </c>
      <c r="I457" s="24">
        <v>1112</v>
      </c>
      <c r="J457" s="24">
        <v>9.4700000000000006</v>
      </c>
      <c r="K457" s="24">
        <v>174.51716098</v>
      </c>
      <c r="L457" s="24">
        <v>1569</v>
      </c>
      <c r="M457" s="24">
        <v>14.27</v>
      </c>
      <c r="O457" s="24">
        <v>175.93123009999999</v>
      </c>
      <c r="P457" s="24">
        <v>551</v>
      </c>
      <c r="Q457" s="24">
        <v>1.93</v>
      </c>
    </row>
    <row r="458" spans="1:17" s="24" customFormat="1" x14ac:dyDescent="0.25">
      <c r="A458" s="24">
        <v>173.90757745000002</v>
      </c>
      <c r="B458" s="24">
        <v>403</v>
      </c>
      <c r="C458" s="24">
        <v>3.08</v>
      </c>
      <c r="D458" s="24">
        <v>175.40172063</v>
      </c>
      <c r="E458" s="24">
        <v>331</v>
      </c>
      <c r="F458" s="24">
        <v>1.41</v>
      </c>
      <c r="H458" s="24">
        <v>174.83874931000003</v>
      </c>
      <c r="I458" s="24">
        <v>1277</v>
      </c>
      <c r="J458" s="24">
        <v>10.88</v>
      </c>
      <c r="K458" s="24">
        <v>174.59588653</v>
      </c>
      <c r="L458" s="24">
        <v>533</v>
      </c>
      <c r="M458" s="24">
        <v>4.8499999999999996</v>
      </c>
      <c r="O458" s="24">
        <v>175.98439558000001</v>
      </c>
      <c r="P458" s="24">
        <v>1050</v>
      </c>
      <c r="Q458" s="24">
        <v>3.68</v>
      </c>
    </row>
    <row r="459" spans="1:17" s="24" customFormat="1" x14ac:dyDescent="0.25">
      <c r="A459" s="24">
        <v>173.99679836999999</v>
      </c>
      <c r="B459" s="24">
        <v>403</v>
      </c>
      <c r="C459" s="24">
        <v>3.08</v>
      </c>
      <c r="D459" s="24">
        <v>175.53211874000002</v>
      </c>
      <c r="E459" s="24">
        <v>331</v>
      </c>
      <c r="F459" s="24">
        <v>1.41</v>
      </c>
      <c r="H459" s="24">
        <v>174.92</v>
      </c>
      <c r="I459" s="24">
        <v>370</v>
      </c>
      <c r="J459" s="24">
        <v>3.15</v>
      </c>
      <c r="K459" s="24">
        <v>174.71605987000001</v>
      </c>
      <c r="L459" s="24">
        <v>1907</v>
      </c>
      <c r="M459" s="24">
        <v>17.34</v>
      </c>
      <c r="O459" s="24">
        <v>176.05864546000001</v>
      </c>
      <c r="P459" s="24">
        <v>1381</v>
      </c>
      <c r="Q459" s="24">
        <v>4.84</v>
      </c>
    </row>
    <row r="460" spans="1:17" s="24" customFormat="1" x14ac:dyDescent="0.25">
      <c r="A460" s="24">
        <v>174.06955632</v>
      </c>
      <c r="B460" s="24">
        <v>403</v>
      </c>
      <c r="C460" s="24">
        <v>3.08</v>
      </c>
      <c r="D460" s="24">
        <v>175.65068414999999</v>
      </c>
      <c r="E460" s="24">
        <v>331</v>
      </c>
      <c r="F460" s="24">
        <v>1.41</v>
      </c>
      <c r="H460" s="24">
        <v>175.10516081999998</v>
      </c>
      <c r="I460" s="24">
        <v>2308</v>
      </c>
      <c r="J460" s="24">
        <v>19.649999999999999</v>
      </c>
      <c r="K460" s="24">
        <v>174.8092312</v>
      </c>
      <c r="L460" s="24">
        <v>238</v>
      </c>
      <c r="M460" s="24">
        <v>2.17</v>
      </c>
      <c r="O460" s="24">
        <v>176.11950014999999</v>
      </c>
      <c r="P460" s="24">
        <v>534</v>
      </c>
      <c r="Q460" s="24">
        <v>1.87</v>
      </c>
    </row>
    <row r="461" spans="1:17" s="24" customFormat="1" x14ac:dyDescent="0.25">
      <c r="A461" s="24">
        <v>174.18259193</v>
      </c>
      <c r="B461" s="24">
        <v>403</v>
      </c>
      <c r="C461" s="24">
        <v>3.08</v>
      </c>
      <c r="D461" s="24">
        <v>175.70375516000001</v>
      </c>
      <c r="E461" s="24">
        <v>331</v>
      </c>
      <c r="F461" s="24">
        <v>1.41</v>
      </c>
      <c r="H461" s="24">
        <v>175.22005188</v>
      </c>
      <c r="I461" s="24">
        <v>928</v>
      </c>
      <c r="J461" s="24">
        <v>7.9</v>
      </c>
      <c r="K461" s="24">
        <v>174.86371600999999</v>
      </c>
      <c r="L461" s="24">
        <v>321</v>
      </c>
      <c r="M461" s="24">
        <v>2.92</v>
      </c>
      <c r="O461" s="24">
        <v>176.16734313000001</v>
      </c>
      <c r="P461" s="24">
        <v>1224</v>
      </c>
      <c r="Q461" s="24">
        <v>4.29</v>
      </c>
    </row>
    <row r="462" spans="1:17" s="24" customFormat="1" x14ac:dyDescent="0.25">
      <c r="A462" s="24">
        <v>174.28348626000002</v>
      </c>
      <c r="B462" s="24">
        <v>403</v>
      </c>
      <c r="C462" s="24">
        <v>3.08</v>
      </c>
      <c r="D462" s="24">
        <v>175.79161720000002</v>
      </c>
      <c r="E462" s="24">
        <v>331</v>
      </c>
      <c r="F462" s="24">
        <v>1.41</v>
      </c>
      <c r="H462" s="24">
        <v>175.34060719000001</v>
      </c>
      <c r="I462" s="24">
        <v>335</v>
      </c>
      <c r="J462" s="24">
        <v>2.85</v>
      </c>
      <c r="K462" s="24">
        <v>174.971542</v>
      </c>
      <c r="L462" s="24">
        <v>408</v>
      </c>
      <c r="M462" s="24">
        <v>3.71</v>
      </c>
      <c r="O462" s="24">
        <v>176.26279405999998</v>
      </c>
      <c r="P462" s="24">
        <v>1359</v>
      </c>
      <c r="Q462" s="24">
        <v>4.7699999999999996</v>
      </c>
    </row>
    <row r="463" spans="1:17" s="24" customFormat="1" x14ac:dyDescent="0.25">
      <c r="A463" s="24">
        <v>174.33838018</v>
      </c>
      <c r="B463" s="24">
        <v>403</v>
      </c>
      <c r="C463" s="24">
        <v>3.08</v>
      </c>
      <c r="D463" s="24">
        <v>175.83916734000002</v>
      </c>
      <c r="E463" s="24">
        <v>331</v>
      </c>
      <c r="F463" s="24">
        <v>1.41</v>
      </c>
      <c r="H463" s="24">
        <v>175.4315239</v>
      </c>
      <c r="I463" s="24">
        <v>666</v>
      </c>
      <c r="J463" s="24">
        <v>5.68</v>
      </c>
      <c r="K463" s="24">
        <v>175.03388613999999</v>
      </c>
      <c r="L463" s="24">
        <v>254</v>
      </c>
      <c r="M463" s="24">
        <v>2.31</v>
      </c>
      <c r="O463" s="24">
        <v>176.33664727999999</v>
      </c>
      <c r="P463" s="24">
        <v>1136</v>
      </c>
      <c r="Q463" s="24">
        <v>3.99</v>
      </c>
    </row>
    <row r="464" spans="1:17" s="24" customFormat="1" x14ac:dyDescent="0.25">
      <c r="A464" s="24">
        <v>174.49778163000002</v>
      </c>
      <c r="B464" s="24">
        <v>403</v>
      </c>
      <c r="C464" s="24">
        <v>3.08</v>
      </c>
      <c r="D464" s="24">
        <v>175.92040893999999</v>
      </c>
      <c r="E464" s="24">
        <v>331</v>
      </c>
      <c r="F464" s="24">
        <v>1.41</v>
      </c>
      <c r="H464" s="24">
        <v>175.51055175000002</v>
      </c>
      <c r="I464" s="24">
        <v>167</v>
      </c>
      <c r="J464" s="24">
        <v>1.42</v>
      </c>
      <c r="K464" s="24">
        <v>175.16296176</v>
      </c>
      <c r="L464" s="24">
        <v>1575</v>
      </c>
      <c r="M464" s="24">
        <v>14.33</v>
      </c>
      <c r="O464" s="24">
        <v>176.39818842</v>
      </c>
      <c r="P464" s="24">
        <v>714</v>
      </c>
      <c r="Q464" s="24">
        <v>2.5099999999999998</v>
      </c>
    </row>
    <row r="465" spans="1:17" s="24" customFormat="1" x14ac:dyDescent="0.25">
      <c r="A465" s="24">
        <v>174.61900875000001</v>
      </c>
      <c r="B465" s="24">
        <v>403</v>
      </c>
      <c r="C465" s="24">
        <v>3.08</v>
      </c>
      <c r="D465" s="24">
        <v>175.97033949999999</v>
      </c>
      <c r="E465" s="24">
        <v>331</v>
      </c>
      <c r="F465" s="24">
        <v>1.41</v>
      </c>
      <c r="H465" s="24">
        <v>175.59607299999999</v>
      </c>
      <c r="I465" s="24">
        <v>1009</v>
      </c>
      <c r="J465" s="24">
        <v>8.59</v>
      </c>
      <c r="K465" s="24">
        <v>175.31642029</v>
      </c>
      <c r="L465" s="24">
        <v>1388</v>
      </c>
      <c r="M465" s="24">
        <v>12.62</v>
      </c>
      <c r="O465" s="24">
        <v>176.44484993</v>
      </c>
      <c r="P465" s="24">
        <v>1221</v>
      </c>
      <c r="Q465" s="24">
        <v>4.28</v>
      </c>
    </row>
    <row r="466" spans="1:17" s="24" customFormat="1" x14ac:dyDescent="0.25">
      <c r="A466" s="24">
        <v>174.76373141000002</v>
      </c>
      <c r="B466" s="24">
        <v>403</v>
      </c>
      <c r="C466" s="24">
        <v>3.08</v>
      </c>
      <c r="D466" s="24">
        <v>176.09248424</v>
      </c>
      <c r="E466" s="24">
        <v>331</v>
      </c>
      <c r="F466" s="24">
        <v>1.41</v>
      </c>
      <c r="H466" s="24">
        <v>175.65197498000001</v>
      </c>
      <c r="I466" s="24">
        <v>711</v>
      </c>
      <c r="J466" s="24">
        <v>6.06</v>
      </c>
      <c r="K466" s="24">
        <v>175.49614785</v>
      </c>
      <c r="L466" s="24">
        <v>71</v>
      </c>
      <c r="M466" s="24">
        <v>0.65</v>
      </c>
      <c r="O466" s="24">
        <v>176.49958257999998</v>
      </c>
      <c r="P466" s="24">
        <v>1075</v>
      </c>
      <c r="Q466" s="24">
        <v>3.77</v>
      </c>
    </row>
    <row r="467" spans="1:17" s="24" customFormat="1" x14ac:dyDescent="0.25">
      <c r="A467" s="24">
        <v>174.83026154999999</v>
      </c>
      <c r="B467" s="24">
        <v>403</v>
      </c>
      <c r="C467" s="24">
        <v>3.08</v>
      </c>
      <c r="D467" s="24">
        <v>176.15455556999999</v>
      </c>
      <c r="E467" s="24">
        <v>331</v>
      </c>
      <c r="F467" s="24">
        <v>1.41</v>
      </c>
      <c r="H467" s="24">
        <v>175.79114399000002</v>
      </c>
      <c r="I467" s="24">
        <v>850</v>
      </c>
      <c r="J467" s="24">
        <v>7.24</v>
      </c>
      <c r="K467" s="24">
        <v>175.55445821999999</v>
      </c>
      <c r="L467" s="24">
        <v>424</v>
      </c>
      <c r="M467" s="24">
        <v>3.86</v>
      </c>
      <c r="O467" s="24">
        <v>176.57759690999998</v>
      </c>
      <c r="P467" s="24">
        <v>1317</v>
      </c>
      <c r="Q467" s="24">
        <v>4.62</v>
      </c>
    </row>
    <row r="468" spans="1:17" s="24" customFormat="1" x14ac:dyDescent="0.25">
      <c r="A468" s="24">
        <v>174.95616600999998</v>
      </c>
      <c r="B468" s="24">
        <v>403</v>
      </c>
      <c r="C468" s="24">
        <v>3.08</v>
      </c>
      <c r="D468" s="24">
        <v>176.29094899</v>
      </c>
      <c r="E468" s="24">
        <v>331</v>
      </c>
      <c r="F468" s="24">
        <v>1.41</v>
      </c>
      <c r="H468" s="24">
        <v>175.87144748</v>
      </c>
      <c r="I468" s="24">
        <v>343</v>
      </c>
      <c r="J468" s="24">
        <v>2.92</v>
      </c>
      <c r="K468" s="24">
        <v>175.62</v>
      </c>
      <c r="L468" s="24">
        <v>57</v>
      </c>
      <c r="M468" s="24">
        <v>0.52</v>
      </c>
      <c r="O468" s="24">
        <v>176.64206289999998</v>
      </c>
      <c r="P468" s="24">
        <v>2919</v>
      </c>
      <c r="Q468" s="24">
        <v>10.24</v>
      </c>
    </row>
    <row r="469" spans="1:17" s="24" customFormat="1" x14ac:dyDescent="0.25">
      <c r="A469" s="24">
        <v>175.04904740999999</v>
      </c>
      <c r="B469" s="24">
        <v>403</v>
      </c>
      <c r="C469" s="24">
        <v>3.08</v>
      </c>
      <c r="D469" s="24">
        <v>176.41934831999998</v>
      </c>
      <c r="E469" s="24">
        <v>331</v>
      </c>
      <c r="F469" s="24">
        <v>1.41</v>
      </c>
      <c r="H469" s="24">
        <v>175.94407935999999</v>
      </c>
      <c r="I469" s="24">
        <v>435</v>
      </c>
      <c r="J469" s="24">
        <v>3.7</v>
      </c>
      <c r="K469" s="24">
        <v>175.66854266000001</v>
      </c>
      <c r="L469" s="24">
        <v>419</v>
      </c>
      <c r="M469" s="24">
        <v>3.81</v>
      </c>
      <c r="O469" s="24">
        <v>176.7984362</v>
      </c>
      <c r="P469" s="24">
        <v>3707</v>
      </c>
      <c r="Q469" s="24">
        <v>13</v>
      </c>
    </row>
    <row r="470" spans="1:17" s="24" customFormat="1" x14ac:dyDescent="0.25">
      <c r="A470" s="24">
        <v>175.10800863999998</v>
      </c>
      <c r="B470" s="24">
        <v>403</v>
      </c>
      <c r="C470" s="24">
        <v>3.08</v>
      </c>
      <c r="D470" s="24">
        <v>176.48047515000002</v>
      </c>
      <c r="E470" s="24">
        <v>331</v>
      </c>
      <c r="F470" s="24">
        <v>1.41</v>
      </c>
      <c r="H470" s="24">
        <v>176.03016407999999</v>
      </c>
      <c r="I470" s="24">
        <v>814</v>
      </c>
      <c r="J470" s="24">
        <v>6.93</v>
      </c>
      <c r="K470" s="24">
        <v>175.71471369</v>
      </c>
      <c r="L470" s="24">
        <v>956</v>
      </c>
      <c r="M470" s="24">
        <v>8.6999999999999993</v>
      </c>
      <c r="O470" s="24">
        <v>176.90980080999998</v>
      </c>
      <c r="P470" s="24">
        <v>1542</v>
      </c>
      <c r="Q470" s="24">
        <v>5.41</v>
      </c>
    </row>
    <row r="471" spans="1:17" s="24" customFormat="1" x14ac:dyDescent="0.25">
      <c r="A471" s="24">
        <v>175.20946968000001</v>
      </c>
      <c r="B471" s="24">
        <v>403</v>
      </c>
      <c r="C471" s="24">
        <v>3.08</v>
      </c>
      <c r="D471" s="24">
        <v>176.53028519</v>
      </c>
      <c r="E471" s="24">
        <v>331</v>
      </c>
      <c r="F471" s="24">
        <v>1.41</v>
      </c>
      <c r="H471" s="24">
        <v>176.08131594999998</v>
      </c>
      <c r="I471" s="24">
        <v>1075</v>
      </c>
      <c r="J471" s="24">
        <v>9.15</v>
      </c>
      <c r="K471" s="24">
        <v>175.80792347000002</v>
      </c>
      <c r="L471" s="24">
        <v>518</v>
      </c>
      <c r="M471" s="24">
        <v>4.71</v>
      </c>
      <c r="O471" s="24">
        <v>177.00658162000002</v>
      </c>
      <c r="P471" s="24">
        <v>1279</v>
      </c>
      <c r="Q471" s="24">
        <v>4.49</v>
      </c>
    </row>
    <row r="472" spans="1:17" s="24" customFormat="1" x14ac:dyDescent="0.25">
      <c r="A472" s="24">
        <v>175.28303198999998</v>
      </c>
      <c r="B472" s="24">
        <v>403</v>
      </c>
      <c r="C472" s="24">
        <v>3.08</v>
      </c>
      <c r="D472" s="24">
        <v>176.60140726</v>
      </c>
      <c r="E472" s="24">
        <v>331</v>
      </c>
      <c r="F472" s="24">
        <v>1.41</v>
      </c>
      <c r="H472" s="24">
        <v>176.24710668</v>
      </c>
      <c r="I472" s="24">
        <v>1384</v>
      </c>
      <c r="J472" s="24">
        <v>11.79</v>
      </c>
      <c r="K472" s="24">
        <v>175.91050985999999</v>
      </c>
      <c r="L472" s="24">
        <v>1997</v>
      </c>
      <c r="M472" s="24">
        <v>18.16</v>
      </c>
      <c r="O472" s="24">
        <v>177.18516823000002</v>
      </c>
      <c r="P472" s="24">
        <v>2945</v>
      </c>
      <c r="Q472" s="24">
        <v>10.33</v>
      </c>
    </row>
    <row r="473" spans="1:17" s="24" customFormat="1" x14ac:dyDescent="0.25">
      <c r="A473" s="24">
        <v>175.35357493999999</v>
      </c>
      <c r="B473" s="24">
        <v>403</v>
      </c>
      <c r="C473" s="24">
        <v>3.08</v>
      </c>
      <c r="D473" s="24">
        <v>176.80468346000001</v>
      </c>
      <c r="E473" s="24">
        <v>331</v>
      </c>
      <c r="F473" s="24">
        <v>1.41</v>
      </c>
      <c r="H473" s="24">
        <v>176.37812658000001</v>
      </c>
      <c r="I473" s="24">
        <v>195</v>
      </c>
      <c r="J473" s="24">
        <v>1.66</v>
      </c>
      <c r="K473" s="24">
        <v>176.04026045000001</v>
      </c>
      <c r="L473" s="24">
        <v>378</v>
      </c>
      <c r="M473" s="24">
        <v>3.44</v>
      </c>
      <c r="O473" s="24">
        <v>177.29691547000002</v>
      </c>
      <c r="P473" s="24">
        <v>753</v>
      </c>
      <c r="Q473" s="24">
        <v>2.64</v>
      </c>
    </row>
    <row r="474" spans="1:17" s="24" customFormat="1" x14ac:dyDescent="0.25">
      <c r="A474" s="24">
        <v>175.44477518999997</v>
      </c>
      <c r="B474" s="24">
        <v>403</v>
      </c>
      <c r="C474" s="24">
        <v>3.08</v>
      </c>
      <c r="D474" s="24">
        <v>176.88970692999999</v>
      </c>
      <c r="E474" s="24">
        <v>331</v>
      </c>
      <c r="F474" s="24">
        <v>1.41</v>
      </c>
      <c r="H474" s="24">
        <v>176.47208326000001</v>
      </c>
      <c r="I474" s="24">
        <v>1615</v>
      </c>
      <c r="J474" s="24">
        <v>13.75</v>
      </c>
      <c r="K474" s="24">
        <v>176.09236901</v>
      </c>
      <c r="L474" s="24">
        <v>327</v>
      </c>
      <c r="M474" s="24">
        <v>2.97</v>
      </c>
      <c r="O474" s="24">
        <v>177.42070964999999</v>
      </c>
      <c r="P474" s="24">
        <v>4758</v>
      </c>
      <c r="Q474" s="24">
        <v>16.690000000000001</v>
      </c>
    </row>
    <row r="475" spans="1:17" s="24" customFormat="1" x14ac:dyDescent="0.25">
      <c r="A475" s="24">
        <v>175.55629550999998</v>
      </c>
      <c r="B475" s="24">
        <v>403</v>
      </c>
      <c r="C475" s="24">
        <v>3.08</v>
      </c>
      <c r="D475" s="24">
        <v>176.97935597999998</v>
      </c>
      <c r="E475" s="24">
        <v>331</v>
      </c>
      <c r="F475" s="24">
        <v>1.41</v>
      </c>
      <c r="H475" s="24">
        <v>176.53296845</v>
      </c>
      <c r="I475" s="24">
        <v>186</v>
      </c>
      <c r="J475" s="24">
        <v>1.58</v>
      </c>
      <c r="K475" s="24">
        <v>176.16970803000001</v>
      </c>
      <c r="L475" s="24">
        <v>806</v>
      </c>
      <c r="M475" s="24">
        <v>7.33</v>
      </c>
      <c r="O475" s="24">
        <v>177.56365695</v>
      </c>
      <c r="P475" s="24">
        <v>967</v>
      </c>
      <c r="Q475" s="24">
        <v>3.39</v>
      </c>
    </row>
    <row r="476" spans="1:17" s="24" customFormat="1" x14ac:dyDescent="0.25">
      <c r="A476" s="24">
        <v>175.77950169000002</v>
      </c>
      <c r="B476" s="24">
        <v>403</v>
      </c>
      <c r="C476" s="24">
        <v>3.08</v>
      </c>
      <c r="D476" s="24">
        <v>177.05708423000002</v>
      </c>
      <c r="E476" s="24">
        <v>331</v>
      </c>
      <c r="F476" s="24">
        <v>1.41</v>
      </c>
      <c r="H476" s="24">
        <v>176.62328630000002</v>
      </c>
      <c r="I476" s="24">
        <v>706</v>
      </c>
      <c r="J476" s="24">
        <v>6.01</v>
      </c>
      <c r="K476" s="24">
        <v>176.31542404999999</v>
      </c>
      <c r="L476" s="24">
        <v>1423</v>
      </c>
      <c r="M476" s="24">
        <v>12.94</v>
      </c>
      <c r="O476" s="24">
        <v>177.66342220000001</v>
      </c>
      <c r="P476" s="24">
        <v>579</v>
      </c>
      <c r="Q476" s="24">
        <v>2.0299999999999998</v>
      </c>
    </row>
    <row r="477" spans="1:17" s="24" customFormat="1" x14ac:dyDescent="0.25">
      <c r="A477" s="24">
        <v>175.87</v>
      </c>
      <c r="B477" s="24">
        <v>403</v>
      </c>
      <c r="C477" s="24">
        <v>3.08</v>
      </c>
      <c r="D477" s="24">
        <v>177.13877012999998</v>
      </c>
      <c r="E477" s="24">
        <v>331</v>
      </c>
      <c r="F477" s="24">
        <v>1.41</v>
      </c>
      <c r="H477" s="24">
        <v>176.93452423000002</v>
      </c>
      <c r="I477" s="24">
        <v>3630</v>
      </c>
      <c r="J477" s="24">
        <v>30.91</v>
      </c>
      <c r="K477" s="24">
        <v>176.4</v>
      </c>
      <c r="L477" s="24">
        <v>64</v>
      </c>
      <c r="M477" s="24">
        <v>0.57999999999999996</v>
      </c>
      <c r="O477" s="24">
        <v>177.74921252999999</v>
      </c>
      <c r="P477" s="24">
        <v>2253</v>
      </c>
      <c r="Q477" s="24">
        <v>7.9</v>
      </c>
    </row>
    <row r="478" spans="1:17" s="24" customFormat="1" x14ac:dyDescent="0.25">
      <c r="A478" s="24">
        <v>175.94319150999999</v>
      </c>
      <c r="B478" s="24">
        <v>403</v>
      </c>
      <c r="C478" s="24">
        <v>3.08</v>
      </c>
      <c r="D478" s="24">
        <v>177.19989348999999</v>
      </c>
      <c r="E478" s="24">
        <v>331</v>
      </c>
      <c r="F478" s="24">
        <v>1.41</v>
      </c>
      <c r="H478" s="24">
        <v>177.18877579000002</v>
      </c>
      <c r="I478" s="24">
        <v>639</v>
      </c>
      <c r="J478" s="24">
        <v>5.44</v>
      </c>
      <c r="K478" s="24">
        <v>176.44699706</v>
      </c>
      <c r="L478" s="24">
        <v>765</v>
      </c>
      <c r="M478" s="24">
        <v>6.96</v>
      </c>
      <c r="O478" s="24">
        <v>177.89851453</v>
      </c>
      <c r="P478" s="24">
        <v>3569</v>
      </c>
      <c r="Q478" s="24">
        <v>12.52</v>
      </c>
    </row>
    <row r="479" spans="1:17" s="24" customFormat="1" x14ac:dyDescent="0.25">
      <c r="A479" s="24">
        <v>176.04609594999999</v>
      </c>
      <c r="B479" s="24">
        <v>403</v>
      </c>
      <c r="C479" s="24">
        <v>3.08</v>
      </c>
      <c r="D479" s="24">
        <v>177.31120425</v>
      </c>
      <c r="E479" s="24">
        <v>331</v>
      </c>
      <c r="F479" s="24">
        <v>1.41</v>
      </c>
      <c r="H479" s="24">
        <v>177.27187322</v>
      </c>
      <c r="I479" s="24">
        <v>440</v>
      </c>
      <c r="J479" s="24">
        <v>3.75</v>
      </c>
      <c r="K479" s="24">
        <v>176.50967598</v>
      </c>
      <c r="L479" s="24">
        <v>129</v>
      </c>
      <c r="M479" s="24">
        <v>1.17</v>
      </c>
      <c r="O479" s="24">
        <v>178.04194713999999</v>
      </c>
      <c r="P479" s="24">
        <v>1444</v>
      </c>
      <c r="Q479" s="24">
        <v>5.0599999999999996</v>
      </c>
    </row>
    <row r="480" spans="1:17" s="24" customFormat="1" x14ac:dyDescent="0.25">
      <c r="A480" s="24">
        <v>176.17814619000001</v>
      </c>
      <c r="B480" s="24">
        <v>403</v>
      </c>
      <c r="C480" s="24">
        <v>3.08</v>
      </c>
      <c r="D480" s="24">
        <v>177.41051904000003</v>
      </c>
      <c r="E480" s="24">
        <v>331</v>
      </c>
      <c r="F480" s="24">
        <v>1.41</v>
      </c>
      <c r="H480" s="24">
        <v>177.37076182000001</v>
      </c>
      <c r="I480" s="24">
        <v>889</v>
      </c>
      <c r="J480" s="24">
        <v>7.57</v>
      </c>
      <c r="K480" s="24">
        <v>176.58507662</v>
      </c>
      <c r="L480" s="24">
        <v>109</v>
      </c>
      <c r="M480" s="24">
        <v>0.99</v>
      </c>
      <c r="O480" s="24">
        <v>178.11081734999999</v>
      </c>
      <c r="P480" s="24">
        <v>879</v>
      </c>
      <c r="Q480" s="24">
        <v>3.08</v>
      </c>
    </row>
    <row r="481" spans="1:17" s="24" customFormat="1" x14ac:dyDescent="0.25">
      <c r="A481" s="24">
        <v>176.22</v>
      </c>
      <c r="B481" s="24">
        <v>403</v>
      </c>
      <c r="C481" s="24">
        <v>3.08</v>
      </c>
      <c r="D481" s="24">
        <v>177.56510803999998</v>
      </c>
      <c r="E481" s="24">
        <v>331</v>
      </c>
      <c r="F481" s="24">
        <v>1.41</v>
      </c>
      <c r="H481" s="24">
        <v>177.51850148</v>
      </c>
      <c r="I481" s="24">
        <v>1277</v>
      </c>
      <c r="J481" s="24">
        <v>10.88</v>
      </c>
      <c r="K481" s="24">
        <v>176.63446771</v>
      </c>
      <c r="L481" s="24">
        <v>19</v>
      </c>
      <c r="M481" s="24">
        <v>0.18</v>
      </c>
      <c r="O481" s="24">
        <v>178.15768741000002</v>
      </c>
      <c r="P481" s="24">
        <v>1091</v>
      </c>
      <c r="Q481" s="24">
        <v>3.83</v>
      </c>
    </row>
    <row r="482" spans="1:17" s="24" customFormat="1" x14ac:dyDescent="0.25">
      <c r="A482" s="24">
        <v>176.29840143999999</v>
      </c>
      <c r="B482" s="24">
        <v>403</v>
      </c>
      <c r="C482" s="24">
        <v>3.08</v>
      </c>
      <c r="D482" s="24">
        <v>177.61</v>
      </c>
      <c r="E482" s="24">
        <v>331</v>
      </c>
      <c r="F482" s="24">
        <v>1.41</v>
      </c>
      <c r="H482" s="24">
        <v>177.61596384000001</v>
      </c>
      <c r="I482" s="24">
        <v>874</v>
      </c>
      <c r="J482" s="24">
        <v>7.44</v>
      </c>
      <c r="K482" s="24">
        <v>176.68121441</v>
      </c>
      <c r="L482" s="24">
        <v>53</v>
      </c>
      <c r="M482" s="24">
        <v>0.48</v>
      </c>
      <c r="O482" s="24">
        <v>178.20734791999999</v>
      </c>
      <c r="P482" s="24">
        <v>1371</v>
      </c>
      <c r="Q482" s="24">
        <v>4.8099999999999996</v>
      </c>
    </row>
    <row r="483" spans="1:17" s="24" customFormat="1" x14ac:dyDescent="0.25">
      <c r="A483" s="24">
        <v>176.36431280000002</v>
      </c>
      <c r="B483" s="24">
        <v>403</v>
      </c>
      <c r="C483" s="24">
        <v>3.08</v>
      </c>
      <c r="D483" s="24">
        <v>177.69739629</v>
      </c>
      <c r="E483" s="24">
        <v>331</v>
      </c>
      <c r="F483" s="24">
        <v>1.41</v>
      </c>
      <c r="H483" s="24">
        <v>177.68969680000001</v>
      </c>
      <c r="I483" s="24">
        <v>713</v>
      </c>
      <c r="J483" s="24">
        <v>6.07</v>
      </c>
      <c r="K483" s="24">
        <v>176.79211741</v>
      </c>
      <c r="L483" s="24">
        <v>1842</v>
      </c>
      <c r="M483" s="24">
        <v>16.75</v>
      </c>
      <c r="O483" s="24">
        <v>178.36258298999999</v>
      </c>
      <c r="P483" s="24">
        <v>2430</v>
      </c>
      <c r="Q483" s="24">
        <v>8.5299999999999994</v>
      </c>
    </row>
    <row r="484" spans="1:17" s="24" customFormat="1" x14ac:dyDescent="0.25">
      <c r="A484" s="24">
        <v>176.49585546</v>
      </c>
      <c r="B484" s="24">
        <v>403</v>
      </c>
      <c r="C484" s="24">
        <v>3.08</v>
      </c>
      <c r="D484" s="24">
        <v>177.74772597999998</v>
      </c>
      <c r="E484" s="24">
        <v>331</v>
      </c>
      <c r="F484" s="24">
        <v>1.41</v>
      </c>
      <c r="H484" s="24">
        <v>177.73774674999999</v>
      </c>
      <c r="I484" s="24">
        <v>435</v>
      </c>
      <c r="J484" s="24">
        <v>3.71</v>
      </c>
      <c r="K484" s="24">
        <v>177.01130209999999</v>
      </c>
      <c r="L484" s="24">
        <v>69</v>
      </c>
      <c r="M484" s="24">
        <v>0.63</v>
      </c>
      <c r="O484" s="24">
        <v>178.42727005</v>
      </c>
      <c r="P484" s="24">
        <v>419</v>
      </c>
      <c r="Q484" s="24">
        <v>1.47</v>
      </c>
    </row>
    <row r="485" spans="1:17" s="24" customFormat="1" x14ac:dyDescent="0.25">
      <c r="A485" s="24">
        <v>176.56320528000001</v>
      </c>
      <c r="B485" s="24">
        <v>403</v>
      </c>
      <c r="C485" s="24">
        <v>3.08</v>
      </c>
      <c r="D485" s="24">
        <v>177.83972245000001</v>
      </c>
      <c r="E485" s="24">
        <v>331</v>
      </c>
      <c r="F485" s="24">
        <v>1.41</v>
      </c>
      <c r="H485" s="24">
        <v>177.80354506999998</v>
      </c>
      <c r="I485" s="24">
        <v>598</v>
      </c>
      <c r="J485" s="24">
        <v>5.0999999999999996</v>
      </c>
      <c r="K485" s="24">
        <v>177.05961364000001</v>
      </c>
      <c r="L485" s="24">
        <v>242</v>
      </c>
      <c r="M485" s="24">
        <v>2.2000000000000002</v>
      </c>
      <c r="O485" s="24">
        <v>178.60860230999998</v>
      </c>
      <c r="P485" s="24">
        <v>6449</v>
      </c>
      <c r="Q485" s="24">
        <v>22.62</v>
      </c>
    </row>
    <row r="486" spans="1:17" s="24" customFormat="1" x14ac:dyDescent="0.25">
      <c r="A486" s="24">
        <v>176.63192860999999</v>
      </c>
      <c r="B486" s="24">
        <v>403</v>
      </c>
      <c r="C486" s="24">
        <v>3.08</v>
      </c>
      <c r="D486" s="24">
        <v>177.92945091999999</v>
      </c>
      <c r="E486" s="24">
        <v>331</v>
      </c>
      <c r="F486" s="24">
        <v>1.41</v>
      </c>
      <c r="H486" s="24">
        <v>177.94344688000001</v>
      </c>
      <c r="I486" s="24">
        <v>663</v>
      </c>
      <c r="J486" s="24">
        <v>5.65</v>
      </c>
      <c r="K486" s="24">
        <v>177.11398238000001</v>
      </c>
      <c r="L486" s="24">
        <v>798</v>
      </c>
      <c r="M486" s="24">
        <v>7.26</v>
      </c>
      <c r="O486" s="24">
        <v>178.83650030000001</v>
      </c>
      <c r="P486" s="24">
        <v>1901</v>
      </c>
      <c r="Q486" s="24">
        <v>6.67</v>
      </c>
    </row>
    <row r="487" spans="1:17" s="24" customFormat="1" x14ac:dyDescent="0.25">
      <c r="A487" s="24">
        <v>176.71137145999998</v>
      </c>
      <c r="B487" s="24">
        <v>403</v>
      </c>
      <c r="C487" s="24">
        <v>3.08</v>
      </c>
      <c r="D487" s="24">
        <v>178.01996867</v>
      </c>
      <c r="E487" s="24">
        <v>331</v>
      </c>
      <c r="F487" s="24">
        <v>1.41</v>
      </c>
      <c r="H487" s="24">
        <v>178.08512625999998</v>
      </c>
      <c r="I487" s="24">
        <v>1409</v>
      </c>
      <c r="J487" s="24">
        <v>12</v>
      </c>
      <c r="K487" s="24">
        <v>177.29409541999999</v>
      </c>
      <c r="L487" s="24">
        <v>739</v>
      </c>
      <c r="M487" s="24">
        <v>6.73</v>
      </c>
      <c r="O487" s="24">
        <v>178.95875758</v>
      </c>
      <c r="P487" s="24">
        <v>3482</v>
      </c>
      <c r="Q487" s="24">
        <v>12.21</v>
      </c>
    </row>
    <row r="488" spans="1:17" s="24" customFormat="1" x14ac:dyDescent="0.25">
      <c r="A488" s="24">
        <v>176.75780123000001</v>
      </c>
      <c r="B488" s="24">
        <v>403</v>
      </c>
      <c r="C488" s="24">
        <v>3.08</v>
      </c>
      <c r="D488" s="24">
        <v>178.07818492000001</v>
      </c>
      <c r="E488" s="24">
        <v>331</v>
      </c>
      <c r="F488" s="24">
        <v>1.41</v>
      </c>
      <c r="H488" s="24">
        <v>178.1880625</v>
      </c>
      <c r="I488" s="24">
        <v>804</v>
      </c>
      <c r="J488" s="24">
        <v>6.84</v>
      </c>
      <c r="K488" s="24">
        <v>177.36774649</v>
      </c>
      <c r="L488" s="24">
        <v>323</v>
      </c>
      <c r="M488" s="24">
        <v>2.94</v>
      </c>
      <c r="O488" s="24">
        <v>179.06705219</v>
      </c>
      <c r="P488" s="24">
        <v>1097</v>
      </c>
      <c r="Q488" s="24">
        <v>3.85</v>
      </c>
    </row>
    <row r="489" spans="1:17" s="24" customFormat="1" x14ac:dyDescent="0.25">
      <c r="A489" s="24">
        <v>176.82641466999999</v>
      </c>
      <c r="B489" s="24">
        <v>403</v>
      </c>
      <c r="C489" s="24">
        <v>3.08</v>
      </c>
      <c r="D489" s="24">
        <v>178.153043</v>
      </c>
      <c r="E489" s="24">
        <v>331</v>
      </c>
      <c r="F489" s="24">
        <v>1.41</v>
      </c>
      <c r="H489" s="24">
        <v>178.29908426</v>
      </c>
      <c r="I489" s="24">
        <v>865</v>
      </c>
      <c r="J489" s="24">
        <v>7.36</v>
      </c>
      <c r="K489" s="24">
        <v>177.45919394999999</v>
      </c>
      <c r="L489" s="24">
        <v>783</v>
      </c>
      <c r="M489" s="24">
        <v>7.12</v>
      </c>
      <c r="O489" s="24">
        <v>179.14471935</v>
      </c>
      <c r="P489" s="24">
        <v>3723</v>
      </c>
      <c r="Q489" s="24">
        <v>13.06</v>
      </c>
    </row>
    <row r="490" spans="1:17" s="24" customFormat="1" x14ac:dyDescent="0.25">
      <c r="A490" s="24">
        <v>176.87818945000001</v>
      </c>
      <c r="B490" s="24">
        <v>403</v>
      </c>
      <c r="C490" s="24">
        <v>3.08</v>
      </c>
      <c r="D490" s="24">
        <v>178.21402022999999</v>
      </c>
      <c r="E490" s="24">
        <v>331</v>
      </c>
      <c r="F490" s="24">
        <v>1.41</v>
      </c>
      <c r="H490" s="24">
        <v>178.45232029000002</v>
      </c>
      <c r="I490" s="24">
        <v>1411</v>
      </c>
      <c r="J490" s="24">
        <v>12.02</v>
      </c>
      <c r="K490" s="24">
        <v>177.52890037</v>
      </c>
      <c r="L490" s="24">
        <v>163</v>
      </c>
      <c r="M490" s="24">
        <v>1.48</v>
      </c>
      <c r="O490" s="24">
        <v>179.26</v>
      </c>
      <c r="P490" s="24">
        <v>628</v>
      </c>
      <c r="Q490" s="24">
        <v>2.2000000000000002</v>
      </c>
    </row>
    <row r="491" spans="1:17" s="24" customFormat="1" x14ac:dyDescent="0.25">
      <c r="A491" s="24">
        <v>176.95070156</v>
      </c>
      <c r="B491" s="24">
        <v>403</v>
      </c>
      <c r="C491" s="24">
        <v>3.08</v>
      </c>
      <c r="D491" s="24">
        <v>178.32347089000001</v>
      </c>
      <c r="E491" s="24">
        <v>331</v>
      </c>
      <c r="F491" s="24">
        <v>1.41</v>
      </c>
      <c r="H491" s="24">
        <v>178.50959069000001</v>
      </c>
      <c r="I491" s="24">
        <v>619</v>
      </c>
      <c r="J491" s="24">
        <v>5.27</v>
      </c>
      <c r="K491" s="24">
        <v>177.59878778000001</v>
      </c>
      <c r="L491" s="24">
        <v>248</v>
      </c>
      <c r="M491" s="24">
        <v>2.2599999999999998</v>
      </c>
      <c r="O491" s="24">
        <v>179.30052616</v>
      </c>
      <c r="P491" s="24">
        <v>1617</v>
      </c>
      <c r="Q491" s="24">
        <v>5.67</v>
      </c>
    </row>
    <row r="492" spans="1:17" s="24" customFormat="1" x14ac:dyDescent="0.25">
      <c r="A492" s="24">
        <v>177.03566673</v>
      </c>
      <c r="B492" s="24">
        <v>403</v>
      </c>
      <c r="C492" s="24">
        <v>3.08</v>
      </c>
      <c r="D492" s="24">
        <v>178.38954340000001</v>
      </c>
      <c r="E492" s="24">
        <v>331</v>
      </c>
      <c r="F492" s="24">
        <v>1.41</v>
      </c>
      <c r="H492" s="24">
        <v>178.58010025999999</v>
      </c>
      <c r="I492" s="24">
        <v>669</v>
      </c>
      <c r="J492" s="24">
        <v>5.7</v>
      </c>
      <c r="K492" s="24">
        <v>177.68007839999999</v>
      </c>
      <c r="L492" s="24">
        <v>421</v>
      </c>
      <c r="M492" s="24">
        <v>3.83</v>
      </c>
      <c r="O492" s="24">
        <v>179.3815927</v>
      </c>
      <c r="P492" s="24">
        <v>1911</v>
      </c>
      <c r="Q492" s="24">
        <v>6.7</v>
      </c>
    </row>
    <row r="493" spans="1:17" s="24" customFormat="1" x14ac:dyDescent="0.25">
      <c r="A493" s="24">
        <v>177.10763652999998</v>
      </c>
      <c r="B493" s="24">
        <v>403</v>
      </c>
      <c r="C493" s="24">
        <v>3.08</v>
      </c>
      <c r="D493" s="24">
        <v>178.56050218999999</v>
      </c>
      <c r="E493" s="24">
        <v>331</v>
      </c>
      <c r="F493" s="24">
        <v>1.41</v>
      </c>
      <c r="H493" s="24">
        <v>178.69243170999999</v>
      </c>
      <c r="I493" s="24">
        <v>1944</v>
      </c>
      <c r="J493" s="24">
        <v>16.559999999999999</v>
      </c>
      <c r="K493" s="24">
        <v>177.77022636000001</v>
      </c>
      <c r="L493" s="24">
        <v>954</v>
      </c>
      <c r="M493" s="24">
        <v>8.68</v>
      </c>
      <c r="O493" s="24">
        <v>179.4810348</v>
      </c>
      <c r="P493" s="24">
        <v>4110</v>
      </c>
      <c r="Q493" s="24">
        <v>14.42</v>
      </c>
    </row>
    <row r="494" spans="1:17" s="24" customFormat="1" x14ac:dyDescent="0.25">
      <c r="A494" s="24">
        <v>177.15505092000001</v>
      </c>
      <c r="B494" s="24">
        <v>403</v>
      </c>
      <c r="C494" s="24">
        <v>3.08</v>
      </c>
      <c r="D494" s="24">
        <v>178.7535532</v>
      </c>
      <c r="E494" s="24">
        <v>331</v>
      </c>
      <c r="F494" s="24">
        <v>1.41</v>
      </c>
      <c r="H494" s="24">
        <v>178.81073485000002</v>
      </c>
      <c r="I494" s="24">
        <v>1731</v>
      </c>
      <c r="J494" s="24">
        <v>14.74</v>
      </c>
      <c r="K494" s="24">
        <v>177.8774186</v>
      </c>
      <c r="L494" s="24">
        <v>334</v>
      </c>
      <c r="M494" s="24">
        <v>3.04</v>
      </c>
      <c r="O494" s="24">
        <v>179.65398855000001</v>
      </c>
      <c r="P494" s="24">
        <v>1937</v>
      </c>
      <c r="Q494" s="24">
        <v>6.8</v>
      </c>
    </row>
    <row r="495" spans="1:17" s="24" customFormat="1" x14ac:dyDescent="0.25">
      <c r="A495" s="24">
        <v>177.26740773999998</v>
      </c>
      <c r="B495" s="24">
        <v>403</v>
      </c>
      <c r="C495" s="24">
        <v>3.08</v>
      </c>
      <c r="D495" s="24">
        <v>178.86039316</v>
      </c>
      <c r="E495" s="24">
        <v>331</v>
      </c>
      <c r="F495" s="24">
        <v>1.41</v>
      </c>
      <c r="H495" s="24">
        <v>178.92815601999999</v>
      </c>
      <c r="I495" s="24">
        <v>1362</v>
      </c>
      <c r="J495" s="24">
        <v>11.6</v>
      </c>
      <c r="K495" s="24">
        <v>177.97080971</v>
      </c>
      <c r="L495" s="24">
        <v>511</v>
      </c>
      <c r="M495" s="24">
        <v>4.6500000000000004</v>
      </c>
      <c r="O495" s="24">
        <v>179.71904981999998</v>
      </c>
      <c r="P495" s="24">
        <v>1399</v>
      </c>
      <c r="Q495" s="24">
        <v>4.91</v>
      </c>
    </row>
    <row r="496" spans="1:17" s="24" customFormat="1" x14ac:dyDescent="0.25">
      <c r="A496" s="24">
        <v>177.41649867999999</v>
      </c>
      <c r="B496" s="24">
        <v>403</v>
      </c>
      <c r="C496" s="24">
        <v>3.08</v>
      </c>
      <c r="D496" s="24">
        <v>178.91261491</v>
      </c>
      <c r="E496" s="24">
        <v>331</v>
      </c>
      <c r="F496" s="24">
        <v>1.41</v>
      </c>
      <c r="H496" s="24">
        <v>179.1</v>
      </c>
      <c r="I496" s="24">
        <v>41</v>
      </c>
      <c r="J496" s="24">
        <v>0.35</v>
      </c>
      <c r="K496" s="24">
        <v>178.05703005999999</v>
      </c>
      <c r="L496" s="24">
        <v>174</v>
      </c>
      <c r="M496" s="24">
        <v>1.58</v>
      </c>
      <c r="O496" s="24">
        <v>179.94442805</v>
      </c>
      <c r="P496" s="24">
        <v>6850</v>
      </c>
      <c r="Q496" s="24">
        <v>24.03</v>
      </c>
    </row>
    <row r="497" spans="1:17" s="24" customFormat="1" x14ac:dyDescent="0.25">
      <c r="A497" s="24">
        <v>177.50009341999998</v>
      </c>
      <c r="B497" s="24">
        <v>403</v>
      </c>
      <c r="C497" s="24">
        <v>3.08</v>
      </c>
      <c r="D497" s="24">
        <v>179.06670112</v>
      </c>
      <c r="E497" s="24">
        <v>331</v>
      </c>
      <c r="F497" s="24">
        <v>1.41</v>
      </c>
      <c r="H497" s="24">
        <v>179.15185471000001</v>
      </c>
      <c r="I497" s="24">
        <v>293</v>
      </c>
      <c r="J497" s="24">
        <v>2.5</v>
      </c>
      <c r="K497" s="24">
        <v>178.12374864</v>
      </c>
      <c r="L497" s="24">
        <v>244</v>
      </c>
      <c r="M497" s="24">
        <v>2.2200000000000002</v>
      </c>
      <c r="O497" s="24">
        <v>180.12986973</v>
      </c>
      <c r="P497" s="24">
        <v>964</v>
      </c>
      <c r="Q497" s="24">
        <v>3.38</v>
      </c>
    </row>
    <row r="498" spans="1:17" s="24" customFormat="1" x14ac:dyDescent="0.25">
      <c r="A498" s="24">
        <v>177.55534143</v>
      </c>
      <c r="B498" s="24">
        <v>403</v>
      </c>
      <c r="C498" s="24">
        <v>3.08</v>
      </c>
      <c r="D498" s="24">
        <v>179.19924045000002</v>
      </c>
      <c r="E498" s="24">
        <v>331</v>
      </c>
      <c r="F498" s="24">
        <v>1.41</v>
      </c>
      <c r="H498" s="24">
        <v>179.19851259000001</v>
      </c>
      <c r="I498" s="24">
        <v>660</v>
      </c>
      <c r="J498" s="24">
        <v>5.62</v>
      </c>
      <c r="K498" s="24">
        <v>178.18634510999999</v>
      </c>
      <c r="L498" s="24">
        <v>293</v>
      </c>
      <c r="M498" s="24">
        <v>2.66</v>
      </c>
      <c r="O498" s="24">
        <v>180.18838431</v>
      </c>
      <c r="P498" s="24">
        <v>1977</v>
      </c>
      <c r="Q498" s="24">
        <v>6.93</v>
      </c>
    </row>
    <row r="499" spans="1:17" s="24" customFormat="1" x14ac:dyDescent="0.25">
      <c r="A499" s="24">
        <v>177.67043354999998</v>
      </c>
      <c r="B499" s="24">
        <v>403</v>
      </c>
      <c r="C499" s="24">
        <v>3.08</v>
      </c>
      <c r="D499" s="24">
        <v>179.29992411000001</v>
      </c>
      <c r="E499" s="24">
        <v>331</v>
      </c>
      <c r="F499" s="24">
        <v>1.41</v>
      </c>
      <c r="H499" s="24">
        <v>179.24954083</v>
      </c>
      <c r="I499" s="24">
        <v>409</v>
      </c>
      <c r="J499" s="24">
        <v>3.48</v>
      </c>
      <c r="K499" s="24">
        <v>178.34480661000001</v>
      </c>
      <c r="L499" s="24">
        <v>837</v>
      </c>
      <c r="M499" s="24">
        <v>7.61</v>
      </c>
      <c r="O499" s="24">
        <v>180.25896988</v>
      </c>
      <c r="P499" s="24">
        <v>1451</v>
      </c>
      <c r="Q499" s="24">
        <v>5.09</v>
      </c>
    </row>
    <row r="500" spans="1:17" s="24" customFormat="1" x14ac:dyDescent="0.25">
      <c r="A500" s="24">
        <v>177.76333213000001</v>
      </c>
      <c r="B500" s="24">
        <v>403</v>
      </c>
      <c r="C500" s="24">
        <v>3.08</v>
      </c>
      <c r="D500" s="24">
        <v>179.40109275</v>
      </c>
      <c r="E500" s="24">
        <v>331</v>
      </c>
      <c r="F500" s="24">
        <v>1.41</v>
      </c>
      <c r="H500" s="24">
        <v>179.30794786999999</v>
      </c>
      <c r="I500" s="24">
        <v>1147</v>
      </c>
      <c r="J500" s="24">
        <v>9.77</v>
      </c>
      <c r="K500" s="24">
        <v>178.41827505000001</v>
      </c>
      <c r="L500" s="24">
        <v>169</v>
      </c>
      <c r="M500" s="24">
        <v>1.54</v>
      </c>
      <c r="O500" s="24">
        <v>180.37560766999999</v>
      </c>
      <c r="P500" s="24">
        <v>1810</v>
      </c>
      <c r="Q500" s="24">
        <v>6.35</v>
      </c>
    </row>
    <row r="501" spans="1:17" s="24" customFormat="1" x14ac:dyDescent="0.25">
      <c r="A501" s="24">
        <v>177.8358369</v>
      </c>
      <c r="B501" s="24">
        <v>403</v>
      </c>
      <c r="C501" s="24">
        <v>3.08</v>
      </c>
      <c r="D501" s="24">
        <v>179.48794317000002</v>
      </c>
      <c r="E501" s="24">
        <v>331</v>
      </c>
      <c r="F501" s="24">
        <v>1.41</v>
      </c>
      <c r="H501" s="24">
        <v>179.44838730000001</v>
      </c>
      <c r="I501" s="24">
        <v>2452</v>
      </c>
      <c r="J501" s="24">
        <v>20.88</v>
      </c>
      <c r="K501" s="24">
        <v>178.48029396999999</v>
      </c>
      <c r="L501" s="24">
        <v>574</v>
      </c>
      <c r="M501" s="24">
        <v>5.22</v>
      </c>
      <c r="O501" s="24">
        <v>180.51245917</v>
      </c>
      <c r="P501" s="24">
        <v>4896</v>
      </c>
      <c r="Q501" s="24">
        <v>17.170000000000002</v>
      </c>
    </row>
    <row r="502" spans="1:17" s="24" customFormat="1" x14ac:dyDescent="0.25">
      <c r="A502" s="24">
        <v>177.95598681000001</v>
      </c>
      <c r="B502" s="24">
        <v>403</v>
      </c>
      <c r="C502" s="24">
        <v>3.08</v>
      </c>
      <c r="D502" s="24">
        <v>179.60458549000001</v>
      </c>
      <c r="E502" s="24">
        <v>331</v>
      </c>
      <c r="F502" s="24">
        <v>1.41</v>
      </c>
      <c r="H502" s="24">
        <v>179.54955527000001</v>
      </c>
      <c r="I502" s="24">
        <v>1511</v>
      </c>
      <c r="J502" s="24">
        <v>12.87</v>
      </c>
      <c r="K502" s="24">
        <v>178.62907504</v>
      </c>
      <c r="L502" s="24">
        <v>339</v>
      </c>
      <c r="M502" s="24">
        <v>3.09</v>
      </c>
      <c r="O502" s="24">
        <v>180.65003399</v>
      </c>
      <c r="P502" s="24">
        <v>911</v>
      </c>
      <c r="Q502" s="24">
        <v>3.19</v>
      </c>
    </row>
    <row r="503" spans="1:17" s="24" customFormat="1" x14ac:dyDescent="0.25">
      <c r="A503" s="24">
        <v>177.99999137999998</v>
      </c>
      <c r="B503" s="24">
        <v>403</v>
      </c>
      <c r="C503" s="24">
        <v>3.08</v>
      </c>
      <c r="D503" s="24">
        <v>179.68902858000001</v>
      </c>
      <c r="E503" s="24">
        <v>331</v>
      </c>
      <c r="F503" s="24">
        <v>1.41</v>
      </c>
      <c r="H503" s="24">
        <v>179.63227178</v>
      </c>
      <c r="I503" s="24">
        <v>769</v>
      </c>
      <c r="J503" s="24">
        <v>6.55</v>
      </c>
      <c r="K503" s="24">
        <v>178.68</v>
      </c>
      <c r="L503" s="24">
        <v>12</v>
      </c>
      <c r="M503" s="24">
        <v>0.11</v>
      </c>
      <c r="O503" s="24">
        <v>180.72079823999999</v>
      </c>
      <c r="P503" s="24">
        <v>1351</v>
      </c>
      <c r="Q503" s="24">
        <v>4.74</v>
      </c>
    </row>
    <row r="504" spans="1:17" s="24" customFormat="1" x14ac:dyDescent="0.25">
      <c r="A504" s="24">
        <v>178.06150618999999</v>
      </c>
      <c r="B504" s="24">
        <v>403</v>
      </c>
      <c r="C504" s="24">
        <v>3.08</v>
      </c>
      <c r="D504" s="24">
        <v>179.79307802</v>
      </c>
      <c r="E504" s="24">
        <v>331</v>
      </c>
      <c r="F504" s="24">
        <v>1.41</v>
      </c>
      <c r="H504" s="24">
        <v>179.72045921</v>
      </c>
      <c r="I504" s="24">
        <v>705</v>
      </c>
      <c r="J504" s="24">
        <v>6</v>
      </c>
      <c r="K504" s="24">
        <v>178.74681122999999</v>
      </c>
      <c r="L504" s="24">
        <v>307</v>
      </c>
      <c r="M504" s="24">
        <v>2.79</v>
      </c>
      <c r="O504" s="24">
        <v>180.78873981000001</v>
      </c>
      <c r="P504" s="24">
        <v>1210</v>
      </c>
      <c r="Q504" s="24">
        <v>4.24</v>
      </c>
    </row>
    <row r="505" spans="1:17" s="24" customFormat="1" x14ac:dyDescent="0.25">
      <c r="A505" s="24">
        <v>178.15961551999999</v>
      </c>
      <c r="B505" s="24">
        <v>403</v>
      </c>
      <c r="C505" s="24">
        <v>3.08</v>
      </c>
      <c r="D505" s="24">
        <v>179.88360935</v>
      </c>
      <c r="E505" s="24">
        <v>331</v>
      </c>
      <c r="F505" s="24">
        <v>1.41</v>
      </c>
      <c r="H505" s="24">
        <v>179.82482555000001</v>
      </c>
      <c r="I505" s="24">
        <v>2053</v>
      </c>
      <c r="J505" s="24">
        <v>17.48</v>
      </c>
      <c r="K505" s="24">
        <v>178.79</v>
      </c>
      <c r="L505" s="24">
        <v>77</v>
      </c>
      <c r="M505" s="24">
        <v>0.7</v>
      </c>
      <c r="O505" s="24">
        <v>180.89170680000001</v>
      </c>
      <c r="P505" s="24">
        <v>2425</v>
      </c>
      <c r="Q505" s="24">
        <v>8.5</v>
      </c>
    </row>
    <row r="506" spans="1:17" s="24" customFormat="1" x14ac:dyDescent="0.25">
      <c r="A506" s="24">
        <v>178.23367198000003</v>
      </c>
      <c r="B506" s="24">
        <v>403</v>
      </c>
      <c r="C506" s="24">
        <v>3.08</v>
      </c>
      <c r="D506" s="24">
        <v>180.03172558999998</v>
      </c>
      <c r="E506" s="24">
        <v>331</v>
      </c>
      <c r="F506" s="24">
        <v>1.41</v>
      </c>
      <c r="H506" s="24">
        <v>179.95975852999999</v>
      </c>
      <c r="I506" s="24">
        <v>1037</v>
      </c>
      <c r="J506" s="24">
        <v>8.83</v>
      </c>
      <c r="K506" s="24">
        <v>178.84364054</v>
      </c>
      <c r="L506" s="24">
        <v>139</v>
      </c>
      <c r="M506" s="24">
        <v>1.26</v>
      </c>
      <c r="O506" s="24">
        <v>181.09621820999999</v>
      </c>
      <c r="P506" s="24">
        <v>3467</v>
      </c>
      <c r="Q506" s="24">
        <v>12.16</v>
      </c>
    </row>
    <row r="507" spans="1:17" s="24" customFormat="1" x14ac:dyDescent="0.25">
      <c r="A507" s="24">
        <v>178.28863805</v>
      </c>
      <c r="B507" s="24">
        <v>403</v>
      </c>
      <c r="C507" s="24">
        <v>3.08</v>
      </c>
      <c r="D507" s="24">
        <v>180.22269635000001</v>
      </c>
      <c r="E507" s="24">
        <v>331</v>
      </c>
      <c r="F507" s="24">
        <v>1.41</v>
      </c>
      <c r="H507" s="24">
        <v>180.02288677000001</v>
      </c>
      <c r="I507" s="24">
        <v>206</v>
      </c>
      <c r="J507" s="24">
        <v>1.76</v>
      </c>
      <c r="K507" s="24">
        <v>178.89426414000002</v>
      </c>
      <c r="L507" s="24">
        <v>137</v>
      </c>
      <c r="M507" s="24">
        <v>1.25</v>
      </c>
      <c r="O507" s="24">
        <v>181.20928270000002</v>
      </c>
      <c r="P507" s="24">
        <v>2206</v>
      </c>
      <c r="Q507" s="24">
        <v>7.74</v>
      </c>
    </row>
    <row r="508" spans="1:17" s="24" customFormat="1" x14ac:dyDescent="0.25">
      <c r="A508" s="24">
        <v>178.35559774999999</v>
      </c>
      <c r="B508" s="24">
        <v>403</v>
      </c>
      <c r="C508" s="24">
        <v>3.08</v>
      </c>
      <c r="D508" s="24">
        <v>180.30197562000001</v>
      </c>
      <c r="E508" s="24">
        <v>331</v>
      </c>
      <c r="F508" s="24">
        <v>1.41</v>
      </c>
      <c r="H508" s="24">
        <v>180.07792254999998</v>
      </c>
      <c r="I508" s="24">
        <v>127</v>
      </c>
      <c r="J508" s="24">
        <v>1.08</v>
      </c>
      <c r="K508" s="24">
        <v>178.95</v>
      </c>
      <c r="L508" s="24">
        <v>45</v>
      </c>
      <c r="M508" s="24">
        <v>0.41</v>
      </c>
      <c r="O508" s="24">
        <v>181.29424139</v>
      </c>
      <c r="P508" s="24">
        <v>894</v>
      </c>
      <c r="Q508" s="24">
        <v>3.13</v>
      </c>
    </row>
    <row r="509" spans="1:17" s="24" customFormat="1" x14ac:dyDescent="0.25">
      <c r="A509" s="24">
        <v>178.52351695999999</v>
      </c>
      <c r="B509" s="24">
        <v>403</v>
      </c>
      <c r="C509" s="24">
        <v>3.08</v>
      </c>
      <c r="D509" s="24">
        <v>180.47011197</v>
      </c>
      <c r="E509" s="24">
        <v>331</v>
      </c>
      <c r="F509" s="24">
        <v>1.41</v>
      </c>
      <c r="H509" s="24">
        <v>180.12700609000001</v>
      </c>
      <c r="I509" s="24">
        <v>431</v>
      </c>
      <c r="J509" s="24">
        <v>3.67</v>
      </c>
      <c r="K509" s="24">
        <v>179.01234166</v>
      </c>
      <c r="L509" s="24">
        <v>391</v>
      </c>
      <c r="M509" s="24">
        <v>3.56</v>
      </c>
      <c r="O509" s="24">
        <v>181.34774264000001</v>
      </c>
      <c r="P509" s="24">
        <v>1133</v>
      </c>
      <c r="Q509" s="24">
        <v>3.97</v>
      </c>
    </row>
    <row r="510" spans="1:17" s="24" customFormat="1" x14ac:dyDescent="0.25">
      <c r="A510" s="24">
        <v>178.64964398000001</v>
      </c>
      <c r="B510" s="24">
        <v>403</v>
      </c>
      <c r="C510" s="24">
        <v>3.08</v>
      </c>
      <c r="D510" s="24">
        <v>180.55197053000001</v>
      </c>
      <c r="E510" s="24">
        <v>331</v>
      </c>
      <c r="F510" s="24">
        <v>1.41</v>
      </c>
      <c r="H510" s="24">
        <v>180.22971919</v>
      </c>
      <c r="I510" s="24">
        <v>820</v>
      </c>
      <c r="J510" s="24">
        <v>6.98</v>
      </c>
      <c r="K510" s="24">
        <v>179.12882245</v>
      </c>
      <c r="L510" s="24">
        <v>472</v>
      </c>
      <c r="M510" s="24">
        <v>4.29</v>
      </c>
      <c r="O510" s="24">
        <v>181.42981187999999</v>
      </c>
      <c r="P510" s="24">
        <v>2406</v>
      </c>
      <c r="Q510" s="24">
        <v>8.44</v>
      </c>
    </row>
    <row r="511" spans="1:17" s="24" customFormat="1" x14ac:dyDescent="0.25">
      <c r="A511" s="24">
        <v>178.71954420999998</v>
      </c>
      <c r="B511" s="24">
        <v>403</v>
      </c>
      <c r="C511" s="24">
        <v>3.08</v>
      </c>
      <c r="D511" s="24">
        <v>180.64318952000002</v>
      </c>
      <c r="E511" s="24">
        <v>331</v>
      </c>
      <c r="F511" s="24">
        <v>1.41</v>
      </c>
      <c r="H511" s="24">
        <v>180.32230815</v>
      </c>
      <c r="I511" s="24">
        <v>511</v>
      </c>
      <c r="J511" s="24">
        <v>4.3499999999999996</v>
      </c>
      <c r="K511" s="24">
        <v>179.29605303</v>
      </c>
      <c r="L511" s="24">
        <v>95</v>
      </c>
      <c r="M511" s="24">
        <v>0.86</v>
      </c>
      <c r="O511" s="24">
        <v>181.48517756000001</v>
      </c>
      <c r="P511" s="24">
        <v>1555</v>
      </c>
      <c r="Q511" s="24">
        <v>5.45</v>
      </c>
    </row>
    <row r="512" spans="1:17" s="24" customFormat="1" x14ac:dyDescent="0.25">
      <c r="A512" s="24">
        <v>178.78368947000001</v>
      </c>
      <c r="B512" s="24">
        <v>403</v>
      </c>
      <c r="C512" s="24">
        <v>3.08</v>
      </c>
      <c r="D512" s="24">
        <v>180.70562328999998</v>
      </c>
      <c r="E512" s="24">
        <v>331</v>
      </c>
      <c r="F512" s="24">
        <v>1.41</v>
      </c>
      <c r="H512" s="24">
        <v>180.37152277999999</v>
      </c>
      <c r="I512" s="24">
        <v>348</v>
      </c>
      <c r="J512" s="24">
        <v>2.96</v>
      </c>
      <c r="K512" s="24">
        <v>179.34451462999999</v>
      </c>
      <c r="L512" s="24">
        <v>217</v>
      </c>
      <c r="M512" s="24">
        <v>1.97</v>
      </c>
      <c r="O512" s="24">
        <v>181.54467163000001</v>
      </c>
      <c r="P512" s="24">
        <v>899</v>
      </c>
      <c r="Q512" s="24">
        <v>3.15</v>
      </c>
    </row>
    <row r="513" spans="1:17" s="24" customFormat="1" x14ac:dyDescent="0.25">
      <c r="A513" s="24">
        <v>178.86808728</v>
      </c>
      <c r="B513" s="24">
        <v>403</v>
      </c>
      <c r="C513" s="24">
        <v>3.08</v>
      </c>
      <c r="D513" s="24">
        <v>180.79147438999999</v>
      </c>
      <c r="E513" s="24">
        <v>331</v>
      </c>
      <c r="F513" s="24">
        <v>1.41</v>
      </c>
      <c r="H513" s="24">
        <v>180.48652627999999</v>
      </c>
      <c r="I513" s="24">
        <v>1107</v>
      </c>
      <c r="J513" s="24">
        <v>9.42</v>
      </c>
      <c r="K513" s="24">
        <v>179.39</v>
      </c>
      <c r="L513" s="24">
        <v>175</v>
      </c>
      <c r="M513" s="24">
        <v>1.59</v>
      </c>
      <c r="O513" s="24">
        <v>181.64520816000001</v>
      </c>
      <c r="P513" s="24">
        <v>2295</v>
      </c>
      <c r="Q513" s="24">
        <v>8.0500000000000007</v>
      </c>
    </row>
    <row r="514" spans="1:17" s="24" customFormat="1" x14ac:dyDescent="0.25">
      <c r="A514" s="24">
        <v>178.95635031999998</v>
      </c>
      <c r="B514" s="24">
        <v>403</v>
      </c>
      <c r="C514" s="24">
        <v>3.08</v>
      </c>
      <c r="D514" s="24">
        <v>180.85629716</v>
      </c>
      <c r="E514" s="24">
        <v>331</v>
      </c>
      <c r="F514" s="24">
        <v>1.41</v>
      </c>
      <c r="H514" s="24">
        <v>180.70848619</v>
      </c>
      <c r="I514" s="24">
        <v>1399</v>
      </c>
      <c r="J514" s="24">
        <v>11.91</v>
      </c>
      <c r="K514" s="24">
        <v>179.56144469</v>
      </c>
      <c r="L514" s="24">
        <v>169</v>
      </c>
      <c r="M514" s="24">
        <v>1.53</v>
      </c>
      <c r="O514" s="24">
        <v>181.7558047</v>
      </c>
      <c r="P514" s="24">
        <v>2936</v>
      </c>
      <c r="Q514" s="24">
        <v>10.3</v>
      </c>
    </row>
    <row r="515" spans="1:17" s="24" customFormat="1" x14ac:dyDescent="0.25">
      <c r="A515" s="24">
        <v>179.01785201000001</v>
      </c>
      <c r="B515" s="24">
        <v>403</v>
      </c>
      <c r="C515" s="24">
        <v>3.08</v>
      </c>
      <c r="D515" s="24">
        <v>180.91223375000001</v>
      </c>
      <c r="E515" s="24">
        <v>331</v>
      </c>
      <c r="F515" s="24">
        <v>1.41</v>
      </c>
      <c r="H515" s="24">
        <v>180.83137395</v>
      </c>
      <c r="I515" s="24">
        <v>2010</v>
      </c>
      <c r="J515" s="24">
        <v>17.12</v>
      </c>
      <c r="K515" s="24">
        <v>179.73309878999999</v>
      </c>
      <c r="L515" s="24">
        <v>964</v>
      </c>
      <c r="M515" s="24">
        <v>8.77</v>
      </c>
      <c r="O515" s="24">
        <v>181.88096207000001</v>
      </c>
      <c r="P515" s="24">
        <v>1574</v>
      </c>
      <c r="Q515" s="24">
        <v>5.52</v>
      </c>
    </row>
    <row r="516" spans="1:17" s="24" customFormat="1" x14ac:dyDescent="0.25">
      <c r="A516" s="24">
        <v>179.22856393999999</v>
      </c>
      <c r="B516" s="24">
        <v>403</v>
      </c>
      <c r="C516" s="24">
        <v>3.08</v>
      </c>
      <c r="D516" s="24">
        <v>180.99269000000001</v>
      </c>
      <c r="E516" s="24">
        <v>331</v>
      </c>
      <c r="F516" s="24">
        <v>1.41</v>
      </c>
      <c r="H516" s="24">
        <v>180.92314901</v>
      </c>
      <c r="I516" s="24">
        <v>312</v>
      </c>
      <c r="J516" s="24">
        <v>2.66</v>
      </c>
      <c r="K516" s="24">
        <v>179.96047428</v>
      </c>
      <c r="L516" s="24">
        <v>267</v>
      </c>
      <c r="M516" s="24">
        <v>2.4300000000000002</v>
      </c>
      <c r="O516" s="24">
        <v>181.95394182000001</v>
      </c>
      <c r="P516" s="24">
        <v>1850</v>
      </c>
      <c r="Q516" s="24">
        <v>6.49</v>
      </c>
    </row>
    <row r="517" spans="1:17" s="24" customFormat="1" x14ac:dyDescent="0.25">
      <c r="A517" s="24">
        <v>179.35840858</v>
      </c>
      <c r="B517" s="24">
        <v>403</v>
      </c>
      <c r="C517" s="24">
        <v>3.08</v>
      </c>
      <c r="D517" s="24">
        <v>181.06902454000002</v>
      </c>
      <c r="E517" s="24">
        <v>331</v>
      </c>
      <c r="F517" s="24">
        <v>1.41</v>
      </c>
      <c r="H517" s="24">
        <v>181.03349682000001</v>
      </c>
      <c r="I517" s="24">
        <v>683</v>
      </c>
      <c r="J517" s="24">
        <v>5.81</v>
      </c>
      <c r="K517" s="24">
        <v>180.01943753</v>
      </c>
      <c r="L517" s="24">
        <v>423</v>
      </c>
      <c r="M517" s="24">
        <v>3.85</v>
      </c>
      <c r="O517" s="24">
        <v>182.00670134999999</v>
      </c>
      <c r="P517" s="24">
        <v>1031</v>
      </c>
      <c r="Q517" s="24">
        <v>3.62</v>
      </c>
    </row>
    <row r="518" spans="1:17" s="24" customFormat="1" x14ac:dyDescent="0.25">
      <c r="A518" s="24">
        <v>179.44921325000001</v>
      </c>
      <c r="B518" s="24">
        <v>403</v>
      </c>
      <c r="C518" s="24">
        <v>3.08</v>
      </c>
      <c r="D518" s="24">
        <v>181.14790779999998</v>
      </c>
      <c r="E518" s="24">
        <v>331</v>
      </c>
      <c r="F518" s="24">
        <v>1.41</v>
      </c>
      <c r="H518" s="24">
        <v>181.13507717000002</v>
      </c>
      <c r="I518" s="24">
        <v>1362</v>
      </c>
      <c r="J518" s="24">
        <v>11.6</v>
      </c>
      <c r="K518" s="24">
        <v>180.18244729</v>
      </c>
      <c r="L518" s="24">
        <v>1419</v>
      </c>
      <c r="M518" s="24">
        <v>12.91</v>
      </c>
      <c r="O518" s="24">
        <v>182.0843744</v>
      </c>
      <c r="P518" s="24">
        <v>376</v>
      </c>
      <c r="Q518" s="24">
        <v>1.32</v>
      </c>
    </row>
    <row r="519" spans="1:17" s="24" customFormat="1" x14ac:dyDescent="0.25">
      <c r="A519" s="24">
        <v>179.50277614000001</v>
      </c>
      <c r="B519" s="24">
        <v>403</v>
      </c>
      <c r="C519" s="24">
        <v>3.08</v>
      </c>
      <c r="D519" s="24">
        <v>181.26931333000002</v>
      </c>
      <c r="E519" s="24">
        <v>331</v>
      </c>
      <c r="F519" s="24">
        <v>1.41</v>
      </c>
      <c r="H519" s="24">
        <v>181.27131416</v>
      </c>
      <c r="I519" s="24">
        <v>271</v>
      </c>
      <c r="J519" s="24">
        <v>2.31</v>
      </c>
      <c r="K519" s="24">
        <v>180.25575834999998</v>
      </c>
      <c r="L519" s="24">
        <v>190</v>
      </c>
      <c r="M519" s="24">
        <v>1.72</v>
      </c>
      <c r="O519" s="24">
        <v>182.17929017</v>
      </c>
      <c r="P519" s="24">
        <v>1717</v>
      </c>
      <c r="Q519" s="24">
        <v>6.02</v>
      </c>
    </row>
    <row r="520" spans="1:17" s="24" customFormat="1" x14ac:dyDescent="0.25">
      <c r="A520" s="24">
        <v>179.62752134000002</v>
      </c>
      <c r="B520" s="24">
        <v>403</v>
      </c>
      <c r="C520" s="24">
        <v>3.08</v>
      </c>
      <c r="D520" s="24">
        <v>181.39198654</v>
      </c>
      <c r="E520" s="24">
        <v>331</v>
      </c>
      <c r="F520" s="24">
        <v>1.41</v>
      </c>
      <c r="H520" s="24">
        <v>181.31598212</v>
      </c>
      <c r="I520" s="24">
        <v>191</v>
      </c>
      <c r="J520" s="24">
        <v>1.62</v>
      </c>
      <c r="K520" s="24">
        <v>180.30928473</v>
      </c>
      <c r="L520" s="24">
        <v>770</v>
      </c>
      <c r="M520" s="24">
        <v>7</v>
      </c>
      <c r="O520" s="24">
        <v>182.23042038</v>
      </c>
      <c r="P520" s="24">
        <v>1450</v>
      </c>
      <c r="Q520" s="24">
        <v>5.09</v>
      </c>
    </row>
    <row r="521" spans="1:17" s="24" customFormat="1" x14ac:dyDescent="0.25">
      <c r="A521" s="24">
        <v>179.68057410999998</v>
      </c>
      <c r="B521" s="24">
        <v>403</v>
      </c>
      <c r="C521" s="24">
        <v>3.08</v>
      </c>
      <c r="D521" s="24">
        <v>181.5137086</v>
      </c>
      <c r="E521" s="24">
        <v>331</v>
      </c>
      <c r="F521" s="24">
        <v>1.41</v>
      </c>
      <c r="H521" s="24">
        <v>181.38797339000001</v>
      </c>
      <c r="I521" s="24">
        <v>224</v>
      </c>
      <c r="J521" s="24">
        <v>1.91</v>
      </c>
      <c r="K521" s="24">
        <v>180.39182363</v>
      </c>
      <c r="L521" s="24">
        <v>732</v>
      </c>
      <c r="M521" s="24">
        <v>6.65</v>
      </c>
      <c r="O521" s="24">
        <v>182.30529568</v>
      </c>
      <c r="P521" s="24">
        <v>3107</v>
      </c>
      <c r="Q521" s="24">
        <v>10.9</v>
      </c>
    </row>
    <row r="522" spans="1:17" s="24" customFormat="1" x14ac:dyDescent="0.25">
      <c r="A522" s="24">
        <v>179.73700429000002</v>
      </c>
      <c r="B522" s="24">
        <v>403</v>
      </c>
      <c r="C522" s="24">
        <v>3.08</v>
      </c>
      <c r="D522" s="24">
        <v>181.62375779999999</v>
      </c>
      <c r="E522" s="24">
        <v>331</v>
      </c>
      <c r="F522" s="24">
        <v>1.41</v>
      </c>
      <c r="H522" s="24">
        <v>181.45412983</v>
      </c>
      <c r="I522" s="24">
        <v>504</v>
      </c>
      <c r="J522" s="24">
        <v>4.29</v>
      </c>
      <c r="K522" s="24">
        <v>180.44582785</v>
      </c>
      <c r="L522" s="24">
        <v>469</v>
      </c>
      <c r="M522" s="24">
        <v>4.2699999999999996</v>
      </c>
      <c r="O522" s="24">
        <v>182.42524104</v>
      </c>
      <c r="P522" s="24">
        <v>2066</v>
      </c>
      <c r="Q522" s="24">
        <v>7.25</v>
      </c>
    </row>
    <row r="523" spans="1:17" s="24" customFormat="1" x14ac:dyDescent="0.25">
      <c r="A523" s="24">
        <v>179.83089025999999</v>
      </c>
      <c r="B523" s="24">
        <v>403</v>
      </c>
      <c r="C523" s="24">
        <v>3.08</v>
      </c>
      <c r="D523" s="24">
        <v>181.71166041999999</v>
      </c>
      <c r="E523" s="24">
        <v>331</v>
      </c>
      <c r="F523" s="24">
        <v>1.41</v>
      </c>
      <c r="H523" s="24">
        <v>181.54698626000001</v>
      </c>
      <c r="I523" s="24">
        <v>1696</v>
      </c>
      <c r="J523" s="24">
        <v>14.45</v>
      </c>
      <c r="K523" s="24">
        <v>180.55060062000001</v>
      </c>
      <c r="L523" s="24">
        <v>1207</v>
      </c>
      <c r="M523" s="24">
        <v>10.98</v>
      </c>
      <c r="O523" s="24">
        <v>182.50718565999998</v>
      </c>
      <c r="P523" s="24">
        <v>1342</v>
      </c>
      <c r="Q523" s="24">
        <v>4.71</v>
      </c>
    </row>
    <row r="524" spans="1:17" s="24" customFormat="1" x14ac:dyDescent="0.25">
      <c r="A524" s="24">
        <v>179.93667146999999</v>
      </c>
      <c r="B524" s="24">
        <v>403</v>
      </c>
      <c r="C524" s="24">
        <v>3.08</v>
      </c>
      <c r="D524" s="24">
        <v>181.80906293999999</v>
      </c>
      <c r="E524" s="24">
        <v>331</v>
      </c>
      <c r="F524" s="24">
        <v>1.41</v>
      </c>
      <c r="H524" s="24">
        <v>181.62134570000001</v>
      </c>
      <c r="I524" s="24">
        <v>454</v>
      </c>
      <c r="J524" s="24">
        <v>3.87</v>
      </c>
      <c r="K524" s="24">
        <v>180.61198027999998</v>
      </c>
      <c r="L524" s="24">
        <v>1027</v>
      </c>
      <c r="M524" s="24">
        <v>9.34</v>
      </c>
      <c r="O524" s="24">
        <v>182.59005103000001</v>
      </c>
      <c r="P524" s="24">
        <v>1387</v>
      </c>
      <c r="Q524" s="24">
        <v>4.87</v>
      </c>
    </row>
    <row r="525" spans="1:17" s="24" customFormat="1" x14ac:dyDescent="0.25">
      <c r="A525" s="24">
        <v>180.04579960000001</v>
      </c>
      <c r="B525" s="24">
        <v>403</v>
      </c>
      <c r="C525" s="24">
        <v>3.08</v>
      </c>
      <c r="D525" s="24">
        <v>181.91732870999999</v>
      </c>
      <c r="E525" s="24">
        <v>331</v>
      </c>
      <c r="F525" s="24">
        <v>1.41</v>
      </c>
      <c r="H525" s="24">
        <v>181.75715208999998</v>
      </c>
      <c r="I525" s="24">
        <v>1799</v>
      </c>
      <c r="J525" s="24">
        <v>15.32</v>
      </c>
      <c r="K525" s="24">
        <v>180.68</v>
      </c>
      <c r="L525" s="24">
        <v>95</v>
      </c>
      <c r="M525" s="24">
        <v>0.86</v>
      </c>
      <c r="O525" s="24">
        <v>182.6817375</v>
      </c>
      <c r="P525" s="24">
        <v>1947</v>
      </c>
      <c r="Q525" s="24">
        <v>6.83</v>
      </c>
    </row>
    <row r="526" spans="1:17" s="24" customFormat="1" x14ac:dyDescent="0.25">
      <c r="A526" s="24">
        <v>180.11110196000001</v>
      </c>
      <c r="B526" s="24">
        <v>403</v>
      </c>
      <c r="C526" s="24">
        <v>3.08</v>
      </c>
      <c r="D526" s="24">
        <v>181.99051495000001</v>
      </c>
      <c r="E526" s="24">
        <v>331</v>
      </c>
      <c r="F526" s="24">
        <v>1.41</v>
      </c>
      <c r="H526" s="24">
        <v>181.90475615</v>
      </c>
      <c r="I526" s="24">
        <v>2175</v>
      </c>
      <c r="J526" s="24">
        <v>18.52</v>
      </c>
      <c r="K526" s="24">
        <v>180.75109039</v>
      </c>
      <c r="L526" s="24">
        <v>551</v>
      </c>
      <c r="M526" s="24">
        <v>5.0199999999999996</v>
      </c>
      <c r="O526" s="24">
        <v>182.72951928999998</v>
      </c>
      <c r="P526" s="24">
        <v>1005</v>
      </c>
      <c r="Q526" s="24">
        <v>3.52</v>
      </c>
    </row>
    <row r="527" spans="1:17" s="24" customFormat="1" x14ac:dyDescent="0.25">
      <c r="A527" s="24">
        <v>180.17286922</v>
      </c>
      <c r="B527" s="24">
        <v>403</v>
      </c>
      <c r="C527" s="24">
        <v>3.08</v>
      </c>
      <c r="D527" s="24">
        <v>182.08976279999999</v>
      </c>
      <c r="E527" s="24">
        <v>331</v>
      </c>
      <c r="F527" s="24">
        <v>1.41</v>
      </c>
      <c r="H527" s="24">
        <v>181.99485563000002</v>
      </c>
      <c r="I527" s="24">
        <v>443</v>
      </c>
      <c r="J527" s="24">
        <v>3.77</v>
      </c>
      <c r="K527" s="24">
        <v>180.81218387999999</v>
      </c>
      <c r="L527" s="24">
        <v>253</v>
      </c>
      <c r="M527" s="24">
        <v>2.2999999999999998</v>
      </c>
      <c r="O527" s="24">
        <v>182.78069123</v>
      </c>
      <c r="P527" s="24">
        <v>1338</v>
      </c>
      <c r="Q527" s="24">
        <v>4.6900000000000004</v>
      </c>
    </row>
    <row r="528" spans="1:17" s="24" customFormat="1" x14ac:dyDescent="0.25">
      <c r="A528" s="24">
        <v>180.24666351000002</v>
      </c>
      <c r="B528" s="24">
        <v>403</v>
      </c>
      <c r="C528" s="24">
        <v>3.08</v>
      </c>
      <c r="D528" s="24">
        <v>182.20295357000001</v>
      </c>
      <c r="E528" s="24">
        <v>331</v>
      </c>
      <c r="F528" s="24">
        <v>1.41</v>
      </c>
      <c r="H528" s="24">
        <v>182.05848850000001</v>
      </c>
      <c r="I528" s="24">
        <v>551</v>
      </c>
      <c r="J528" s="24">
        <v>4.6900000000000004</v>
      </c>
      <c r="K528" s="24">
        <v>180.94609745</v>
      </c>
      <c r="L528" s="24">
        <v>2404</v>
      </c>
      <c r="M528" s="24">
        <v>21.86</v>
      </c>
      <c r="O528" s="24">
        <v>182.84502129999998</v>
      </c>
      <c r="P528" s="24">
        <v>3189</v>
      </c>
      <c r="Q528" s="24">
        <v>11.18</v>
      </c>
    </row>
    <row r="529" spans="1:17" s="24" customFormat="1" x14ac:dyDescent="0.25">
      <c r="A529" s="24">
        <v>180.43778690000002</v>
      </c>
      <c r="B529" s="24">
        <v>403</v>
      </c>
      <c r="C529" s="24">
        <v>3.08</v>
      </c>
      <c r="D529" s="24">
        <v>182.28544276</v>
      </c>
      <c r="E529" s="24">
        <v>331</v>
      </c>
      <c r="F529" s="24">
        <v>1.41</v>
      </c>
      <c r="H529" s="24">
        <v>182.10861892</v>
      </c>
      <c r="I529" s="24">
        <v>278</v>
      </c>
      <c r="J529" s="24">
        <v>2.37</v>
      </c>
      <c r="K529" s="24">
        <v>181.04</v>
      </c>
      <c r="L529" s="24">
        <v>87</v>
      </c>
      <c r="M529" s="24">
        <v>0.79</v>
      </c>
      <c r="O529" s="24">
        <v>183.04869485</v>
      </c>
      <c r="P529" s="24">
        <v>1066</v>
      </c>
      <c r="Q529" s="24">
        <v>3.74</v>
      </c>
    </row>
    <row r="530" spans="1:17" s="24" customFormat="1" x14ac:dyDescent="0.25">
      <c r="A530" s="24">
        <v>180.55904719</v>
      </c>
      <c r="B530" s="24">
        <v>403</v>
      </c>
      <c r="C530" s="24">
        <v>3.08</v>
      </c>
      <c r="D530" s="24">
        <v>182.34783071000001</v>
      </c>
      <c r="E530" s="24">
        <v>331</v>
      </c>
      <c r="F530" s="24">
        <v>1.41</v>
      </c>
      <c r="H530" s="24">
        <v>182.21433311999999</v>
      </c>
      <c r="I530" s="24">
        <v>725</v>
      </c>
      <c r="J530" s="24">
        <v>6.18</v>
      </c>
      <c r="K530" s="24">
        <v>181.11822787999998</v>
      </c>
      <c r="L530" s="24">
        <v>719</v>
      </c>
      <c r="M530" s="24">
        <v>6.54</v>
      </c>
      <c r="O530" s="24">
        <v>183.16714994</v>
      </c>
      <c r="P530" s="24">
        <v>1477</v>
      </c>
      <c r="Q530" s="24">
        <v>5.18</v>
      </c>
    </row>
    <row r="531" spans="1:17" s="24" customFormat="1" x14ac:dyDescent="0.25">
      <c r="A531" s="24">
        <v>180.83466783</v>
      </c>
      <c r="B531" s="24">
        <v>403</v>
      </c>
      <c r="C531" s="24">
        <v>3.08</v>
      </c>
      <c r="D531" s="24">
        <v>182.42159703000002</v>
      </c>
      <c r="E531" s="24">
        <v>331</v>
      </c>
      <c r="F531" s="24">
        <v>1.41</v>
      </c>
      <c r="H531" s="24">
        <v>182.35099661000001</v>
      </c>
      <c r="I531" s="24">
        <v>1041</v>
      </c>
      <c r="J531" s="24">
        <v>8.86</v>
      </c>
      <c r="K531" s="24">
        <v>181.27586446000001</v>
      </c>
      <c r="L531" s="24">
        <v>1072</v>
      </c>
      <c r="M531" s="24">
        <v>9.75</v>
      </c>
      <c r="O531" s="24">
        <v>183.28018895000002</v>
      </c>
      <c r="P531" s="24">
        <v>1368</v>
      </c>
      <c r="Q531" s="24">
        <v>4.8</v>
      </c>
    </row>
    <row r="532" spans="1:17" s="24" customFormat="1" x14ac:dyDescent="0.25">
      <c r="A532" s="24">
        <v>180.93971927999999</v>
      </c>
      <c r="B532" s="24">
        <v>403</v>
      </c>
      <c r="C532" s="24">
        <v>3.08</v>
      </c>
      <c r="D532" s="24">
        <v>182.47549707000002</v>
      </c>
      <c r="E532" s="24">
        <v>331</v>
      </c>
      <c r="F532" s="24">
        <v>1.41</v>
      </c>
      <c r="H532" s="24">
        <v>182.47571423000002</v>
      </c>
      <c r="I532" s="24">
        <v>759</v>
      </c>
      <c r="J532" s="24">
        <v>6.47</v>
      </c>
      <c r="K532" s="24">
        <v>181.36256385000002</v>
      </c>
      <c r="L532" s="24">
        <v>1123</v>
      </c>
      <c r="M532" s="24">
        <v>10.210000000000001</v>
      </c>
      <c r="O532" s="24">
        <v>183.38089574</v>
      </c>
      <c r="P532" s="24">
        <v>1295</v>
      </c>
      <c r="Q532" s="24">
        <v>4.54</v>
      </c>
    </row>
    <row r="533" spans="1:17" s="24" customFormat="1" x14ac:dyDescent="0.25">
      <c r="A533" s="24">
        <v>181.00846660000002</v>
      </c>
      <c r="B533" s="24">
        <v>403</v>
      </c>
      <c r="C533" s="24">
        <v>3.08</v>
      </c>
      <c r="D533" s="24">
        <v>182.5621405</v>
      </c>
      <c r="E533" s="24">
        <v>331</v>
      </c>
      <c r="F533" s="24">
        <v>1.41</v>
      </c>
      <c r="H533" s="24">
        <v>182.55601658</v>
      </c>
      <c r="I533" s="24">
        <v>1635</v>
      </c>
      <c r="J533" s="24">
        <v>13.93</v>
      </c>
      <c r="K533" s="24">
        <v>181.45966342999998</v>
      </c>
      <c r="L533" s="24">
        <v>624</v>
      </c>
      <c r="M533" s="24">
        <v>5.67</v>
      </c>
      <c r="O533" s="24">
        <v>183.50623389</v>
      </c>
      <c r="P533" s="24">
        <v>1632</v>
      </c>
      <c r="Q533" s="24">
        <v>5.73</v>
      </c>
    </row>
    <row r="534" spans="1:17" s="24" customFormat="1" x14ac:dyDescent="0.25">
      <c r="A534" s="24">
        <v>181.12395559000001</v>
      </c>
      <c r="B534" s="24">
        <v>403</v>
      </c>
      <c r="C534" s="24">
        <v>3.08</v>
      </c>
      <c r="D534" s="24">
        <v>182.68170203</v>
      </c>
      <c r="E534" s="24">
        <v>331</v>
      </c>
      <c r="F534" s="24">
        <v>1.41</v>
      </c>
      <c r="H534" s="24">
        <v>182.61</v>
      </c>
      <c r="I534" s="24">
        <v>518</v>
      </c>
      <c r="J534" s="24">
        <v>4.41</v>
      </c>
      <c r="K534" s="24">
        <v>181.54928727000001</v>
      </c>
      <c r="L534" s="24">
        <v>619</v>
      </c>
      <c r="M534" s="24">
        <v>5.63</v>
      </c>
      <c r="O534" s="24">
        <v>183.61126053000001</v>
      </c>
      <c r="P534" s="24">
        <v>2335</v>
      </c>
      <c r="Q534" s="24">
        <v>8.19</v>
      </c>
    </row>
    <row r="535" spans="1:17" s="24" customFormat="1" x14ac:dyDescent="0.25">
      <c r="A535" s="24">
        <v>181.34077379999999</v>
      </c>
      <c r="B535" s="24">
        <v>403</v>
      </c>
      <c r="C535" s="24">
        <v>3.08</v>
      </c>
      <c r="D535" s="24">
        <v>182.77842877999998</v>
      </c>
      <c r="E535" s="24">
        <v>331</v>
      </c>
      <c r="F535" s="24">
        <v>1.41</v>
      </c>
      <c r="H535" s="24">
        <v>182.67412327000002</v>
      </c>
      <c r="I535" s="24">
        <v>606</v>
      </c>
      <c r="J535" s="24">
        <v>5.16</v>
      </c>
      <c r="K535" s="24">
        <v>181.60022132</v>
      </c>
      <c r="L535" s="24">
        <v>311</v>
      </c>
      <c r="M535" s="24">
        <v>2.83</v>
      </c>
      <c r="O535" s="24">
        <v>183.70628766999999</v>
      </c>
      <c r="P535" s="24">
        <v>1225</v>
      </c>
      <c r="Q535" s="24">
        <v>4.3</v>
      </c>
    </row>
    <row r="536" spans="1:17" s="24" customFormat="1" x14ac:dyDescent="0.25">
      <c r="A536" s="24">
        <v>181.41053909000001</v>
      </c>
      <c r="B536" s="24">
        <v>403</v>
      </c>
      <c r="C536" s="24">
        <v>3.08</v>
      </c>
      <c r="D536" s="24">
        <v>182.87645517000001</v>
      </c>
      <c r="E536" s="24">
        <v>331</v>
      </c>
      <c r="F536" s="24">
        <v>1.41</v>
      </c>
      <c r="H536" s="24">
        <v>182.74933189999999</v>
      </c>
      <c r="I536" s="24">
        <v>269</v>
      </c>
      <c r="J536" s="24">
        <v>2.29</v>
      </c>
      <c r="K536" s="24">
        <v>181.67279298</v>
      </c>
      <c r="L536" s="24">
        <v>1075</v>
      </c>
      <c r="M536" s="24">
        <v>9.7799999999999994</v>
      </c>
      <c r="O536" s="24">
        <v>183.81150348000003</v>
      </c>
      <c r="P536" s="24">
        <v>3443</v>
      </c>
      <c r="Q536" s="24">
        <v>12.08</v>
      </c>
    </row>
    <row r="537" spans="1:17" s="24" customFormat="1" x14ac:dyDescent="0.25">
      <c r="A537" s="24">
        <v>181.55167698</v>
      </c>
      <c r="B537" s="24">
        <v>403</v>
      </c>
      <c r="C537" s="24">
        <v>3.08</v>
      </c>
      <c r="D537" s="24">
        <v>182.97339631</v>
      </c>
      <c r="E537" s="24">
        <v>331</v>
      </c>
      <c r="F537" s="24">
        <v>1.41</v>
      </c>
      <c r="H537" s="24">
        <v>182.82154002999999</v>
      </c>
      <c r="I537" s="24">
        <v>1621</v>
      </c>
      <c r="J537" s="24">
        <v>13.8</v>
      </c>
      <c r="K537" s="24">
        <v>181.81269279999998</v>
      </c>
      <c r="L537" s="24">
        <v>2029</v>
      </c>
      <c r="M537" s="24">
        <v>18.46</v>
      </c>
      <c r="O537" s="24">
        <v>183.888631</v>
      </c>
      <c r="P537" s="24">
        <v>2497</v>
      </c>
      <c r="Q537" s="24">
        <v>8.76</v>
      </c>
    </row>
    <row r="538" spans="1:17" s="24" customFormat="1" x14ac:dyDescent="0.25">
      <c r="A538" s="24">
        <v>181.65082552999999</v>
      </c>
      <c r="B538" s="24">
        <v>403</v>
      </c>
      <c r="C538" s="24">
        <v>3.08</v>
      </c>
      <c r="D538" s="24">
        <v>183.12150070000001</v>
      </c>
      <c r="E538" s="24">
        <v>331</v>
      </c>
      <c r="F538" s="24">
        <v>1.41</v>
      </c>
      <c r="H538" s="24">
        <v>182.91244742999999</v>
      </c>
      <c r="I538" s="24">
        <v>256</v>
      </c>
      <c r="J538" s="24">
        <v>2.1800000000000002</v>
      </c>
      <c r="K538" s="24">
        <v>182.06986541000001</v>
      </c>
      <c r="L538" s="24">
        <v>1056</v>
      </c>
      <c r="M538" s="24">
        <v>9.6</v>
      </c>
      <c r="O538" s="24">
        <v>183.98168695999999</v>
      </c>
      <c r="P538" s="24">
        <v>1436</v>
      </c>
      <c r="Q538" s="24">
        <v>5.04</v>
      </c>
    </row>
    <row r="539" spans="1:17" s="24" customFormat="1" x14ac:dyDescent="0.25">
      <c r="A539" s="24">
        <v>181.70121460999999</v>
      </c>
      <c r="B539" s="24">
        <v>403</v>
      </c>
      <c r="C539" s="24">
        <v>3.08</v>
      </c>
      <c r="D539" s="24">
        <v>183.28835850000002</v>
      </c>
      <c r="E539" s="24">
        <v>331</v>
      </c>
      <c r="F539" s="24">
        <v>1.41</v>
      </c>
      <c r="H539" s="24">
        <v>183.03388411</v>
      </c>
      <c r="I539" s="24">
        <v>1832</v>
      </c>
      <c r="J539" s="24">
        <v>15.6</v>
      </c>
      <c r="K539" s="24">
        <v>182.13444896000001</v>
      </c>
      <c r="L539" s="24">
        <v>213</v>
      </c>
      <c r="M539" s="24">
        <v>1.94</v>
      </c>
      <c r="O539" s="24">
        <v>184.07221806000001</v>
      </c>
      <c r="P539" s="24">
        <v>1334</v>
      </c>
      <c r="Q539" s="24">
        <v>4.68</v>
      </c>
    </row>
    <row r="540" spans="1:17" s="24" customFormat="1" x14ac:dyDescent="0.25">
      <c r="A540" s="24">
        <v>181.79493651000001</v>
      </c>
      <c r="B540" s="24">
        <v>403</v>
      </c>
      <c r="C540" s="24">
        <v>3.08</v>
      </c>
      <c r="D540" s="24">
        <v>183.40475357</v>
      </c>
      <c r="E540" s="24">
        <v>331</v>
      </c>
      <c r="F540" s="24">
        <v>1.41</v>
      </c>
      <c r="H540" s="24">
        <v>183.21307855999999</v>
      </c>
      <c r="I540" s="24">
        <v>521</v>
      </c>
      <c r="J540" s="24">
        <v>4.4400000000000004</v>
      </c>
      <c r="K540" s="24">
        <v>182.18926872</v>
      </c>
      <c r="L540" s="24">
        <v>133</v>
      </c>
      <c r="M540" s="24">
        <v>1.21</v>
      </c>
      <c r="O540" s="24">
        <v>184.26832363999998</v>
      </c>
      <c r="P540" s="24">
        <v>2907</v>
      </c>
      <c r="Q540" s="24">
        <v>10.199999999999999</v>
      </c>
    </row>
    <row r="541" spans="1:17" s="24" customFormat="1" x14ac:dyDescent="0.25">
      <c r="A541" s="24">
        <v>181.91802944000003</v>
      </c>
      <c r="B541" s="24">
        <v>403</v>
      </c>
      <c r="C541" s="24">
        <v>3.08</v>
      </c>
      <c r="D541" s="24">
        <v>183.46114407000002</v>
      </c>
      <c r="E541" s="24">
        <v>331</v>
      </c>
      <c r="F541" s="24">
        <v>1.41</v>
      </c>
      <c r="H541" s="24">
        <v>183.28018603999999</v>
      </c>
      <c r="I541" s="24">
        <v>425</v>
      </c>
      <c r="J541" s="24">
        <v>3.62</v>
      </c>
      <c r="K541" s="24">
        <v>182.27249783000002</v>
      </c>
      <c r="L541" s="24">
        <v>923</v>
      </c>
      <c r="M541" s="24">
        <v>8.39</v>
      </c>
      <c r="O541" s="24">
        <v>184.39628539</v>
      </c>
      <c r="P541" s="24">
        <v>1695</v>
      </c>
      <c r="Q541" s="24">
        <v>5.95</v>
      </c>
    </row>
    <row r="542" spans="1:17" s="24" customFormat="1" x14ac:dyDescent="0.25">
      <c r="A542" s="24">
        <v>181.97636919999999</v>
      </c>
      <c r="B542" s="24">
        <v>403</v>
      </c>
      <c r="C542" s="24">
        <v>3.08</v>
      </c>
      <c r="D542" s="24">
        <v>183.51939697999998</v>
      </c>
      <c r="E542" s="24">
        <v>331</v>
      </c>
      <c r="F542" s="24">
        <v>1.41</v>
      </c>
      <c r="H542" s="24">
        <v>183.32915353000001</v>
      </c>
      <c r="I542" s="24">
        <v>293</v>
      </c>
      <c r="J542" s="24">
        <v>2.5</v>
      </c>
      <c r="K542" s="24">
        <v>182.37589968999998</v>
      </c>
      <c r="L542" s="24">
        <v>773</v>
      </c>
      <c r="M542" s="24">
        <v>7.03</v>
      </c>
      <c r="O542" s="24">
        <v>184.52134966</v>
      </c>
      <c r="P542" s="24">
        <v>1032</v>
      </c>
      <c r="Q542" s="24">
        <v>3.62</v>
      </c>
    </row>
    <row r="543" spans="1:17" s="24" customFormat="1" x14ac:dyDescent="0.25">
      <c r="A543" s="24">
        <v>182.02975004000001</v>
      </c>
      <c r="B543" s="24">
        <v>403</v>
      </c>
      <c r="C543" s="24">
        <v>3.08</v>
      </c>
      <c r="D543" s="24">
        <v>183.59758493999999</v>
      </c>
      <c r="E543" s="24">
        <v>331</v>
      </c>
      <c r="F543" s="24">
        <v>1.41</v>
      </c>
      <c r="H543" s="24">
        <v>183.38297462</v>
      </c>
      <c r="I543" s="24">
        <v>26</v>
      </c>
      <c r="J543" s="24">
        <v>0.23</v>
      </c>
      <c r="K543" s="24">
        <v>182.45</v>
      </c>
      <c r="L543" s="24">
        <v>48</v>
      </c>
      <c r="M543" s="24">
        <v>0.44</v>
      </c>
      <c r="O543" s="24">
        <v>184.59813579999999</v>
      </c>
      <c r="P543" s="24">
        <v>1544</v>
      </c>
      <c r="Q543" s="24">
        <v>5.41</v>
      </c>
    </row>
    <row r="544" spans="1:17" s="24" customFormat="1" x14ac:dyDescent="0.25">
      <c r="A544" s="24">
        <v>182.11371281999999</v>
      </c>
      <c r="B544" s="24">
        <v>403</v>
      </c>
      <c r="C544" s="24">
        <v>3.08</v>
      </c>
      <c r="D544" s="24">
        <v>183.73011866000002</v>
      </c>
      <c r="E544" s="24">
        <v>331</v>
      </c>
      <c r="F544" s="24">
        <v>1.41</v>
      </c>
      <c r="H544" s="24">
        <v>183.43924877000001</v>
      </c>
      <c r="I544" s="24">
        <v>557</v>
      </c>
      <c r="J544" s="24">
        <v>4.74</v>
      </c>
      <c r="K544" s="24">
        <v>182.53971204000001</v>
      </c>
      <c r="L544" s="24">
        <v>725</v>
      </c>
      <c r="M544" s="24">
        <v>6.59</v>
      </c>
      <c r="O544" s="24">
        <v>184.70525806000001</v>
      </c>
      <c r="P544" s="24">
        <v>2025</v>
      </c>
      <c r="Q544" s="24">
        <v>7.1</v>
      </c>
    </row>
    <row r="545" spans="1:17" s="24" customFormat="1" x14ac:dyDescent="0.25">
      <c r="A545" s="24">
        <v>182.18319751999999</v>
      </c>
      <c r="B545" s="24">
        <v>403</v>
      </c>
      <c r="C545" s="24">
        <v>3.08</v>
      </c>
      <c r="D545" s="24">
        <v>183.79087575</v>
      </c>
      <c r="E545" s="24">
        <v>331</v>
      </c>
      <c r="F545" s="24">
        <v>1.41</v>
      </c>
      <c r="H545" s="24">
        <v>183.57189491</v>
      </c>
      <c r="I545" s="24">
        <v>387</v>
      </c>
      <c r="J545" s="24">
        <v>3.29</v>
      </c>
      <c r="K545" s="24">
        <v>182.65031922</v>
      </c>
      <c r="L545" s="24">
        <v>898</v>
      </c>
      <c r="M545" s="24">
        <v>8.17</v>
      </c>
      <c r="O545" s="24">
        <v>184.77294670999999</v>
      </c>
      <c r="P545" s="24">
        <v>1739</v>
      </c>
      <c r="Q545" s="24">
        <v>6.1</v>
      </c>
    </row>
    <row r="546" spans="1:17" s="24" customFormat="1" x14ac:dyDescent="0.25">
      <c r="A546" s="24">
        <v>182.23798202</v>
      </c>
      <c r="B546" s="24">
        <v>403</v>
      </c>
      <c r="C546" s="24">
        <v>3.08</v>
      </c>
      <c r="D546" s="24">
        <v>183.99951543999998</v>
      </c>
      <c r="E546" s="24">
        <v>331</v>
      </c>
      <c r="F546" s="24">
        <v>1.41</v>
      </c>
      <c r="H546" s="24">
        <v>183.62022438</v>
      </c>
      <c r="I546" s="24">
        <v>486</v>
      </c>
      <c r="J546" s="24">
        <v>4.1399999999999997</v>
      </c>
      <c r="K546" s="24">
        <v>182.72999389</v>
      </c>
      <c r="L546" s="24">
        <v>324</v>
      </c>
      <c r="M546" s="24">
        <v>2.95</v>
      </c>
      <c r="O546" s="24">
        <v>184.86276884999998</v>
      </c>
      <c r="P546" s="24">
        <v>1877</v>
      </c>
      <c r="Q546" s="24">
        <v>6.59</v>
      </c>
    </row>
    <row r="547" spans="1:17" s="24" customFormat="1" x14ac:dyDescent="0.25">
      <c r="A547" s="24">
        <v>182.29</v>
      </c>
      <c r="B547" s="24">
        <v>403</v>
      </c>
      <c r="C547" s="24">
        <v>3.08</v>
      </c>
      <c r="D547" s="24">
        <v>184.17050800000001</v>
      </c>
      <c r="E547" s="24">
        <v>331</v>
      </c>
      <c r="F547" s="24">
        <v>1.41</v>
      </c>
      <c r="H547" s="24">
        <v>183.70007917000001</v>
      </c>
      <c r="I547" s="24">
        <v>2023</v>
      </c>
      <c r="J547" s="24">
        <v>17.23</v>
      </c>
      <c r="K547" s="24">
        <v>182.81846152</v>
      </c>
      <c r="L547" s="24">
        <v>701</v>
      </c>
      <c r="M547" s="24">
        <v>6.38</v>
      </c>
      <c r="O547" s="24">
        <v>185.03708452999999</v>
      </c>
      <c r="P547" s="24">
        <v>4222</v>
      </c>
      <c r="Q547" s="24">
        <v>14.81</v>
      </c>
    </row>
    <row r="548" spans="1:17" s="24" customFormat="1" x14ac:dyDescent="0.25">
      <c r="A548" s="24">
        <v>182.33905798000001</v>
      </c>
      <c r="B548" s="24">
        <v>403</v>
      </c>
      <c r="C548" s="24">
        <v>3.08</v>
      </c>
      <c r="D548" s="24">
        <v>184.21983650999999</v>
      </c>
      <c r="E548" s="24">
        <v>331</v>
      </c>
      <c r="F548" s="24">
        <v>1.41</v>
      </c>
      <c r="H548" s="24">
        <v>183.79303342</v>
      </c>
      <c r="I548" s="24">
        <v>1563</v>
      </c>
      <c r="J548" s="24">
        <v>13.31</v>
      </c>
      <c r="K548" s="24">
        <v>182.94362598999999</v>
      </c>
      <c r="L548" s="24">
        <v>617</v>
      </c>
      <c r="M548" s="24">
        <v>5.61</v>
      </c>
      <c r="O548" s="24">
        <v>185.17757861999999</v>
      </c>
      <c r="P548" s="24">
        <v>2463</v>
      </c>
      <c r="Q548" s="24">
        <v>8.64</v>
      </c>
    </row>
    <row r="549" spans="1:17" s="24" customFormat="1" x14ac:dyDescent="0.25">
      <c r="A549" s="24">
        <v>182.38775771000002</v>
      </c>
      <c r="B549" s="24">
        <v>403</v>
      </c>
      <c r="C549" s="24">
        <v>3.08</v>
      </c>
      <c r="D549" s="24">
        <v>184.33643363000002</v>
      </c>
      <c r="E549" s="24">
        <v>331</v>
      </c>
      <c r="F549" s="24">
        <v>1.41</v>
      </c>
      <c r="H549" s="24">
        <v>183.88262323999999</v>
      </c>
      <c r="I549" s="24">
        <v>704</v>
      </c>
      <c r="J549" s="24">
        <v>6</v>
      </c>
      <c r="K549" s="24">
        <v>183.05489297</v>
      </c>
      <c r="L549" s="24">
        <v>89</v>
      </c>
      <c r="M549" s="24">
        <v>0.81</v>
      </c>
      <c r="O549" s="24">
        <v>185.22</v>
      </c>
      <c r="P549" s="24">
        <v>1280</v>
      </c>
      <c r="Q549" s="24">
        <v>4.49</v>
      </c>
    </row>
    <row r="550" spans="1:17" s="24" customFormat="1" x14ac:dyDescent="0.25">
      <c r="A550" s="24">
        <v>182.43991183999998</v>
      </c>
      <c r="B550" s="24">
        <v>403</v>
      </c>
      <c r="C550" s="24">
        <v>3.08</v>
      </c>
      <c r="D550" s="24">
        <v>184.42010748999999</v>
      </c>
      <c r="E550" s="24">
        <v>331</v>
      </c>
      <c r="F550" s="24">
        <v>1.41</v>
      </c>
      <c r="H550" s="24">
        <v>183.94839759000001</v>
      </c>
      <c r="I550" s="24">
        <v>385</v>
      </c>
      <c r="J550" s="24">
        <v>3.28</v>
      </c>
      <c r="K550" s="24">
        <v>183.09911532999999</v>
      </c>
      <c r="L550" s="24">
        <v>383</v>
      </c>
      <c r="M550" s="24">
        <v>3.48</v>
      </c>
      <c r="O550" s="24">
        <v>185.29133833</v>
      </c>
      <c r="P550" s="24">
        <v>832</v>
      </c>
      <c r="Q550" s="24">
        <v>2.92</v>
      </c>
    </row>
    <row r="551" spans="1:17" s="24" customFormat="1" x14ac:dyDescent="0.25">
      <c r="A551" s="24">
        <v>182.52349766</v>
      </c>
      <c r="B551" s="24">
        <v>403</v>
      </c>
      <c r="C551" s="24">
        <v>3.08</v>
      </c>
      <c r="D551" s="24">
        <v>184.50824134000001</v>
      </c>
      <c r="E551" s="24">
        <v>331</v>
      </c>
      <c r="F551" s="24">
        <v>1.41</v>
      </c>
      <c r="H551" s="24">
        <v>184.01276688999999</v>
      </c>
      <c r="I551" s="24">
        <v>704</v>
      </c>
      <c r="J551" s="24">
        <v>5.99</v>
      </c>
      <c r="K551" s="24">
        <v>183.15869896999999</v>
      </c>
      <c r="L551" s="24">
        <v>726</v>
      </c>
      <c r="M551" s="24">
        <v>6.6</v>
      </c>
      <c r="O551" s="24">
        <v>185.38300618999997</v>
      </c>
      <c r="P551" s="24">
        <v>2333</v>
      </c>
      <c r="Q551" s="24">
        <v>8.18</v>
      </c>
    </row>
    <row r="552" spans="1:17" s="24" customFormat="1" x14ac:dyDescent="0.25">
      <c r="A552" s="24">
        <v>182.59657553</v>
      </c>
      <c r="B552" s="24">
        <v>403</v>
      </c>
      <c r="C552" s="24">
        <v>3.08</v>
      </c>
      <c r="D552" s="24">
        <v>184.59925454</v>
      </c>
      <c r="E552" s="24">
        <v>331</v>
      </c>
      <c r="F552" s="24">
        <v>1.41</v>
      </c>
      <c r="H552" s="24">
        <v>184.10566080000001</v>
      </c>
      <c r="I552" s="24">
        <v>2674</v>
      </c>
      <c r="J552" s="24">
        <v>22.77</v>
      </c>
      <c r="K552" s="24">
        <v>183.30070689000001</v>
      </c>
      <c r="L552" s="24">
        <v>1442</v>
      </c>
      <c r="M552" s="24">
        <v>13.11</v>
      </c>
      <c r="O552" s="24">
        <v>185.46813634999998</v>
      </c>
      <c r="P552" s="24">
        <v>1055</v>
      </c>
      <c r="Q552" s="24">
        <v>3.7</v>
      </c>
    </row>
    <row r="553" spans="1:17" s="24" customFormat="1" x14ac:dyDescent="0.25">
      <c r="A553" s="24">
        <v>182.66593644</v>
      </c>
      <c r="B553" s="24">
        <v>403</v>
      </c>
      <c r="C553" s="24">
        <v>3.08</v>
      </c>
      <c r="D553" s="24">
        <v>184.67540676000002</v>
      </c>
      <c r="E553" s="24">
        <v>331</v>
      </c>
      <c r="F553" s="24">
        <v>1.41</v>
      </c>
      <c r="H553" s="24">
        <v>184.30431760000002</v>
      </c>
      <c r="I553" s="24">
        <v>1167</v>
      </c>
      <c r="J553" s="24">
        <v>9.94</v>
      </c>
      <c r="K553" s="24">
        <v>183.38316735999999</v>
      </c>
      <c r="L553" s="24">
        <v>119</v>
      </c>
      <c r="M553" s="24">
        <v>1.0900000000000001</v>
      </c>
      <c r="O553" s="24">
        <v>185.53704214999999</v>
      </c>
      <c r="P553" s="24">
        <v>1864</v>
      </c>
      <c r="Q553" s="24">
        <v>6.54</v>
      </c>
    </row>
    <row r="554" spans="1:17" s="24" customFormat="1" x14ac:dyDescent="0.25">
      <c r="A554" s="24">
        <v>182.77436379</v>
      </c>
      <c r="B554" s="24">
        <v>403</v>
      </c>
      <c r="C554" s="24">
        <v>3.08</v>
      </c>
      <c r="D554" s="24">
        <v>184.73075958000001</v>
      </c>
      <c r="E554" s="24">
        <v>331</v>
      </c>
      <c r="F554" s="24">
        <v>1.41</v>
      </c>
      <c r="H554" s="24">
        <v>184.39260005</v>
      </c>
      <c r="I554" s="24">
        <v>768</v>
      </c>
      <c r="J554" s="24">
        <v>6.54</v>
      </c>
      <c r="K554" s="24">
        <v>183.48909551000003</v>
      </c>
      <c r="L554" s="24">
        <v>526</v>
      </c>
      <c r="M554" s="24">
        <v>4.79</v>
      </c>
      <c r="O554" s="24">
        <v>185.64905066</v>
      </c>
      <c r="P554" s="24">
        <v>1528</v>
      </c>
      <c r="Q554" s="24">
        <v>5.36</v>
      </c>
    </row>
    <row r="555" spans="1:17" s="24" customFormat="1" x14ac:dyDescent="0.25">
      <c r="A555" s="24">
        <v>182.83</v>
      </c>
      <c r="B555" s="24">
        <v>403</v>
      </c>
      <c r="C555" s="24">
        <v>3.08</v>
      </c>
      <c r="D555" s="24">
        <v>184.7820155</v>
      </c>
      <c r="E555" s="24">
        <v>331</v>
      </c>
      <c r="F555" s="24">
        <v>1.41</v>
      </c>
      <c r="H555" s="24">
        <v>184.51777521</v>
      </c>
      <c r="I555" s="24">
        <v>1098</v>
      </c>
      <c r="J555" s="24">
        <v>9.35</v>
      </c>
      <c r="K555" s="24">
        <v>183.53896218999998</v>
      </c>
      <c r="L555" s="24">
        <v>218</v>
      </c>
      <c r="M555" s="24">
        <v>1.98</v>
      </c>
      <c r="O555" s="24">
        <v>185.82754699999998</v>
      </c>
      <c r="P555" s="24">
        <v>5265</v>
      </c>
      <c r="Q555" s="24">
        <v>18.47</v>
      </c>
    </row>
    <row r="556" spans="1:17" s="24" customFormat="1" x14ac:dyDescent="0.25">
      <c r="A556" s="24">
        <v>182.88008144</v>
      </c>
      <c r="B556" s="24">
        <v>403</v>
      </c>
      <c r="C556" s="24">
        <v>3.08</v>
      </c>
      <c r="D556" s="24">
        <v>184.84076757</v>
      </c>
      <c r="E556" s="24">
        <v>331</v>
      </c>
      <c r="F556" s="24">
        <v>1.41</v>
      </c>
      <c r="H556" s="24">
        <v>184.6300861</v>
      </c>
      <c r="I556" s="24">
        <v>771</v>
      </c>
      <c r="J556" s="24">
        <v>6.57</v>
      </c>
      <c r="K556" s="24">
        <v>183.64213290999999</v>
      </c>
      <c r="L556" s="24">
        <v>1477</v>
      </c>
      <c r="M556" s="24">
        <v>13.44</v>
      </c>
      <c r="O556" s="24">
        <v>185.9770614</v>
      </c>
      <c r="P556" s="24">
        <v>1484</v>
      </c>
      <c r="Q556" s="24">
        <v>5.2</v>
      </c>
    </row>
    <row r="557" spans="1:17" s="24" customFormat="1" x14ac:dyDescent="0.25">
      <c r="A557" s="24">
        <v>182.96507839</v>
      </c>
      <c r="B557" s="24">
        <v>403</v>
      </c>
      <c r="C557" s="24">
        <v>3.08</v>
      </c>
      <c r="D557" s="24">
        <v>184.90452721999998</v>
      </c>
      <c r="E557" s="24">
        <v>331</v>
      </c>
      <c r="F557" s="24">
        <v>1.41</v>
      </c>
      <c r="H557" s="24">
        <v>184.72115121000002</v>
      </c>
      <c r="I557" s="24">
        <v>184</v>
      </c>
      <c r="J557" s="24">
        <v>1.57</v>
      </c>
      <c r="K557" s="24">
        <v>183.79021807000001</v>
      </c>
      <c r="L557" s="24">
        <v>243</v>
      </c>
      <c r="M557" s="24">
        <v>2.21</v>
      </c>
      <c r="O557" s="24">
        <v>186.04764814000001</v>
      </c>
      <c r="P557" s="24">
        <v>2048</v>
      </c>
      <c r="Q557" s="24">
        <v>7.18</v>
      </c>
    </row>
    <row r="558" spans="1:17" s="24" customFormat="1" x14ac:dyDescent="0.25">
      <c r="A558" s="24">
        <v>183.03931352000001</v>
      </c>
      <c r="B558" s="24">
        <v>403</v>
      </c>
      <c r="C558" s="24">
        <v>3.08</v>
      </c>
      <c r="D558" s="24">
        <v>184.97999669000001</v>
      </c>
      <c r="E558" s="24">
        <v>331</v>
      </c>
      <c r="F558" s="24">
        <v>1.41</v>
      </c>
      <c r="H558" s="24">
        <v>184.76697826999998</v>
      </c>
      <c r="I558" s="24">
        <v>391</v>
      </c>
      <c r="J558" s="24">
        <v>3.33</v>
      </c>
      <c r="K558" s="24">
        <v>183.85260636999999</v>
      </c>
      <c r="L558" s="24">
        <v>680</v>
      </c>
      <c r="M558" s="24">
        <v>6.18</v>
      </c>
      <c r="O558" s="24">
        <v>186.20518292</v>
      </c>
      <c r="P558" s="24">
        <v>3748</v>
      </c>
      <c r="Q558" s="24">
        <v>13.15</v>
      </c>
    </row>
    <row r="559" spans="1:17" s="24" customFormat="1" x14ac:dyDescent="0.25">
      <c r="A559" s="24">
        <v>183.14008799000001</v>
      </c>
      <c r="B559" s="24">
        <v>403</v>
      </c>
      <c r="C559" s="24">
        <v>3.08</v>
      </c>
      <c r="D559" s="24">
        <v>185.07046981000002</v>
      </c>
      <c r="E559" s="24">
        <v>331</v>
      </c>
      <c r="F559" s="24">
        <v>1.41</v>
      </c>
      <c r="H559" s="24">
        <v>184.84972318999999</v>
      </c>
      <c r="I559" s="24">
        <v>680</v>
      </c>
      <c r="J559" s="24">
        <v>5.79</v>
      </c>
      <c r="K559" s="24">
        <v>183.92557579000001</v>
      </c>
      <c r="L559" s="24">
        <v>420</v>
      </c>
      <c r="M559" s="24">
        <v>3.82</v>
      </c>
      <c r="O559" s="24">
        <v>186.35684792999999</v>
      </c>
      <c r="P559" s="24">
        <v>2983</v>
      </c>
      <c r="Q559" s="24">
        <v>10.46</v>
      </c>
    </row>
    <row r="560" spans="1:17" s="24" customFormat="1" x14ac:dyDescent="0.25">
      <c r="A560" s="24">
        <v>183.25910912000001</v>
      </c>
      <c r="B560" s="24">
        <v>403</v>
      </c>
      <c r="C560" s="24">
        <v>3.08</v>
      </c>
      <c r="D560" s="24">
        <v>185.14202949</v>
      </c>
      <c r="E560" s="24">
        <v>331</v>
      </c>
      <c r="F560" s="24">
        <v>1.41</v>
      </c>
      <c r="H560" s="24">
        <v>184.91623934999998</v>
      </c>
      <c r="I560" s="24">
        <v>1428</v>
      </c>
      <c r="J560" s="24">
        <v>12.16</v>
      </c>
      <c r="K560" s="24">
        <v>184.00069417999998</v>
      </c>
      <c r="L560" s="24">
        <v>200</v>
      </c>
      <c r="M560" s="24">
        <v>1.82</v>
      </c>
      <c r="O560" s="24">
        <v>186.43138669999999</v>
      </c>
      <c r="P560" s="24">
        <v>1004</v>
      </c>
      <c r="Q560" s="24">
        <v>3.52</v>
      </c>
    </row>
    <row r="561" spans="1:17" s="24" customFormat="1" x14ac:dyDescent="0.25">
      <c r="A561" s="24">
        <v>183.38041318000001</v>
      </c>
      <c r="B561" s="24">
        <v>403</v>
      </c>
      <c r="C561" s="24">
        <v>3.08</v>
      </c>
      <c r="D561" s="24">
        <v>185.30248853000001</v>
      </c>
      <c r="E561" s="24">
        <v>331</v>
      </c>
      <c r="F561" s="24">
        <v>1.41</v>
      </c>
      <c r="H561" s="24">
        <v>185.21123023999999</v>
      </c>
      <c r="I561" s="24">
        <v>2995</v>
      </c>
      <c r="J561" s="24">
        <v>25.5</v>
      </c>
      <c r="K561" s="24">
        <v>184.06145295000002</v>
      </c>
      <c r="L561" s="24">
        <v>488</v>
      </c>
      <c r="M561" s="24">
        <v>4.4400000000000004</v>
      </c>
      <c r="O561" s="24">
        <v>186.48527231999998</v>
      </c>
      <c r="P561" s="24">
        <v>1020</v>
      </c>
      <c r="Q561" s="24">
        <v>3.58</v>
      </c>
    </row>
    <row r="562" spans="1:17" s="24" customFormat="1" x14ac:dyDescent="0.25">
      <c r="A562" s="24">
        <v>183.49050554999999</v>
      </c>
      <c r="B562" s="24">
        <v>403</v>
      </c>
      <c r="C562" s="24">
        <v>3.08</v>
      </c>
      <c r="D562" s="24">
        <v>185.44127989</v>
      </c>
      <c r="E562" s="24">
        <v>331</v>
      </c>
      <c r="F562" s="24">
        <v>1.41</v>
      </c>
      <c r="H562" s="24">
        <v>185.37446906</v>
      </c>
      <c r="I562" s="24">
        <v>632</v>
      </c>
      <c r="J562" s="24">
        <v>5.38</v>
      </c>
      <c r="K562" s="24">
        <v>184.12872328</v>
      </c>
      <c r="L562" s="24">
        <v>243</v>
      </c>
      <c r="M562" s="24">
        <v>2.21</v>
      </c>
      <c r="O562" s="24">
        <v>186.70862761000001</v>
      </c>
      <c r="P562" s="24">
        <v>5327</v>
      </c>
      <c r="Q562" s="24">
        <v>18.690000000000001</v>
      </c>
    </row>
    <row r="563" spans="1:17" s="24" customFormat="1" x14ac:dyDescent="0.25">
      <c r="A563" s="24">
        <v>183.54161358000002</v>
      </c>
      <c r="B563" s="24">
        <v>403</v>
      </c>
      <c r="C563" s="24">
        <v>3.08</v>
      </c>
      <c r="D563" s="24">
        <v>185.53187198000001</v>
      </c>
      <c r="E563" s="24">
        <v>331</v>
      </c>
      <c r="F563" s="24">
        <v>1.41</v>
      </c>
      <c r="H563" s="24">
        <v>185.41808995</v>
      </c>
      <c r="I563" s="24">
        <v>551</v>
      </c>
      <c r="J563" s="24">
        <v>4.6900000000000004</v>
      </c>
      <c r="K563" s="24">
        <v>184.22224517000001</v>
      </c>
      <c r="L563" s="24">
        <v>826</v>
      </c>
      <c r="M563" s="24">
        <v>7.51</v>
      </c>
      <c r="O563" s="24">
        <v>186.84714402</v>
      </c>
      <c r="P563" s="24">
        <v>1110</v>
      </c>
      <c r="Q563" s="24">
        <v>3.89</v>
      </c>
    </row>
    <row r="564" spans="1:17" s="24" customFormat="1" x14ac:dyDescent="0.25">
      <c r="A564" s="24">
        <v>183.60698475000001</v>
      </c>
      <c r="B564" s="24">
        <v>403</v>
      </c>
      <c r="C564" s="24">
        <v>3.08</v>
      </c>
      <c r="D564" s="24">
        <v>185.62551808999999</v>
      </c>
      <c r="E564" s="24">
        <v>331</v>
      </c>
      <c r="F564" s="24">
        <v>1.41</v>
      </c>
      <c r="H564" s="24">
        <v>185.50066735000001</v>
      </c>
      <c r="I564" s="24">
        <v>560</v>
      </c>
      <c r="J564" s="24">
        <v>4.7699999999999996</v>
      </c>
      <c r="K564" s="24">
        <v>184.35904135000001</v>
      </c>
      <c r="L564" s="24">
        <v>30</v>
      </c>
      <c r="M564" s="24">
        <v>0.27</v>
      </c>
      <c r="O564" s="24">
        <v>186.92</v>
      </c>
      <c r="P564" s="24">
        <v>815</v>
      </c>
      <c r="Q564" s="24">
        <v>2.86</v>
      </c>
    </row>
    <row r="565" spans="1:17" s="24" customFormat="1" x14ac:dyDescent="0.25">
      <c r="A565" s="24">
        <v>183.65877155000001</v>
      </c>
      <c r="B565" s="24">
        <v>403</v>
      </c>
      <c r="C565" s="24">
        <v>3.08</v>
      </c>
      <c r="D565" s="24">
        <v>185.77452462000002</v>
      </c>
      <c r="E565" s="24">
        <v>331</v>
      </c>
      <c r="F565" s="24">
        <v>1.41</v>
      </c>
      <c r="H565" s="24">
        <v>185.66422172</v>
      </c>
      <c r="I565" s="24">
        <v>1112</v>
      </c>
      <c r="J565" s="24">
        <v>9.4700000000000006</v>
      </c>
      <c r="K565" s="24">
        <v>184.48991294000001</v>
      </c>
      <c r="L565" s="24">
        <v>370</v>
      </c>
      <c r="M565" s="24">
        <v>3.37</v>
      </c>
      <c r="O565" s="24">
        <v>186.96653694</v>
      </c>
      <c r="P565" s="24">
        <v>2445</v>
      </c>
      <c r="Q565" s="24">
        <v>8.58</v>
      </c>
    </row>
    <row r="566" spans="1:17" s="24" customFormat="1" x14ac:dyDescent="0.25">
      <c r="A566" s="24">
        <v>183.71838513</v>
      </c>
      <c r="B566" s="24">
        <v>403</v>
      </c>
      <c r="C566" s="24">
        <v>3.08</v>
      </c>
      <c r="D566" s="24">
        <v>185.82</v>
      </c>
      <c r="E566" s="24">
        <v>331</v>
      </c>
      <c r="F566" s="24">
        <v>1.41</v>
      </c>
      <c r="H566" s="24">
        <v>185.77407432000001</v>
      </c>
      <c r="I566" s="24">
        <v>1282</v>
      </c>
      <c r="J566" s="24">
        <v>10.91</v>
      </c>
      <c r="K566" s="24">
        <v>184.60264287999999</v>
      </c>
      <c r="L566" s="24">
        <v>306</v>
      </c>
      <c r="M566" s="24">
        <v>2.78</v>
      </c>
      <c r="O566" s="24">
        <v>187.10074695</v>
      </c>
      <c r="P566" s="24">
        <v>1065</v>
      </c>
      <c r="Q566" s="24">
        <v>3.74</v>
      </c>
    </row>
    <row r="567" spans="1:17" s="24" customFormat="1" x14ac:dyDescent="0.25">
      <c r="A567" s="24">
        <v>183.88224627</v>
      </c>
      <c r="B567" s="24">
        <v>403</v>
      </c>
      <c r="C567" s="24">
        <v>3.08</v>
      </c>
      <c r="D567" s="24">
        <v>185.86881847999999</v>
      </c>
      <c r="E567" s="24">
        <v>331</v>
      </c>
      <c r="F567" s="24">
        <v>1.41</v>
      </c>
      <c r="H567" s="24">
        <v>185.85902050000001</v>
      </c>
      <c r="I567" s="24">
        <v>601</v>
      </c>
      <c r="J567" s="24">
        <v>5.1100000000000003</v>
      </c>
      <c r="K567" s="24">
        <v>184.6581649</v>
      </c>
      <c r="L567" s="24">
        <v>133</v>
      </c>
      <c r="M567" s="24">
        <v>1.21</v>
      </c>
      <c r="O567" s="24">
        <v>187.17519134</v>
      </c>
      <c r="P567" s="24">
        <v>2507</v>
      </c>
      <c r="Q567" s="24">
        <v>8.7899999999999991</v>
      </c>
    </row>
    <row r="568" spans="1:17" s="24" customFormat="1" x14ac:dyDescent="0.25">
      <c r="A568" s="24">
        <v>184.03974124999999</v>
      </c>
      <c r="B568" s="24">
        <v>403</v>
      </c>
      <c r="C568" s="24">
        <v>3.08</v>
      </c>
      <c r="D568" s="24">
        <v>185.93239840999999</v>
      </c>
      <c r="E568" s="24">
        <v>331</v>
      </c>
      <c r="F568" s="24">
        <v>1.41</v>
      </c>
      <c r="H568" s="24">
        <v>185.94547651000002</v>
      </c>
      <c r="I568" s="24">
        <v>1157</v>
      </c>
      <c r="J568" s="24">
        <v>9.85</v>
      </c>
      <c r="K568" s="24">
        <v>184.74172024000001</v>
      </c>
      <c r="L568" s="24">
        <v>325</v>
      </c>
      <c r="M568" s="24">
        <v>2.96</v>
      </c>
      <c r="O568" s="24">
        <v>187.23246599999999</v>
      </c>
      <c r="P568" s="24">
        <v>884</v>
      </c>
      <c r="Q568" s="24">
        <v>3.1</v>
      </c>
    </row>
    <row r="569" spans="1:17" s="24" customFormat="1" x14ac:dyDescent="0.25">
      <c r="A569" s="24">
        <v>184.27347605</v>
      </c>
      <c r="B569" s="24">
        <v>403</v>
      </c>
      <c r="C569" s="24">
        <v>3.08</v>
      </c>
      <c r="D569" s="24">
        <v>186.02421853999999</v>
      </c>
      <c r="E569" s="24">
        <v>331</v>
      </c>
      <c r="F569" s="24">
        <v>1.41</v>
      </c>
      <c r="H569" s="24">
        <v>186.04715575</v>
      </c>
      <c r="I569" s="24">
        <v>208</v>
      </c>
      <c r="J569" s="24">
        <v>1.77</v>
      </c>
      <c r="K569" s="24">
        <v>184.78897757999999</v>
      </c>
      <c r="L569" s="24">
        <v>152</v>
      </c>
      <c r="M569" s="24">
        <v>1.38</v>
      </c>
      <c r="O569" s="24">
        <v>187.28148978999999</v>
      </c>
      <c r="P569" s="24">
        <v>1198</v>
      </c>
      <c r="Q569" s="24">
        <v>4.2</v>
      </c>
    </row>
    <row r="570" spans="1:17" s="24" customFormat="1" x14ac:dyDescent="0.25">
      <c r="A570" s="24">
        <v>184.45879159</v>
      </c>
      <c r="B570" s="24">
        <v>403</v>
      </c>
      <c r="C570" s="24">
        <v>3.08</v>
      </c>
      <c r="D570" s="24">
        <v>186.07604462999998</v>
      </c>
      <c r="E570" s="24">
        <v>331</v>
      </c>
      <c r="F570" s="24">
        <v>1.41</v>
      </c>
      <c r="H570" s="24">
        <v>186.09957939999998</v>
      </c>
      <c r="I570" s="24">
        <v>487</v>
      </c>
      <c r="J570" s="24">
        <v>4.1500000000000004</v>
      </c>
      <c r="K570" s="24">
        <v>184.96524540000001</v>
      </c>
      <c r="L570" s="24">
        <v>378</v>
      </c>
      <c r="M570" s="24">
        <v>3.44</v>
      </c>
      <c r="O570" s="24">
        <v>187.40504110000001</v>
      </c>
      <c r="P570" s="24">
        <v>3878</v>
      </c>
      <c r="Q570" s="24">
        <v>13.6</v>
      </c>
    </row>
    <row r="571" spans="1:17" s="24" customFormat="1" x14ac:dyDescent="0.25">
      <c r="A571" s="24">
        <v>184.54725382000001</v>
      </c>
      <c r="B571" s="24">
        <v>403</v>
      </c>
      <c r="C571" s="24">
        <v>3.08</v>
      </c>
      <c r="D571" s="24">
        <v>186.13510941999999</v>
      </c>
      <c r="E571" s="24">
        <v>331</v>
      </c>
      <c r="F571" s="24">
        <v>1.41</v>
      </c>
      <c r="H571" s="24">
        <v>186.20120058999998</v>
      </c>
      <c r="I571" s="24">
        <v>785</v>
      </c>
      <c r="J571" s="24">
        <v>6.68</v>
      </c>
      <c r="K571" s="24">
        <v>185.01136463</v>
      </c>
      <c r="L571" s="24">
        <v>317</v>
      </c>
      <c r="M571" s="24">
        <v>2.88</v>
      </c>
      <c r="O571" s="24">
        <v>187.48220669</v>
      </c>
      <c r="P571" s="24">
        <v>476</v>
      </c>
      <c r="Q571" s="24">
        <v>1.67</v>
      </c>
    </row>
    <row r="572" spans="1:17" s="24" customFormat="1" x14ac:dyDescent="0.25">
      <c r="A572" s="24">
        <v>184.65148354999999</v>
      </c>
      <c r="B572" s="24">
        <v>403</v>
      </c>
      <c r="C572" s="24">
        <v>3.08</v>
      </c>
      <c r="D572" s="24">
        <v>186.27843768</v>
      </c>
      <c r="E572" s="24">
        <v>331</v>
      </c>
      <c r="F572" s="24">
        <v>1.41</v>
      </c>
      <c r="H572" s="24">
        <v>186.35661376000002</v>
      </c>
      <c r="I572" s="24">
        <v>2425</v>
      </c>
      <c r="J572" s="24">
        <v>20.65</v>
      </c>
      <c r="K572" s="24">
        <v>185.12796499000001</v>
      </c>
      <c r="L572" s="24">
        <v>388</v>
      </c>
      <c r="M572" s="24">
        <v>3.53</v>
      </c>
      <c r="O572" s="24">
        <v>187.53542227</v>
      </c>
      <c r="P572" s="24">
        <v>1666</v>
      </c>
      <c r="Q572" s="24">
        <v>5.84</v>
      </c>
    </row>
    <row r="573" spans="1:17" s="24" customFormat="1" x14ac:dyDescent="0.25">
      <c r="A573" s="24">
        <v>184.82689775</v>
      </c>
      <c r="B573" s="24">
        <v>403</v>
      </c>
      <c r="C573" s="24">
        <v>3.08</v>
      </c>
      <c r="D573" s="24">
        <v>186.45593226999998</v>
      </c>
      <c r="E573" s="24">
        <v>331</v>
      </c>
      <c r="F573" s="24">
        <v>1.41</v>
      </c>
      <c r="H573" s="24">
        <v>186.61072167999998</v>
      </c>
      <c r="I573" s="24">
        <v>2011</v>
      </c>
      <c r="J573" s="24">
        <v>17.12</v>
      </c>
      <c r="K573" s="24">
        <v>185.25423483</v>
      </c>
      <c r="L573" s="24">
        <v>393</v>
      </c>
      <c r="M573" s="24">
        <v>3.57</v>
      </c>
      <c r="O573" s="24">
        <v>187.6771426</v>
      </c>
      <c r="P573" s="24">
        <v>3272</v>
      </c>
      <c r="Q573" s="24">
        <v>11.48</v>
      </c>
    </row>
    <row r="574" spans="1:17" s="24" customFormat="1" x14ac:dyDescent="0.25">
      <c r="A574" s="24">
        <v>185.09128742999999</v>
      </c>
      <c r="B574" s="24">
        <v>403</v>
      </c>
      <c r="C574" s="24">
        <v>3.08</v>
      </c>
      <c r="D574" s="24">
        <v>186.53991102000001</v>
      </c>
      <c r="E574" s="24">
        <v>331</v>
      </c>
      <c r="F574" s="24">
        <v>1.41</v>
      </c>
      <c r="H574" s="24">
        <v>186.71313432000002</v>
      </c>
      <c r="I574" s="24">
        <v>754</v>
      </c>
      <c r="J574" s="24">
        <v>6.42</v>
      </c>
      <c r="K574" s="24">
        <v>185.35605351999999</v>
      </c>
      <c r="L574" s="24">
        <v>254</v>
      </c>
      <c r="M574" s="24">
        <v>2.31</v>
      </c>
      <c r="O574" s="24">
        <v>187.75233663999998</v>
      </c>
      <c r="P574" s="24">
        <v>649</v>
      </c>
      <c r="Q574" s="24">
        <v>2.2799999999999998</v>
      </c>
    </row>
    <row r="575" spans="1:17" s="24" customFormat="1" x14ac:dyDescent="0.25">
      <c r="A575" s="24">
        <v>185.22890036000001</v>
      </c>
      <c r="B575" s="24">
        <v>403</v>
      </c>
      <c r="C575" s="24">
        <v>3.08</v>
      </c>
      <c r="D575" s="24">
        <v>186.61069823</v>
      </c>
      <c r="E575" s="24">
        <v>331</v>
      </c>
      <c r="F575" s="24">
        <v>1.41</v>
      </c>
      <c r="H575" s="24">
        <v>186.77457335</v>
      </c>
      <c r="I575" s="24">
        <v>663</v>
      </c>
      <c r="J575" s="24">
        <v>5.64</v>
      </c>
      <c r="K575" s="24">
        <v>185.48198578</v>
      </c>
      <c r="L575" s="24">
        <v>410</v>
      </c>
      <c r="M575" s="24">
        <v>3.73</v>
      </c>
      <c r="O575" s="24">
        <v>187.91590515999999</v>
      </c>
      <c r="P575" s="24">
        <v>5084</v>
      </c>
      <c r="Q575" s="24">
        <v>17.829999999999998</v>
      </c>
    </row>
    <row r="576" spans="1:17" s="24" customFormat="1" x14ac:dyDescent="0.25">
      <c r="A576" s="24">
        <v>185.28882209</v>
      </c>
      <c r="B576" s="24">
        <v>403</v>
      </c>
      <c r="C576" s="24">
        <v>3.08</v>
      </c>
      <c r="D576" s="24">
        <v>186.68440434999999</v>
      </c>
      <c r="E576" s="24">
        <v>331</v>
      </c>
      <c r="F576" s="24">
        <v>1.41</v>
      </c>
      <c r="H576" s="24">
        <v>186.90788112000001</v>
      </c>
      <c r="I576" s="24">
        <v>1799</v>
      </c>
      <c r="J576" s="24">
        <v>15.32</v>
      </c>
      <c r="K576" s="24">
        <v>185.5963093</v>
      </c>
      <c r="L576" s="24">
        <v>87</v>
      </c>
      <c r="M576" s="24">
        <v>0.8</v>
      </c>
      <c r="O576" s="24">
        <v>187.98827593999999</v>
      </c>
      <c r="P576" s="24">
        <v>1835</v>
      </c>
      <c r="Q576" s="24">
        <v>6.44</v>
      </c>
    </row>
    <row r="577" spans="1:17" s="24" customFormat="1" x14ac:dyDescent="0.25">
      <c r="A577" s="24">
        <v>185.34880941</v>
      </c>
      <c r="B577" s="24">
        <v>403</v>
      </c>
      <c r="C577" s="24">
        <v>3.08</v>
      </c>
      <c r="D577" s="24">
        <v>186.77121642</v>
      </c>
      <c r="E577" s="24">
        <v>331</v>
      </c>
      <c r="F577" s="24">
        <v>1.41</v>
      </c>
      <c r="H577" s="24">
        <v>187.00854720999999</v>
      </c>
      <c r="I577" s="24">
        <v>860</v>
      </c>
      <c r="J577" s="24">
        <v>7.32</v>
      </c>
      <c r="K577" s="24">
        <v>185.71183220999998</v>
      </c>
      <c r="L577" s="24">
        <v>278</v>
      </c>
      <c r="M577" s="24">
        <v>2.5299999999999998</v>
      </c>
      <c r="O577" s="24">
        <v>188.10774527999999</v>
      </c>
      <c r="P577" s="24">
        <v>4953</v>
      </c>
      <c r="Q577" s="24">
        <v>17.37</v>
      </c>
    </row>
    <row r="578" spans="1:17" s="24" customFormat="1" x14ac:dyDescent="0.25">
      <c r="A578" s="24">
        <v>185.41255441999999</v>
      </c>
      <c r="B578" s="24">
        <v>403</v>
      </c>
      <c r="C578" s="24">
        <v>3.08</v>
      </c>
      <c r="D578" s="24">
        <v>186.83910019000001</v>
      </c>
      <c r="E578" s="24">
        <v>331</v>
      </c>
      <c r="F578" s="24">
        <v>1.41</v>
      </c>
      <c r="H578" s="24">
        <v>187.07225538</v>
      </c>
      <c r="I578" s="24">
        <v>946</v>
      </c>
      <c r="J578" s="24">
        <v>8.06</v>
      </c>
      <c r="K578" s="24">
        <v>185.77702407999999</v>
      </c>
      <c r="L578" s="24">
        <v>161</v>
      </c>
      <c r="M578" s="24">
        <v>1.47</v>
      </c>
      <c r="O578" s="24">
        <v>188.3335979</v>
      </c>
      <c r="P578" s="24">
        <v>5448</v>
      </c>
      <c r="Q578" s="24">
        <v>19.11</v>
      </c>
    </row>
    <row r="579" spans="1:17" s="24" customFormat="1" x14ac:dyDescent="0.25">
      <c r="A579" s="24">
        <v>185.47962028000001</v>
      </c>
      <c r="B579" s="24">
        <v>403</v>
      </c>
      <c r="C579" s="24">
        <v>3.08</v>
      </c>
      <c r="D579" s="24">
        <v>186.90006933000001</v>
      </c>
      <c r="E579" s="24">
        <v>331</v>
      </c>
      <c r="F579" s="24">
        <v>1.41</v>
      </c>
      <c r="H579" s="24">
        <v>187.16379835999999</v>
      </c>
      <c r="I579" s="24">
        <v>1590</v>
      </c>
      <c r="J579" s="24">
        <v>13.54</v>
      </c>
      <c r="K579" s="24">
        <v>185.85968142000002</v>
      </c>
      <c r="L579" s="24">
        <v>491</v>
      </c>
      <c r="M579" s="24">
        <v>4.47</v>
      </c>
      <c r="O579" s="24">
        <v>188.46474794</v>
      </c>
      <c r="P579" s="24">
        <v>1593</v>
      </c>
      <c r="Q579" s="24">
        <v>5.59</v>
      </c>
    </row>
    <row r="580" spans="1:17" s="24" customFormat="1" x14ac:dyDescent="0.25">
      <c r="A580" s="24">
        <v>185.70221518999998</v>
      </c>
      <c r="B580" s="24">
        <v>403</v>
      </c>
      <c r="C580" s="24">
        <v>3.08</v>
      </c>
      <c r="D580" s="24">
        <v>187.12640123</v>
      </c>
      <c r="E580" s="24">
        <v>331</v>
      </c>
      <c r="F580" s="24">
        <v>1.41</v>
      </c>
      <c r="H580" s="24">
        <v>187.27785076999999</v>
      </c>
      <c r="I580" s="24">
        <v>187</v>
      </c>
      <c r="J580" s="24">
        <v>1.59</v>
      </c>
      <c r="K580" s="24">
        <v>186.02620225999999</v>
      </c>
      <c r="L580" s="24">
        <v>629</v>
      </c>
      <c r="M580" s="24">
        <v>5.72</v>
      </c>
      <c r="O580" s="24">
        <v>188.62926468000001</v>
      </c>
      <c r="P580" s="24">
        <v>6320</v>
      </c>
      <c r="Q580" s="24">
        <v>22.17</v>
      </c>
    </row>
    <row r="581" spans="1:17" s="24" customFormat="1" x14ac:dyDescent="0.25">
      <c r="A581" s="24">
        <v>185.75505423000001</v>
      </c>
      <c r="B581" s="24">
        <v>403</v>
      </c>
      <c r="C581" s="24">
        <v>3.08</v>
      </c>
      <c r="D581" s="24">
        <v>187.33826983999998</v>
      </c>
      <c r="E581" s="24">
        <v>331</v>
      </c>
      <c r="F581" s="24">
        <v>1.41</v>
      </c>
      <c r="H581" s="24">
        <v>187.32845657000001</v>
      </c>
      <c r="I581" s="24">
        <v>467</v>
      </c>
      <c r="J581" s="24">
        <v>3.98</v>
      </c>
      <c r="K581" s="24">
        <v>186.14802491</v>
      </c>
      <c r="L581" s="24">
        <v>179</v>
      </c>
      <c r="M581" s="24">
        <v>1.63</v>
      </c>
      <c r="O581" s="24">
        <v>188.86602525999999</v>
      </c>
      <c r="P581" s="24">
        <v>1947</v>
      </c>
      <c r="Q581" s="24">
        <v>6.83</v>
      </c>
    </row>
    <row r="582" spans="1:17" s="24" customFormat="1" x14ac:dyDescent="0.25">
      <c r="A582" s="24">
        <v>185.81</v>
      </c>
      <c r="B582" s="24">
        <v>403</v>
      </c>
      <c r="C582" s="24">
        <v>3.08</v>
      </c>
      <c r="D582" s="24">
        <v>187.38867692999997</v>
      </c>
      <c r="E582" s="24">
        <v>331</v>
      </c>
      <c r="F582" s="24">
        <v>1.41</v>
      </c>
      <c r="H582" s="24">
        <v>187.38141021999999</v>
      </c>
      <c r="I582" s="24">
        <v>768</v>
      </c>
      <c r="J582" s="24">
        <v>6.54</v>
      </c>
      <c r="K582" s="24">
        <v>186.21791881000001</v>
      </c>
      <c r="L582" s="24">
        <v>307</v>
      </c>
      <c r="M582" s="24">
        <v>2.79</v>
      </c>
      <c r="O582" s="24">
        <v>188.97645903999998</v>
      </c>
      <c r="P582" s="24">
        <v>2555</v>
      </c>
      <c r="Q582" s="24">
        <v>8.9600000000000009</v>
      </c>
    </row>
    <row r="583" spans="1:17" s="24" customFormat="1" x14ac:dyDescent="0.25">
      <c r="A583" s="24">
        <v>185.86005018</v>
      </c>
      <c r="B583" s="24">
        <v>403</v>
      </c>
      <c r="C583" s="24">
        <v>3.08</v>
      </c>
      <c r="D583" s="24">
        <v>187.48002407000001</v>
      </c>
      <c r="E583" s="24">
        <v>331</v>
      </c>
      <c r="F583" s="24">
        <v>1.41</v>
      </c>
      <c r="H583" s="24">
        <v>187.54546518000001</v>
      </c>
      <c r="I583" s="24">
        <v>1010</v>
      </c>
      <c r="J583" s="24">
        <v>8.6</v>
      </c>
      <c r="K583" s="24">
        <v>186.33182977999999</v>
      </c>
      <c r="L583" s="24">
        <v>230</v>
      </c>
      <c r="M583" s="24">
        <v>2.09</v>
      </c>
      <c r="O583" s="24">
        <v>189.09351652000001</v>
      </c>
      <c r="P583" s="24">
        <v>972</v>
      </c>
      <c r="Q583" s="24">
        <v>3.41</v>
      </c>
    </row>
    <row r="584" spans="1:17" s="24" customFormat="1" x14ac:dyDescent="0.25">
      <c r="A584" s="24">
        <v>185.92075179</v>
      </c>
      <c r="B584" s="24">
        <v>403</v>
      </c>
      <c r="C584" s="24">
        <v>3.08</v>
      </c>
      <c r="D584" s="24">
        <v>187.63321572000001</v>
      </c>
      <c r="E584" s="24">
        <v>331</v>
      </c>
      <c r="F584" s="24">
        <v>1.41</v>
      </c>
      <c r="H584" s="24">
        <v>187.64406739</v>
      </c>
      <c r="I584" s="24">
        <v>586</v>
      </c>
      <c r="J584" s="24">
        <v>4.99</v>
      </c>
      <c r="K584" s="24">
        <v>186.41766896999999</v>
      </c>
      <c r="L584" s="24">
        <v>137</v>
      </c>
      <c r="M584" s="24">
        <v>1.24</v>
      </c>
      <c r="O584" s="24">
        <v>189.14127366</v>
      </c>
      <c r="P584" s="24">
        <v>2408</v>
      </c>
      <c r="Q584" s="24">
        <v>8.4499999999999993</v>
      </c>
    </row>
    <row r="585" spans="1:17" s="24" customFormat="1" x14ac:dyDescent="0.25">
      <c r="A585" s="24">
        <v>185.98</v>
      </c>
      <c r="B585" s="24">
        <v>403</v>
      </c>
      <c r="C585" s="24">
        <v>3.08</v>
      </c>
      <c r="D585" s="24">
        <v>187.77086829999999</v>
      </c>
      <c r="E585" s="24">
        <v>331</v>
      </c>
      <c r="F585" s="24">
        <v>1.41</v>
      </c>
      <c r="H585" s="24">
        <v>187.76982555000001</v>
      </c>
      <c r="I585" s="24">
        <v>283</v>
      </c>
      <c r="J585" s="24">
        <v>2.41</v>
      </c>
      <c r="K585" s="24">
        <v>186.49670474999999</v>
      </c>
      <c r="L585" s="24">
        <v>228</v>
      </c>
      <c r="M585" s="24">
        <v>2.08</v>
      </c>
      <c r="O585" s="24">
        <v>189.18614885999997</v>
      </c>
      <c r="P585" s="24">
        <v>1061</v>
      </c>
      <c r="Q585" s="24">
        <v>3.72</v>
      </c>
    </row>
    <row r="586" spans="1:17" s="24" customFormat="1" x14ac:dyDescent="0.25">
      <c r="A586" s="24">
        <v>186.08240307</v>
      </c>
      <c r="B586" s="24">
        <v>403</v>
      </c>
      <c r="C586" s="24">
        <v>3.08</v>
      </c>
      <c r="D586" s="24">
        <v>187.8831036</v>
      </c>
      <c r="E586" s="24">
        <v>331</v>
      </c>
      <c r="F586" s="24">
        <v>1.41</v>
      </c>
      <c r="H586" s="24">
        <v>187.84878051000001</v>
      </c>
      <c r="I586" s="24">
        <v>1345</v>
      </c>
      <c r="J586" s="24">
        <v>11.45</v>
      </c>
      <c r="K586" s="24">
        <v>186.65578794999999</v>
      </c>
      <c r="L586" s="24">
        <v>5389</v>
      </c>
      <c r="M586" s="24">
        <v>49.01</v>
      </c>
      <c r="O586" s="24">
        <v>189.24952049000001</v>
      </c>
      <c r="P586" s="24">
        <v>3292</v>
      </c>
      <c r="Q586" s="24">
        <v>11.55</v>
      </c>
    </row>
    <row r="587" spans="1:17" s="24" customFormat="1" x14ac:dyDescent="0.25">
      <c r="A587" s="24">
        <v>186.13040090999999</v>
      </c>
      <c r="B587" s="24">
        <v>403</v>
      </c>
      <c r="C587" s="24">
        <v>3.08</v>
      </c>
      <c r="D587" s="24">
        <v>188.00946675</v>
      </c>
      <c r="E587" s="24">
        <v>331</v>
      </c>
      <c r="F587" s="24">
        <v>1.41</v>
      </c>
      <c r="H587" s="24">
        <v>187.95976029000002</v>
      </c>
      <c r="I587" s="24">
        <v>1920</v>
      </c>
      <c r="J587" s="24">
        <v>16.350000000000001</v>
      </c>
      <c r="K587" s="24">
        <v>186.77513823000001</v>
      </c>
      <c r="L587" s="24">
        <v>10995</v>
      </c>
      <c r="M587" s="24">
        <v>100</v>
      </c>
      <c r="O587" s="24">
        <v>189.35206667999998</v>
      </c>
      <c r="P587" s="24">
        <v>1768</v>
      </c>
      <c r="Q587" s="24">
        <v>6.2</v>
      </c>
    </row>
    <row r="588" spans="1:17" s="24" customFormat="1" x14ac:dyDescent="0.25">
      <c r="A588" s="24">
        <v>186.23936008999999</v>
      </c>
      <c r="B588" s="24">
        <v>403</v>
      </c>
      <c r="C588" s="24">
        <v>3.08</v>
      </c>
      <c r="D588" s="24">
        <v>188.10658343</v>
      </c>
      <c r="E588" s="24">
        <v>331</v>
      </c>
      <c r="F588" s="24">
        <v>1.41</v>
      </c>
      <c r="H588" s="24">
        <v>188.07989846999999</v>
      </c>
      <c r="I588" s="24">
        <v>200</v>
      </c>
      <c r="J588" s="24">
        <v>1.71</v>
      </c>
      <c r="K588" s="24">
        <v>186.91067884</v>
      </c>
      <c r="L588" s="24">
        <v>354</v>
      </c>
      <c r="M588" s="24">
        <v>3.22</v>
      </c>
      <c r="O588" s="24">
        <v>189.44172070000002</v>
      </c>
      <c r="P588" s="24">
        <v>1666</v>
      </c>
      <c r="Q588" s="24">
        <v>5.84</v>
      </c>
    </row>
    <row r="589" spans="1:17" s="24" customFormat="1" x14ac:dyDescent="0.25">
      <c r="A589" s="24">
        <v>186.35992297999999</v>
      </c>
      <c r="B589" s="24">
        <v>403</v>
      </c>
      <c r="C589" s="24">
        <v>3.08</v>
      </c>
      <c r="D589" s="24">
        <v>188.19336507</v>
      </c>
      <c r="E589" s="24">
        <v>331</v>
      </c>
      <c r="F589" s="24">
        <v>1.41</v>
      </c>
      <c r="H589" s="24">
        <v>188.14724047999999</v>
      </c>
      <c r="I589" s="24">
        <v>1458</v>
      </c>
      <c r="J589" s="24">
        <v>12.42</v>
      </c>
      <c r="K589" s="24">
        <v>186.97076579</v>
      </c>
      <c r="L589" s="24">
        <v>1163</v>
      </c>
      <c r="M589" s="24">
        <v>10.58</v>
      </c>
      <c r="O589" s="24">
        <v>189.51269420999998</v>
      </c>
      <c r="P589" s="24">
        <v>961</v>
      </c>
      <c r="Q589" s="24">
        <v>3.37</v>
      </c>
    </row>
    <row r="590" spans="1:17" s="24" customFormat="1" x14ac:dyDescent="0.25">
      <c r="A590" s="24">
        <v>186.50583953999998</v>
      </c>
      <c r="B590" s="24">
        <v>403</v>
      </c>
      <c r="C590" s="24">
        <v>3.08</v>
      </c>
      <c r="D590" s="24">
        <v>188.29125499</v>
      </c>
      <c r="E590" s="24">
        <v>331</v>
      </c>
      <c r="F590" s="24">
        <v>1.41</v>
      </c>
      <c r="H590" s="24">
        <v>188.26785332</v>
      </c>
      <c r="I590" s="24">
        <v>2185</v>
      </c>
      <c r="J590" s="24">
        <v>18.61</v>
      </c>
      <c r="K590" s="24">
        <v>187.09596225000001</v>
      </c>
      <c r="L590" s="24">
        <v>1431</v>
      </c>
      <c r="M590" s="24">
        <v>13.01</v>
      </c>
      <c r="O590" s="24">
        <v>189.57043486999999</v>
      </c>
      <c r="P590" s="24">
        <v>1612</v>
      </c>
      <c r="Q590" s="24">
        <v>5.65</v>
      </c>
    </row>
    <row r="591" spans="1:17" s="24" customFormat="1" x14ac:dyDescent="0.25">
      <c r="A591" s="24">
        <v>186.67221093999999</v>
      </c>
      <c r="B591" s="24">
        <v>403</v>
      </c>
      <c r="C591" s="24">
        <v>3.08</v>
      </c>
      <c r="D591" s="24">
        <v>188.37928085000001</v>
      </c>
      <c r="E591" s="24">
        <v>331</v>
      </c>
      <c r="F591" s="24">
        <v>1.41</v>
      </c>
      <c r="H591" s="24">
        <v>188.37276829000001</v>
      </c>
      <c r="I591" s="24">
        <v>611</v>
      </c>
      <c r="J591" s="24">
        <v>5.2</v>
      </c>
      <c r="K591" s="24">
        <v>187.20357812</v>
      </c>
      <c r="L591" s="24">
        <v>1116</v>
      </c>
      <c r="M591" s="24">
        <v>10.15</v>
      </c>
      <c r="O591" s="24">
        <v>189.70762695000002</v>
      </c>
      <c r="P591" s="24">
        <v>3153</v>
      </c>
      <c r="Q591" s="24">
        <v>11.06</v>
      </c>
    </row>
    <row r="592" spans="1:17" s="24" customFormat="1" x14ac:dyDescent="0.25">
      <c r="A592" s="24">
        <v>186.74045672</v>
      </c>
      <c r="B592" s="24">
        <v>403</v>
      </c>
      <c r="C592" s="24">
        <v>3.08</v>
      </c>
      <c r="D592" s="24">
        <v>188.46641538</v>
      </c>
      <c r="E592" s="24">
        <v>331</v>
      </c>
      <c r="F592" s="24">
        <v>1.41</v>
      </c>
      <c r="H592" s="24">
        <v>188.45289320000001</v>
      </c>
      <c r="I592" s="24">
        <v>466</v>
      </c>
      <c r="J592" s="24">
        <v>3.97</v>
      </c>
      <c r="K592" s="24">
        <v>187.41344422999998</v>
      </c>
      <c r="L592" s="24">
        <v>2210</v>
      </c>
      <c r="M592" s="24">
        <v>20.100000000000001</v>
      </c>
      <c r="O592" s="24">
        <v>189.79335359000001</v>
      </c>
      <c r="P592" s="24">
        <v>1439</v>
      </c>
      <c r="Q592" s="24">
        <v>5.05</v>
      </c>
    </row>
    <row r="593" spans="1:17" s="24" customFormat="1" x14ac:dyDescent="0.25">
      <c r="A593" s="24">
        <v>186.85178413</v>
      </c>
      <c r="B593" s="24">
        <v>403</v>
      </c>
      <c r="C593" s="24">
        <v>3.08</v>
      </c>
      <c r="D593" s="24">
        <v>188.54083699</v>
      </c>
      <c r="E593" s="24">
        <v>331</v>
      </c>
      <c r="F593" s="24">
        <v>1.41</v>
      </c>
      <c r="H593" s="24">
        <v>188.56118804000002</v>
      </c>
      <c r="I593" s="24">
        <v>739</v>
      </c>
      <c r="J593" s="24">
        <v>6.29</v>
      </c>
      <c r="K593" s="24">
        <v>187.50975047999998</v>
      </c>
      <c r="L593" s="24">
        <v>37</v>
      </c>
      <c r="M593" s="24">
        <v>0.34</v>
      </c>
      <c r="O593" s="24">
        <v>189.86061871999999</v>
      </c>
      <c r="P593" s="24">
        <v>980</v>
      </c>
      <c r="Q593" s="24">
        <v>3.44</v>
      </c>
    </row>
    <row r="594" spans="1:17" s="24" customFormat="1" x14ac:dyDescent="0.25">
      <c r="A594" s="24">
        <v>186.91569225000001</v>
      </c>
      <c r="B594" s="24">
        <v>403</v>
      </c>
      <c r="C594" s="24">
        <v>3.08</v>
      </c>
      <c r="D594" s="24">
        <v>188.61741946000001</v>
      </c>
      <c r="E594" s="24">
        <v>331</v>
      </c>
      <c r="F594" s="24">
        <v>1.41</v>
      </c>
      <c r="H594" s="24">
        <v>188.68046254999999</v>
      </c>
      <c r="I594" s="24">
        <v>767</v>
      </c>
      <c r="J594" s="24">
        <v>6.53</v>
      </c>
      <c r="K594" s="24">
        <v>187.61272343000002</v>
      </c>
      <c r="L594" s="24">
        <v>841</v>
      </c>
      <c r="M594" s="24">
        <v>7.65</v>
      </c>
      <c r="O594" s="24">
        <v>189.93974279</v>
      </c>
      <c r="P594" s="24">
        <v>1351</v>
      </c>
      <c r="Q594" s="24">
        <v>4.74</v>
      </c>
    </row>
    <row r="595" spans="1:17" s="24" customFormat="1" x14ac:dyDescent="0.25">
      <c r="A595" s="24">
        <v>186.99426495</v>
      </c>
      <c r="B595" s="24">
        <v>403</v>
      </c>
      <c r="C595" s="24">
        <v>3.08</v>
      </c>
      <c r="D595" s="24">
        <v>188.71372618000001</v>
      </c>
      <c r="E595" s="24">
        <v>331</v>
      </c>
      <c r="F595" s="24">
        <v>1.41</v>
      </c>
      <c r="H595" s="24">
        <v>188.74175086</v>
      </c>
      <c r="I595" s="24">
        <v>964</v>
      </c>
      <c r="J595" s="24">
        <v>8.2100000000000009</v>
      </c>
      <c r="K595" s="24">
        <v>187.67775372</v>
      </c>
      <c r="L595" s="24">
        <v>407</v>
      </c>
      <c r="M595" s="24">
        <v>3.7</v>
      </c>
      <c r="O595" s="24">
        <v>189.99033300000002</v>
      </c>
      <c r="P595" s="24">
        <v>918</v>
      </c>
      <c r="Q595" s="24">
        <v>3.22</v>
      </c>
    </row>
    <row r="596" spans="1:17" s="24" customFormat="1" x14ac:dyDescent="0.25">
      <c r="A596" s="24">
        <v>187.0740103</v>
      </c>
      <c r="B596" s="24">
        <v>403</v>
      </c>
      <c r="C596" s="24">
        <v>3.08</v>
      </c>
      <c r="D596" s="24">
        <v>188.77935699</v>
      </c>
      <c r="E596" s="24">
        <v>331</v>
      </c>
      <c r="F596" s="24">
        <v>1.41</v>
      </c>
      <c r="H596" s="24">
        <v>188.80671586</v>
      </c>
      <c r="I596" s="24">
        <v>1127</v>
      </c>
      <c r="J596" s="24">
        <v>9.59</v>
      </c>
      <c r="K596" s="24">
        <v>187.74989081999999</v>
      </c>
      <c r="L596" s="24">
        <v>395</v>
      </c>
      <c r="M596" s="24">
        <v>3.6</v>
      </c>
      <c r="O596" s="24">
        <v>190.10354637</v>
      </c>
      <c r="P596" s="24">
        <v>2171</v>
      </c>
      <c r="Q596" s="24">
        <v>7.62</v>
      </c>
    </row>
    <row r="597" spans="1:17" s="24" customFormat="1" x14ac:dyDescent="0.25">
      <c r="A597" s="24">
        <v>187.14150565</v>
      </c>
      <c r="B597" s="24">
        <v>403</v>
      </c>
      <c r="C597" s="24">
        <v>3.08</v>
      </c>
      <c r="D597" s="24">
        <v>188.86280590999999</v>
      </c>
      <c r="E597" s="24">
        <v>331</v>
      </c>
      <c r="F597" s="24">
        <v>1.41</v>
      </c>
      <c r="H597" s="24">
        <v>188.90709684000001</v>
      </c>
      <c r="I597" s="24">
        <v>672</v>
      </c>
      <c r="J597" s="24">
        <v>5.72</v>
      </c>
      <c r="K597" s="24">
        <v>187.81378244000001</v>
      </c>
      <c r="L597" s="24">
        <v>302</v>
      </c>
      <c r="M597" s="24">
        <v>2.74</v>
      </c>
      <c r="O597" s="24">
        <v>190.24702958</v>
      </c>
      <c r="P597" s="24">
        <v>3843</v>
      </c>
      <c r="Q597" s="24">
        <v>13.48</v>
      </c>
    </row>
    <row r="598" spans="1:17" s="24" customFormat="1" x14ac:dyDescent="0.25">
      <c r="A598" s="24">
        <v>187.22873723999999</v>
      </c>
      <c r="B598" s="24">
        <v>403</v>
      </c>
      <c r="C598" s="24">
        <v>3.08</v>
      </c>
      <c r="D598" s="24">
        <v>188.94</v>
      </c>
      <c r="E598" s="24">
        <v>331</v>
      </c>
      <c r="F598" s="24">
        <v>1.41</v>
      </c>
      <c r="H598" s="24">
        <v>188.98769605999999</v>
      </c>
      <c r="I598" s="24">
        <v>158</v>
      </c>
      <c r="J598" s="24">
        <v>1.35</v>
      </c>
      <c r="K598" s="24">
        <v>187.87</v>
      </c>
      <c r="L598" s="24">
        <v>44</v>
      </c>
      <c r="M598" s="24">
        <v>0.4</v>
      </c>
      <c r="O598" s="24">
        <v>190.37501133999999</v>
      </c>
      <c r="P598" s="24">
        <v>3148</v>
      </c>
      <c r="Q598" s="24">
        <v>11.04</v>
      </c>
    </row>
    <row r="599" spans="1:17" s="24" customFormat="1" x14ac:dyDescent="0.25">
      <c r="A599" s="24">
        <v>187.32345837</v>
      </c>
      <c r="B599" s="24">
        <v>403</v>
      </c>
      <c r="C599" s="24">
        <v>3.08</v>
      </c>
      <c r="D599" s="24">
        <v>189.03206430999998</v>
      </c>
      <c r="E599" s="24">
        <v>331</v>
      </c>
      <c r="F599" s="24">
        <v>1.41</v>
      </c>
      <c r="H599" s="24">
        <v>189.06536614000001</v>
      </c>
      <c r="I599" s="24">
        <v>862</v>
      </c>
      <c r="J599" s="24">
        <v>7.34</v>
      </c>
      <c r="K599" s="24">
        <v>187.94631494999999</v>
      </c>
      <c r="L599" s="24">
        <v>3124</v>
      </c>
      <c r="M599" s="24">
        <v>28.42</v>
      </c>
      <c r="O599" s="24">
        <v>190.54515455999999</v>
      </c>
      <c r="P599" s="24">
        <v>3649</v>
      </c>
      <c r="Q599" s="24">
        <v>12.8</v>
      </c>
    </row>
    <row r="600" spans="1:17" s="24" customFormat="1" x14ac:dyDescent="0.25">
      <c r="A600" s="24">
        <v>187.42977973999999</v>
      </c>
      <c r="B600" s="24">
        <v>403</v>
      </c>
      <c r="C600" s="24">
        <v>3.08</v>
      </c>
      <c r="D600" s="24">
        <v>189.09709081</v>
      </c>
      <c r="E600" s="24">
        <v>331</v>
      </c>
      <c r="F600" s="24">
        <v>1.41</v>
      </c>
      <c r="H600" s="24">
        <v>189.13876855000001</v>
      </c>
      <c r="I600" s="24">
        <v>355</v>
      </c>
      <c r="J600" s="24">
        <v>3.02</v>
      </c>
      <c r="K600" s="24">
        <v>188.09264066999998</v>
      </c>
      <c r="L600" s="24">
        <v>4786</v>
      </c>
      <c r="M600" s="24">
        <v>43.53</v>
      </c>
      <c r="O600" s="24">
        <v>190.69565018</v>
      </c>
      <c r="P600" s="24">
        <v>2576</v>
      </c>
      <c r="Q600" s="24">
        <v>9.0299999999999994</v>
      </c>
    </row>
    <row r="601" spans="1:17" s="24" customFormat="1" x14ac:dyDescent="0.25">
      <c r="A601" s="24">
        <v>187.47584033000001</v>
      </c>
      <c r="B601" s="24">
        <v>403</v>
      </c>
      <c r="C601" s="24">
        <v>3.08</v>
      </c>
      <c r="D601" s="24">
        <v>189.21831103000002</v>
      </c>
      <c r="E601" s="24">
        <v>331</v>
      </c>
      <c r="F601" s="24">
        <v>1.41</v>
      </c>
      <c r="H601" s="24">
        <v>189.21396272000001</v>
      </c>
      <c r="I601" s="24">
        <v>1221</v>
      </c>
      <c r="J601" s="24">
        <v>10.4</v>
      </c>
      <c r="K601" s="24">
        <v>188.15965163000001</v>
      </c>
      <c r="L601" s="24">
        <v>718</v>
      </c>
      <c r="M601" s="24">
        <v>6.53</v>
      </c>
      <c r="O601" s="24">
        <v>190.80691503</v>
      </c>
      <c r="P601" s="24">
        <v>1735</v>
      </c>
      <c r="Q601" s="24">
        <v>6.09</v>
      </c>
    </row>
    <row r="602" spans="1:17" s="24" customFormat="1" x14ac:dyDescent="0.25">
      <c r="A602" s="24">
        <v>187.58004412</v>
      </c>
      <c r="B602" s="24">
        <v>403</v>
      </c>
      <c r="C602" s="24">
        <v>3.08</v>
      </c>
      <c r="D602" s="24">
        <v>189.27030045000001</v>
      </c>
      <c r="E602" s="24">
        <v>331</v>
      </c>
      <c r="F602" s="24">
        <v>1.41</v>
      </c>
      <c r="H602" s="24">
        <v>189.30400908999999</v>
      </c>
      <c r="I602" s="24">
        <v>825</v>
      </c>
      <c r="J602" s="24">
        <v>7.03</v>
      </c>
      <c r="K602" s="24">
        <v>188.24963954</v>
      </c>
      <c r="L602" s="24">
        <v>1371</v>
      </c>
      <c r="M602" s="24">
        <v>12.47</v>
      </c>
      <c r="O602" s="24">
        <v>190.87456041000002</v>
      </c>
      <c r="P602" s="24">
        <v>1968</v>
      </c>
      <c r="Q602" s="24">
        <v>6.9</v>
      </c>
    </row>
    <row r="603" spans="1:17" s="24" customFormat="1" x14ac:dyDescent="0.25">
      <c r="A603" s="24">
        <v>187.70147397</v>
      </c>
      <c r="B603" s="24">
        <v>403</v>
      </c>
      <c r="C603" s="24">
        <v>3.08</v>
      </c>
      <c r="D603" s="24">
        <v>189.32623302000002</v>
      </c>
      <c r="E603" s="24">
        <v>331</v>
      </c>
      <c r="F603" s="24">
        <v>1.41</v>
      </c>
      <c r="H603" s="24">
        <v>189.4745538</v>
      </c>
      <c r="I603" s="24">
        <v>3057</v>
      </c>
      <c r="J603" s="24">
        <v>26.04</v>
      </c>
      <c r="K603" s="24">
        <v>188.31184112999998</v>
      </c>
      <c r="L603" s="24">
        <v>1918</v>
      </c>
      <c r="M603" s="24">
        <v>17.45</v>
      </c>
      <c r="O603" s="24">
        <v>190.94134833999999</v>
      </c>
      <c r="P603" s="24">
        <v>1454</v>
      </c>
      <c r="Q603" s="24">
        <v>5.0999999999999996</v>
      </c>
    </row>
    <row r="604" spans="1:17" s="24" customFormat="1" x14ac:dyDescent="0.25">
      <c r="A604" s="24">
        <v>187.77649400000001</v>
      </c>
      <c r="B604" s="24">
        <v>403</v>
      </c>
      <c r="C604" s="24">
        <v>3.08</v>
      </c>
      <c r="D604" s="24">
        <v>189.39570189</v>
      </c>
      <c r="E604" s="24">
        <v>331</v>
      </c>
      <c r="F604" s="24">
        <v>1.41</v>
      </c>
      <c r="H604" s="24">
        <v>189.63580199999998</v>
      </c>
      <c r="I604" s="24">
        <v>415</v>
      </c>
      <c r="J604" s="24">
        <v>3.53</v>
      </c>
      <c r="K604" s="24">
        <v>188.39</v>
      </c>
      <c r="L604" s="24">
        <v>187</v>
      </c>
      <c r="M604" s="24">
        <v>1.7</v>
      </c>
      <c r="O604" s="24">
        <v>191.02173172000002</v>
      </c>
      <c r="P604" s="24">
        <v>1347</v>
      </c>
      <c r="Q604" s="24">
        <v>4.72</v>
      </c>
    </row>
    <row r="605" spans="1:17" s="24" customFormat="1" x14ac:dyDescent="0.25">
      <c r="A605" s="24">
        <v>187.85789181000001</v>
      </c>
      <c r="B605" s="24">
        <v>403</v>
      </c>
      <c r="C605" s="24">
        <v>3.08</v>
      </c>
      <c r="D605" s="24">
        <v>189.44625499</v>
      </c>
      <c r="E605" s="24">
        <v>331</v>
      </c>
      <c r="F605" s="24">
        <v>1.41</v>
      </c>
      <c r="H605" s="24">
        <v>189.74246231000001</v>
      </c>
      <c r="I605" s="24">
        <v>1196</v>
      </c>
      <c r="J605" s="24">
        <v>10.19</v>
      </c>
      <c r="K605" s="24">
        <v>188.43817014000001</v>
      </c>
      <c r="L605" s="24">
        <v>1074</v>
      </c>
      <c r="M605" s="24">
        <v>9.77</v>
      </c>
      <c r="O605" s="24">
        <v>191.18467444000001</v>
      </c>
      <c r="P605" s="24">
        <v>3588</v>
      </c>
      <c r="Q605" s="24">
        <v>12.59</v>
      </c>
    </row>
    <row r="606" spans="1:17" s="24" customFormat="1" x14ac:dyDescent="0.25">
      <c r="A606" s="24">
        <v>187.92846137999999</v>
      </c>
      <c r="B606" s="24">
        <v>403</v>
      </c>
      <c r="C606" s="24">
        <v>3.08</v>
      </c>
      <c r="D606" s="24">
        <v>189.57942718000001</v>
      </c>
      <c r="E606" s="24">
        <v>331</v>
      </c>
      <c r="F606" s="24">
        <v>1.41</v>
      </c>
      <c r="H606" s="24">
        <v>189.79074499000001</v>
      </c>
      <c r="I606" s="24">
        <v>321</v>
      </c>
      <c r="J606" s="24">
        <v>2.73</v>
      </c>
      <c r="K606" s="24">
        <v>188.51</v>
      </c>
      <c r="L606" s="24">
        <v>507</v>
      </c>
      <c r="M606" s="24">
        <v>4.6100000000000003</v>
      </c>
      <c r="O606" s="24">
        <v>191.28979577999999</v>
      </c>
      <c r="P606" s="24">
        <v>1323</v>
      </c>
      <c r="Q606" s="24">
        <v>4.6399999999999997</v>
      </c>
    </row>
    <row r="607" spans="1:17" s="24" customFormat="1" x14ac:dyDescent="0.25">
      <c r="A607" s="24">
        <v>188.03715645</v>
      </c>
      <c r="B607" s="24">
        <v>403</v>
      </c>
      <c r="C607" s="24">
        <v>3.08</v>
      </c>
      <c r="D607" s="24">
        <v>189.64873527999998</v>
      </c>
      <c r="E607" s="24">
        <v>331</v>
      </c>
      <c r="F607" s="24">
        <v>1.41</v>
      </c>
      <c r="H607" s="24">
        <v>189.88357642999998</v>
      </c>
      <c r="I607" s="24">
        <v>2550</v>
      </c>
      <c r="J607" s="24">
        <v>21.72</v>
      </c>
      <c r="K607" s="24">
        <v>188.55328519</v>
      </c>
      <c r="L607" s="24">
        <v>1104</v>
      </c>
      <c r="M607" s="24">
        <v>10.039999999999999</v>
      </c>
      <c r="O607" s="24">
        <v>191.41542225999999</v>
      </c>
      <c r="P607" s="24">
        <v>2736</v>
      </c>
      <c r="Q607" s="24">
        <v>9.6</v>
      </c>
    </row>
    <row r="608" spans="1:17" s="24" customFormat="1" x14ac:dyDescent="0.25">
      <c r="A608" s="24">
        <v>188.11180429000001</v>
      </c>
      <c r="B608" s="24">
        <v>403</v>
      </c>
      <c r="C608" s="24">
        <v>3.08</v>
      </c>
      <c r="D608" s="24">
        <v>189.69159740999999</v>
      </c>
      <c r="E608" s="24">
        <v>331</v>
      </c>
      <c r="F608" s="24">
        <v>1.41</v>
      </c>
      <c r="H608" s="24">
        <v>190.10128387</v>
      </c>
      <c r="I608" s="24">
        <v>931</v>
      </c>
      <c r="J608" s="24">
        <v>7.93</v>
      </c>
      <c r="K608" s="24">
        <v>188.60541146</v>
      </c>
      <c r="L608" s="24">
        <v>339</v>
      </c>
      <c r="M608" s="24">
        <v>3.08</v>
      </c>
      <c r="O608" s="24">
        <v>191.64339699000001</v>
      </c>
      <c r="P608" s="24">
        <v>4975</v>
      </c>
      <c r="Q608" s="24">
        <v>17.45</v>
      </c>
    </row>
    <row r="609" spans="1:17" s="24" customFormat="1" x14ac:dyDescent="0.25">
      <c r="A609" s="24">
        <v>188.17429993000002</v>
      </c>
      <c r="B609" s="24">
        <v>403</v>
      </c>
      <c r="C609" s="24">
        <v>3.08</v>
      </c>
      <c r="D609" s="24">
        <v>189.76197947</v>
      </c>
      <c r="E609" s="24">
        <v>331</v>
      </c>
      <c r="F609" s="24">
        <v>1.41</v>
      </c>
      <c r="H609" s="24">
        <v>190.20955146</v>
      </c>
      <c r="I609" s="24">
        <v>633</v>
      </c>
      <c r="J609" s="24">
        <v>5.39</v>
      </c>
      <c r="K609" s="24">
        <v>188.73133298000002</v>
      </c>
      <c r="L609" s="24">
        <v>1765</v>
      </c>
      <c r="M609" s="24">
        <v>16.05</v>
      </c>
      <c r="O609" s="24">
        <v>191.83856198999999</v>
      </c>
      <c r="P609" s="24">
        <v>2106</v>
      </c>
      <c r="Q609" s="24">
        <v>7.39</v>
      </c>
    </row>
    <row r="610" spans="1:17" s="24" customFormat="1" x14ac:dyDescent="0.25">
      <c r="A610" s="24">
        <v>188.28856865999998</v>
      </c>
      <c r="B610" s="24">
        <v>403</v>
      </c>
      <c r="C610" s="24">
        <v>3.08</v>
      </c>
      <c r="D610" s="24">
        <v>189.82979702</v>
      </c>
      <c r="E610" s="24">
        <v>331</v>
      </c>
      <c r="F610" s="24">
        <v>1.41</v>
      </c>
      <c r="H610" s="24">
        <v>190.27666036000002</v>
      </c>
      <c r="I610" s="24">
        <v>934</v>
      </c>
      <c r="J610" s="24">
        <v>7.96</v>
      </c>
      <c r="K610" s="24">
        <v>188.79030724</v>
      </c>
      <c r="L610" s="24">
        <v>250</v>
      </c>
      <c r="M610" s="24">
        <v>2.2799999999999998</v>
      </c>
      <c r="O610" s="24">
        <v>191.92</v>
      </c>
      <c r="P610" s="24">
        <v>405</v>
      </c>
      <c r="Q610" s="24">
        <v>1.42</v>
      </c>
    </row>
    <row r="611" spans="1:17" s="24" customFormat="1" x14ac:dyDescent="0.25">
      <c r="A611" s="24">
        <v>188.39029040999998</v>
      </c>
      <c r="B611" s="24">
        <v>403</v>
      </c>
      <c r="C611" s="24">
        <v>3.08</v>
      </c>
      <c r="D611" s="24">
        <v>189.87996767999999</v>
      </c>
      <c r="E611" s="24">
        <v>331</v>
      </c>
      <c r="F611" s="24">
        <v>1.41</v>
      </c>
      <c r="H611" s="24">
        <v>190.37216219999999</v>
      </c>
      <c r="I611" s="24">
        <v>826</v>
      </c>
      <c r="J611" s="24">
        <v>7.03</v>
      </c>
      <c r="K611" s="24">
        <v>188.9296343</v>
      </c>
      <c r="L611" s="24">
        <v>2107</v>
      </c>
      <c r="M611" s="24">
        <v>19.16</v>
      </c>
      <c r="O611" s="24">
        <v>191.97204714</v>
      </c>
      <c r="P611" s="24">
        <v>1997</v>
      </c>
      <c r="Q611" s="24">
        <v>7</v>
      </c>
    </row>
    <row r="612" spans="1:17" s="24" customFormat="1" x14ac:dyDescent="0.25">
      <c r="A612" s="24">
        <v>188.53989147999999</v>
      </c>
      <c r="B612" s="24">
        <v>403</v>
      </c>
      <c r="C612" s="24">
        <v>3.08</v>
      </c>
      <c r="D612" s="24">
        <v>189.9773946</v>
      </c>
      <c r="E612" s="24">
        <v>331</v>
      </c>
      <c r="F612" s="24">
        <v>1.41</v>
      </c>
      <c r="H612" s="24">
        <v>190.48835812999999</v>
      </c>
      <c r="I612" s="24">
        <v>985</v>
      </c>
      <c r="J612" s="24">
        <v>8.39</v>
      </c>
      <c r="K612" s="24">
        <v>189.08519888000001</v>
      </c>
      <c r="L612" s="24">
        <v>1215</v>
      </c>
      <c r="M612" s="24">
        <v>11.05</v>
      </c>
      <c r="O612" s="24">
        <v>192.09836994</v>
      </c>
      <c r="P612" s="24">
        <v>4580</v>
      </c>
      <c r="Q612" s="24">
        <v>16.07</v>
      </c>
    </row>
    <row r="613" spans="1:17" s="24" customFormat="1" x14ac:dyDescent="0.25">
      <c r="A613" s="24">
        <v>188.71066057000002</v>
      </c>
      <c r="B613" s="24">
        <v>403</v>
      </c>
      <c r="C613" s="24">
        <v>3.08</v>
      </c>
      <c r="D613" s="24">
        <v>190.02918524</v>
      </c>
      <c r="E613" s="24">
        <v>331</v>
      </c>
      <c r="F613" s="24">
        <v>1.41</v>
      </c>
      <c r="H613" s="24">
        <v>190.59096082000002</v>
      </c>
      <c r="I613" s="24">
        <v>538</v>
      </c>
      <c r="J613" s="24">
        <v>4.59</v>
      </c>
      <c r="K613" s="24">
        <v>189.16052050000002</v>
      </c>
      <c r="L613" s="24">
        <v>37</v>
      </c>
      <c r="M613" s="24">
        <v>0.34</v>
      </c>
      <c r="O613" s="24">
        <v>192.23991026000002</v>
      </c>
      <c r="P613" s="24">
        <v>948</v>
      </c>
      <c r="Q613" s="24">
        <v>3.32</v>
      </c>
    </row>
    <row r="614" spans="1:17" s="24" customFormat="1" x14ac:dyDescent="0.25">
      <c r="A614" s="24">
        <v>188.80027643999998</v>
      </c>
      <c r="B614" s="24">
        <v>403</v>
      </c>
      <c r="C614" s="24">
        <v>3.08</v>
      </c>
      <c r="D614" s="24">
        <v>190.16093165999999</v>
      </c>
      <c r="E614" s="24">
        <v>331</v>
      </c>
      <c r="F614" s="24">
        <v>1.41</v>
      </c>
      <c r="H614" s="24">
        <v>190.69431890000001</v>
      </c>
      <c r="I614" s="24">
        <v>1682</v>
      </c>
      <c r="J614" s="24">
        <v>14.32</v>
      </c>
      <c r="K614" s="24">
        <v>189.21141735999998</v>
      </c>
      <c r="L614" s="24">
        <v>253</v>
      </c>
      <c r="M614" s="24">
        <v>2.2999999999999998</v>
      </c>
      <c r="O614" s="24">
        <v>192.28613048</v>
      </c>
      <c r="P614" s="24">
        <v>1517</v>
      </c>
      <c r="Q614" s="24">
        <v>5.32</v>
      </c>
    </row>
    <row r="615" spans="1:17" s="24" customFormat="1" x14ac:dyDescent="0.25">
      <c r="A615" s="24">
        <v>188.88388617999999</v>
      </c>
      <c r="B615" s="24">
        <v>403</v>
      </c>
      <c r="C615" s="24">
        <v>3.08</v>
      </c>
      <c r="D615" s="24">
        <v>190.24006297</v>
      </c>
      <c r="E615" s="24">
        <v>331</v>
      </c>
      <c r="F615" s="24">
        <v>1.41</v>
      </c>
      <c r="H615" s="24">
        <v>190.78278842</v>
      </c>
      <c r="I615" s="24">
        <v>356</v>
      </c>
      <c r="J615" s="24">
        <v>3.03</v>
      </c>
      <c r="K615" s="24">
        <v>189.25988769</v>
      </c>
      <c r="L615" s="24">
        <v>435</v>
      </c>
      <c r="M615" s="24">
        <v>3.96</v>
      </c>
      <c r="O615" s="24">
        <v>192.38978982</v>
      </c>
      <c r="P615" s="24">
        <v>2799</v>
      </c>
      <c r="Q615" s="24">
        <v>9.82</v>
      </c>
    </row>
    <row r="616" spans="1:17" s="24" customFormat="1" x14ac:dyDescent="0.25">
      <c r="A616" s="24">
        <v>188.93385874000001</v>
      </c>
      <c r="B616" s="24">
        <v>403</v>
      </c>
      <c r="C616" s="24">
        <v>3.08</v>
      </c>
      <c r="D616" s="24">
        <v>190.33506726000002</v>
      </c>
      <c r="E616" s="24">
        <v>331</v>
      </c>
      <c r="F616" s="24">
        <v>1.41</v>
      </c>
      <c r="H616" s="24">
        <v>190.88878753999998</v>
      </c>
      <c r="I616" s="24">
        <v>1658</v>
      </c>
      <c r="J616" s="24">
        <v>14.12</v>
      </c>
      <c r="K616" s="24">
        <v>189.38207749</v>
      </c>
      <c r="L616" s="24">
        <v>1317</v>
      </c>
      <c r="M616" s="24">
        <v>11.97</v>
      </c>
      <c r="O616" s="24">
        <v>192.45022803999998</v>
      </c>
      <c r="P616" s="24">
        <v>1454</v>
      </c>
      <c r="Q616" s="24">
        <v>5.0999999999999996</v>
      </c>
    </row>
    <row r="617" spans="1:17" s="24" customFormat="1" x14ac:dyDescent="0.25">
      <c r="A617" s="24">
        <v>189.06142786000001</v>
      </c>
      <c r="B617" s="24">
        <v>403</v>
      </c>
      <c r="C617" s="24">
        <v>3.08</v>
      </c>
      <c r="D617" s="24">
        <v>190.48572662999999</v>
      </c>
      <c r="E617" s="24">
        <v>331</v>
      </c>
      <c r="F617" s="24">
        <v>1.41</v>
      </c>
      <c r="H617" s="24">
        <v>190.98945983000002</v>
      </c>
      <c r="I617" s="24">
        <v>167</v>
      </c>
      <c r="J617" s="24">
        <v>1.43</v>
      </c>
      <c r="K617" s="24">
        <v>189.45063055</v>
      </c>
      <c r="L617" s="24">
        <v>1152</v>
      </c>
      <c r="M617" s="24">
        <v>10.48</v>
      </c>
      <c r="O617" s="24">
        <v>192.49758224999999</v>
      </c>
      <c r="P617" s="24">
        <v>1520</v>
      </c>
      <c r="Q617" s="24">
        <v>5.33</v>
      </c>
    </row>
    <row r="618" spans="1:17" s="24" customFormat="1" x14ac:dyDescent="0.25">
      <c r="A618" s="24">
        <v>189.15258902000002</v>
      </c>
      <c r="B618" s="24">
        <v>403</v>
      </c>
      <c r="C618" s="24">
        <v>3.08</v>
      </c>
      <c r="D618" s="24">
        <v>190.57998784</v>
      </c>
      <c r="E618" s="24">
        <v>331</v>
      </c>
      <c r="F618" s="24">
        <v>1.41</v>
      </c>
      <c r="H618" s="24">
        <v>191.05146711</v>
      </c>
      <c r="I618" s="24">
        <v>551</v>
      </c>
      <c r="J618" s="24">
        <v>4.6900000000000004</v>
      </c>
      <c r="K618" s="24">
        <v>189.53005510999998</v>
      </c>
      <c r="L618" s="24">
        <v>473</v>
      </c>
      <c r="M618" s="24">
        <v>4.3</v>
      </c>
      <c r="O618" s="24">
        <v>192.60900513999999</v>
      </c>
      <c r="P618" s="24">
        <v>1659</v>
      </c>
      <c r="Q618" s="24">
        <v>5.82</v>
      </c>
    </row>
    <row r="619" spans="1:17" s="24" customFormat="1" x14ac:dyDescent="0.25">
      <c r="A619" s="24">
        <v>189.19513604000002</v>
      </c>
      <c r="B619" s="24">
        <v>403</v>
      </c>
      <c r="C619" s="24">
        <v>3.08</v>
      </c>
      <c r="D619" s="24">
        <v>190.65912789000001</v>
      </c>
      <c r="E619" s="24">
        <v>331</v>
      </c>
      <c r="F619" s="24">
        <v>1.41</v>
      </c>
      <c r="H619" s="24">
        <v>191.10305415000002</v>
      </c>
      <c r="I619" s="24">
        <v>1551</v>
      </c>
      <c r="J619" s="24">
        <v>13.2</v>
      </c>
      <c r="K619" s="24">
        <v>189.66775283999999</v>
      </c>
      <c r="L619" s="24">
        <v>1242</v>
      </c>
      <c r="M619" s="24">
        <v>11.3</v>
      </c>
      <c r="O619" s="24">
        <v>192.67949215000002</v>
      </c>
      <c r="P619" s="24">
        <v>1929</v>
      </c>
      <c r="Q619" s="24">
        <v>6.77</v>
      </c>
    </row>
    <row r="620" spans="1:17" s="24" customFormat="1" x14ac:dyDescent="0.25">
      <c r="A620" s="24">
        <v>189.36539394000002</v>
      </c>
      <c r="B620" s="24">
        <v>403</v>
      </c>
      <c r="C620" s="24">
        <v>3.08</v>
      </c>
      <c r="D620" s="24">
        <v>190.75134869999999</v>
      </c>
      <c r="E620" s="24">
        <v>331</v>
      </c>
      <c r="F620" s="24">
        <v>1.41</v>
      </c>
      <c r="H620" s="24">
        <v>191.15696127000001</v>
      </c>
      <c r="I620" s="24">
        <v>678</v>
      </c>
      <c r="J620" s="24">
        <v>5.77</v>
      </c>
      <c r="K620" s="24">
        <v>189.73492232999999</v>
      </c>
      <c r="L620" s="24">
        <v>345</v>
      </c>
      <c r="M620" s="24">
        <v>3.14</v>
      </c>
      <c r="O620" s="24">
        <v>192.78842225</v>
      </c>
      <c r="P620" s="24">
        <v>2203</v>
      </c>
      <c r="Q620" s="24">
        <v>7.73</v>
      </c>
    </row>
    <row r="621" spans="1:17" s="24" customFormat="1" x14ac:dyDescent="0.25">
      <c r="A621" s="24">
        <v>189.45522394</v>
      </c>
      <c r="B621" s="24">
        <v>403</v>
      </c>
      <c r="C621" s="24">
        <v>3.08</v>
      </c>
      <c r="D621" s="24">
        <v>190.90635992</v>
      </c>
      <c r="E621" s="24">
        <v>331</v>
      </c>
      <c r="F621" s="24">
        <v>1.41</v>
      </c>
      <c r="H621" s="24">
        <v>191.22341323999999</v>
      </c>
      <c r="I621" s="24">
        <v>617</v>
      </c>
      <c r="J621" s="24">
        <v>5.26</v>
      </c>
      <c r="K621" s="24">
        <v>189.82656499000001</v>
      </c>
      <c r="L621" s="24">
        <v>1033</v>
      </c>
      <c r="M621" s="24">
        <v>9.4</v>
      </c>
      <c r="O621" s="24">
        <v>192.98720899000003</v>
      </c>
      <c r="P621" s="24">
        <v>3398</v>
      </c>
      <c r="Q621" s="24">
        <v>11.92</v>
      </c>
    </row>
    <row r="622" spans="1:17" s="24" customFormat="1" x14ac:dyDescent="0.25">
      <c r="A622" s="24">
        <v>189.65981734000002</v>
      </c>
      <c r="B622" s="24">
        <v>403</v>
      </c>
      <c r="C622" s="24">
        <v>3.08</v>
      </c>
      <c r="D622" s="24">
        <v>191.03937762999999</v>
      </c>
      <c r="E622" s="24">
        <v>331</v>
      </c>
      <c r="F622" s="24">
        <v>1.41</v>
      </c>
      <c r="H622" s="24">
        <v>191.27987815</v>
      </c>
      <c r="I622" s="24">
        <v>670</v>
      </c>
      <c r="J622" s="24">
        <v>5.7</v>
      </c>
      <c r="K622" s="24">
        <v>189.89729609</v>
      </c>
      <c r="L622" s="24">
        <v>55</v>
      </c>
      <c r="M622" s="24">
        <v>0.5</v>
      </c>
      <c r="O622" s="24">
        <v>193.13244346000002</v>
      </c>
      <c r="P622" s="24">
        <v>1451</v>
      </c>
      <c r="Q622" s="24">
        <v>5.09</v>
      </c>
    </row>
    <row r="623" spans="1:17" s="24" customFormat="1" x14ac:dyDescent="0.25">
      <c r="A623" s="24">
        <v>189.71432253</v>
      </c>
      <c r="B623" s="24">
        <v>403</v>
      </c>
      <c r="C623" s="24">
        <v>3.08</v>
      </c>
      <c r="D623" s="24">
        <v>191.11373877</v>
      </c>
      <c r="E623" s="24">
        <v>331</v>
      </c>
      <c r="F623" s="24">
        <v>1.41</v>
      </c>
      <c r="H623" s="24">
        <v>191.3487217</v>
      </c>
      <c r="I623" s="24">
        <v>337</v>
      </c>
      <c r="J623" s="24">
        <v>2.87</v>
      </c>
      <c r="K623" s="24">
        <v>189.97150188000001</v>
      </c>
      <c r="L623" s="24">
        <v>451</v>
      </c>
      <c r="M623" s="24">
        <v>4.0999999999999996</v>
      </c>
      <c r="O623" s="24">
        <v>193.17813110999998</v>
      </c>
      <c r="P623" s="24">
        <v>884</v>
      </c>
      <c r="Q623" s="24">
        <v>3.1</v>
      </c>
    </row>
    <row r="624" spans="1:17" s="24" customFormat="1" x14ac:dyDescent="0.25">
      <c r="A624" s="24">
        <v>189.78607034000001</v>
      </c>
      <c r="B624" s="24">
        <v>403</v>
      </c>
      <c r="C624" s="24">
        <v>3.08</v>
      </c>
      <c r="D624" s="24">
        <v>191.19829691999999</v>
      </c>
      <c r="E624" s="24">
        <v>331</v>
      </c>
      <c r="F624" s="24">
        <v>1.41</v>
      </c>
      <c r="H624" s="24">
        <v>191.47017887000001</v>
      </c>
      <c r="I624" s="24">
        <v>2108</v>
      </c>
      <c r="J624" s="24">
        <v>17.95</v>
      </c>
      <c r="K624" s="24">
        <v>190.05768896999999</v>
      </c>
      <c r="L624" s="24">
        <v>1078</v>
      </c>
      <c r="M624" s="24">
        <v>9.8000000000000007</v>
      </c>
      <c r="O624" s="24">
        <v>193.24775098000001</v>
      </c>
      <c r="P624" s="24">
        <v>1296</v>
      </c>
      <c r="Q624" s="24">
        <v>4.55</v>
      </c>
    </row>
    <row r="625" spans="1:17" s="24" customFormat="1" x14ac:dyDescent="0.25">
      <c r="A625" s="24">
        <v>189.84</v>
      </c>
      <c r="B625" s="24">
        <v>403</v>
      </c>
      <c r="C625" s="24">
        <v>3.08</v>
      </c>
      <c r="D625" s="24">
        <v>191.34213871</v>
      </c>
      <c r="E625" s="24">
        <v>331</v>
      </c>
      <c r="F625" s="24">
        <v>1.41</v>
      </c>
      <c r="H625" s="24">
        <v>191.54138535999999</v>
      </c>
      <c r="I625" s="24">
        <v>1293</v>
      </c>
      <c r="J625" s="24">
        <v>11.01</v>
      </c>
      <c r="K625" s="24">
        <v>190.16283854999998</v>
      </c>
      <c r="L625" s="24">
        <v>624</v>
      </c>
      <c r="M625" s="24">
        <v>5.68</v>
      </c>
      <c r="O625" s="24">
        <v>193.33821143</v>
      </c>
      <c r="P625" s="24">
        <v>1510</v>
      </c>
      <c r="Q625" s="24">
        <v>5.3</v>
      </c>
    </row>
    <row r="626" spans="1:17" s="24" customFormat="1" x14ac:dyDescent="0.25">
      <c r="A626" s="24">
        <v>189.88864637999998</v>
      </c>
      <c r="B626" s="24">
        <v>403</v>
      </c>
      <c r="C626" s="24">
        <v>3.08</v>
      </c>
      <c r="D626" s="24">
        <v>191.50191268</v>
      </c>
      <c r="E626" s="24">
        <v>331</v>
      </c>
      <c r="F626" s="24">
        <v>1.41</v>
      </c>
      <c r="H626" s="24">
        <v>191.73876555000001</v>
      </c>
      <c r="I626" s="24">
        <v>2195</v>
      </c>
      <c r="J626" s="24">
        <v>18.690000000000001</v>
      </c>
      <c r="K626" s="24">
        <v>190.30101831000002</v>
      </c>
      <c r="L626" s="24">
        <v>371</v>
      </c>
      <c r="M626" s="24">
        <v>3.38</v>
      </c>
      <c r="O626" s="24">
        <v>193.44159379000001</v>
      </c>
      <c r="P626" s="24">
        <v>2434</v>
      </c>
      <c r="Q626" s="24">
        <v>8.5399999999999991</v>
      </c>
    </row>
    <row r="627" spans="1:17" s="24" customFormat="1" x14ac:dyDescent="0.25">
      <c r="A627" s="24">
        <v>189.99340943999999</v>
      </c>
      <c r="B627" s="24">
        <v>403</v>
      </c>
      <c r="C627" s="24">
        <v>3.08</v>
      </c>
      <c r="D627" s="24">
        <v>191.63215484999998</v>
      </c>
      <c r="E627" s="24">
        <v>331</v>
      </c>
      <c r="F627" s="24">
        <v>1.41</v>
      </c>
      <c r="H627" s="24">
        <v>191.89</v>
      </c>
      <c r="I627" s="24">
        <v>80</v>
      </c>
      <c r="J627" s="24">
        <v>0.68</v>
      </c>
      <c r="K627" s="24">
        <v>190.37414114000001</v>
      </c>
      <c r="L627" s="24">
        <v>478</v>
      </c>
      <c r="M627" s="24">
        <v>4.3499999999999996</v>
      </c>
      <c r="O627" s="24">
        <v>193.5383841</v>
      </c>
      <c r="P627" s="24">
        <v>2263</v>
      </c>
      <c r="Q627" s="24">
        <v>7.94</v>
      </c>
    </row>
    <row r="628" spans="1:17" s="24" customFormat="1" x14ac:dyDescent="0.25">
      <c r="A628" s="24">
        <v>190.04049906999998</v>
      </c>
      <c r="B628" s="24">
        <v>403</v>
      </c>
      <c r="C628" s="24">
        <v>3.08</v>
      </c>
      <c r="D628" s="24">
        <v>191.76538310999999</v>
      </c>
      <c r="E628" s="24">
        <v>331</v>
      </c>
      <c r="F628" s="24">
        <v>1.41</v>
      </c>
      <c r="H628" s="24">
        <v>191.93643560999999</v>
      </c>
      <c r="I628" s="24">
        <v>376</v>
      </c>
      <c r="J628" s="24">
        <v>3.2</v>
      </c>
      <c r="K628" s="24">
        <v>190.51846004000001</v>
      </c>
      <c r="L628" s="24">
        <v>378</v>
      </c>
      <c r="M628" s="24">
        <v>3.44</v>
      </c>
      <c r="O628" s="24">
        <v>193.62210074000001</v>
      </c>
      <c r="P628" s="24">
        <v>1158</v>
      </c>
      <c r="Q628" s="24">
        <v>4.0599999999999996</v>
      </c>
    </row>
    <row r="629" spans="1:17" s="24" customFormat="1" x14ac:dyDescent="0.25">
      <c r="A629" s="24">
        <v>190.08624074000002</v>
      </c>
      <c r="B629" s="24">
        <v>403</v>
      </c>
      <c r="C629" s="24">
        <v>3.08</v>
      </c>
      <c r="D629" s="24">
        <v>191.81644850000001</v>
      </c>
      <c r="E629" s="24">
        <v>331</v>
      </c>
      <c r="F629" s="24">
        <v>1.41</v>
      </c>
      <c r="H629" s="24">
        <v>192.02960891000001</v>
      </c>
      <c r="I629" s="24">
        <v>973</v>
      </c>
      <c r="J629" s="24">
        <v>8.2899999999999991</v>
      </c>
      <c r="K629" s="24">
        <v>190.63303257999999</v>
      </c>
      <c r="L629" s="24">
        <v>331</v>
      </c>
      <c r="M629" s="24">
        <v>3.01</v>
      </c>
      <c r="O629" s="24">
        <v>193.6708725</v>
      </c>
      <c r="P629" s="24">
        <v>1265</v>
      </c>
      <c r="Q629" s="24">
        <v>4.4400000000000004</v>
      </c>
    </row>
    <row r="630" spans="1:17" s="24" customFormat="1" x14ac:dyDescent="0.25">
      <c r="A630" s="24">
        <v>190.13525003000001</v>
      </c>
      <c r="B630" s="24">
        <v>403</v>
      </c>
      <c r="C630" s="24">
        <v>3.08</v>
      </c>
      <c r="D630" s="24">
        <v>191.89284597</v>
      </c>
      <c r="E630" s="24">
        <v>331</v>
      </c>
      <c r="F630" s="24">
        <v>1.41</v>
      </c>
      <c r="H630" s="24">
        <v>192.10743880000001</v>
      </c>
      <c r="I630" s="24">
        <v>903</v>
      </c>
      <c r="J630" s="24">
        <v>7.69</v>
      </c>
      <c r="K630" s="24">
        <v>190.73085716000003</v>
      </c>
      <c r="L630" s="24">
        <v>633</v>
      </c>
      <c r="M630" s="24">
        <v>5.76</v>
      </c>
      <c r="O630" s="24">
        <v>193.71901764999998</v>
      </c>
      <c r="P630" s="24">
        <v>1206</v>
      </c>
      <c r="Q630" s="24">
        <v>4.2300000000000004</v>
      </c>
    </row>
    <row r="631" spans="1:17" s="24" customFormat="1" x14ac:dyDescent="0.25">
      <c r="A631" s="24">
        <v>190.20465367</v>
      </c>
      <c r="B631" s="24">
        <v>403</v>
      </c>
      <c r="C631" s="24">
        <v>3.08</v>
      </c>
      <c r="D631" s="24">
        <v>191.99130622000001</v>
      </c>
      <c r="E631" s="24">
        <v>331</v>
      </c>
      <c r="F631" s="24">
        <v>1.41</v>
      </c>
      <c r="H631" s="24">
        <v>192.28931451</v>
      </c>
      <c r="I631" s="24">
        <v>1964</v>
      </c>
      <c r="J631" s="24">
        <v>16.72</v>
      </c>
      <c r="K631" s="24">
        <v>190.90297992000001</v>
      </c>
      <c r="L631" s="24">
        <v>547</v>
      </c>
      <c r="M631" s="24">
        <v>4.9800000000000004</v>
      </c>
      <c r="O631" s="24">
        <v>193.77030538</v>
      </c>
      <c r="P631" s="24">
        <v>1192</v>
      </c>
      <c r="Q631" s="24">
        <v>4.18</v>
      </c>
    </row>
    <row r="632" spans="1:17" s="24" customFormat="1" x14ac:dyDescent="0.25">
      <c r="A632" s="24">
        <v>190.37987995999998</v>
      </c>
      <c r="B632" s="24">
        <v>403</v>
      </c>
      <c r="C632" s="24">
        <v>3.08</v>
      </c>
      <c r="D632" s="24">
        <v>192.05746019</v>
      </c>
      <c r="E632" s="24">
        <v>331</v>
      </c>
      <c r="F632" s="24">
        <v>1.41</v>
      </c>
      <c r="H632" s="24">
        <v>192.39999069999999</v>
      </c>
      <c r="I632" s="24">
        <v>685</v>
      </c>
      <c r="J632" s="24">
        <v>5.84</v>
      </c>
      <c r="K632" s="24">
        <v>191.08484888000001</v>
      </c>
      <c r="L632" s="24">
        <v>320</v>
      </c>
      <c r="M632" s="24">
        <v>2.91</v>
      </c>
      <c r="O632" s="24">
        <v>193.87416579000001</v>
      </c>
      <c r="P632" s="24">
        <v>3117</v>
      </c>
      <c r="Q632" s="24">
        <v>10.93</v>
      </c>
    </row>
    <row r="633" spans="1:17" s="24" customFormat="1" x14ac:dyDescent="0.25">
      <c r="A633" s="24">
        <v>190.42519566999999</v>
      </c>
      <c r="B633" s="24">
        <v>403</v>
      </c>
      <c r="C633" s="24">
        <v>3.08</v>
      </c>
      <c r="D633" s="24">
        <v>192.18281219999997</v>
      </c>
      <c r="E633" s="24">
        <v>331</v>
      </c>
      <c r="F633" s="24">
        <v>1.41</v>
      </c>
      <c r="H633" s="24">
        <v>192.46393028999998</v>
      </c>
      <c r="I633" s="24">
        <v>133</v>
      </c>
      <c r="J633" s="24">
        <v>1.1399999999999999</v>
      </c>
      <c r="K633" s="24">
        <v>191.15420526</v>
      </c>
      <c r="L633" s="24">
        <v>199</v>
      </c>
      <c r="M633" s="24">
        <v>1.81</v>
      </c>
      <c r="O633" s="24">
        <v>193.94669364000001</v>
      </c>
      <c r="P633" s="24">
        <v>1188</v>
      </c>
      <c r="Q633" s="24">
        <v>4.17</v>
      </c>
    </row>
    <row r="634" spans="1:17" s="24" customFormat="1" x14ac:dyDescent="0.25">
      <c r="A634" s="24">
        <v>190.49196724999999</v>
      </c>
      <c r="B634" s="24">
        <v>403</v>
      </c>
      <c r="C634" s="24">
        <v>3.08</v>
      </c>
      <c r="D634" s="24">
        <v>192.25979340000001</v>
      </c>
      <c r="E634" s="24">
        <v>331</v>
      </c>
      <c r="F634" s="24">
        <v>1.41</v>
      </c>
      <c r="H634" s="24">
        <v>192.51592546999998</v>
      </c>
      <c r="I634" s="24">
        <v>596</v>
      </c>
      <c r="J634" s="24">
        <v>5.07</v>
      </c>
      <c r="K634" s="24">
        <v>191.22086328</v>
      </c>
      <c r="L634" s="24">
        <v>386</v>
      </c>
      <c r="M634" s="24">
        <v>3.51</v>
      </c>
      <c r="O634" s="24">
        <v>193.99702397000001</v>
      </c>
      <c r="P634" s="24">
        <v>1280</v>
      </c>
      <c r="Q634" s="24">
        <v>4.49</v>
      </c>
    </row>
    <row r="635" spans="1:17" s="24" customFormat="1" x14ac:dyDescent="0.25">
      <c r="A635" s="24">
        <v>190.57005725000002</v>
      </c>
      <c r="B635" s="24">
        <v>403</v>
      </c>
      <c r="C635" s="24">
        <v>3.08</v>
      </c>
      <c r="D635" s="24">
        <v>192.31058927000001</v>
      </c>
      <c r="E635" s="24">
        <v>331</v>
      </c>
      <c r="F635" s="24">
        <v>1.41</v>
      </c>
      <c r="H635" s="24">
        <v>192.69013440999998</v>
      </c>
      <c r="I635" s="24">
        <v>2406</v>
      </c>
      <c r="J635" s="24">
        <v>20.49</v>
      </c>
      <c r="K635" s="24">
        <v>191.32764496999999</v>
      </c>
      <c r="L635" s="24">
        <v>450</v>
      </c>
      <c r="M635" s="24">
        <v>4.0999999999999996</v>
      </c>
      <c r="O635" s="24">
        <v>194.04884757000002</v>
      </c>
      <c r="P635" s="24">
        <v>1927</v>
      </c>
      <c r="Q635" s="24">
        <v>6.76</v>
      </c>
    </row>
    <row r="636" spans="1:17" s="24" customFormat="1" x14ac:dyDescent="0.25">
      <c r="A636" s="24">
        <v>190.74842704</v>
      </c>
      <c r="B636" s="24">
        <v>403</v>
      </c>
      <c r="C636" s="24">
        <v>3.08</v>
      </c>
      <c r="D636" s="24">
        <v>192.37218639</v>
      </c>
      <c r="E636" s="24">
        <v>331</v>
      </c>
      <c r="F636" s="24">
        <v>1.41</v>
      </c>
      <c r="H636" s="24">
        <v>192.80973165999998</v>
      </c>
      <c r="I636" s="24">
        <v>762</v>
      </c>
      <c r="J636" s="24">
        <v>6.49</v>
      </c>
      <c r="K636" s="24">
        <v>191.40477951</v>
      </c>
      <c r="L636" s="24">
        <v>373</v>
      </c>
      <c r="M636" s="24">
        <v>3.39</v>
      </c>
      <c r="O636" s="24">
        <v>194.1271845</v>
      </c>
      <c r="P636" s="24">
        <v>2300</v>
      </c>
      <c r="Q636" s="24">
        <v>8.07</v>
      </c>
    </row>
    <row r="637" spans="1:17" s="24" customFormat="1" x14ac:dyDescent="0.25">
      <c r="A637" s="24">
        <v>190.87021073</v>
      </c>
      <c r="B637" s="24">
        <v>403</v>
      </c>
      <c r="C637" s="24">
        <v>3.08</v>
      </c>
      <c r="D637" s="24">
        <v>192.53736107</v>
      </c>
      <c r="E637" s="24">
        <v>331</v>
      </c>
      <c r="F637" s="24">
        <v>1.41</v>
      </c>
      <c r="H637" s="24">
        <v>192.892403</v>
      </c>
      <c r="I637" s="24">
        <v>411</v>
      </c>
      <c r="J637" s="24">
        <v>3.5</v>
      </c>
      <c r="K637" s="24">
        <v>191.50629717000001</v>
      </c>
      <c r="L637" s="24">
        <v>419</v>
      </c>
      <c r="M637" s="24">
        <v>3.81</v>
      </c>
      <c r="O637" s="24">
        <v>194.38160239999999</v>
      </c>
      <c r="P637" s="24">
        <v>8535</v>
      </c>
      <c r="Q637" s="24">
        <v>29.94</v>
      </c>
    </row>
    <row r="638" spans="1:17" s="24" customFormat="1" x14ac:dyDescent="0.25">
      <c r="A638" s="24">
        <v>190.97451694</v>
      </c>
      <c r="B638" s="24">
        <v>403</v>
      </c>
      <c r="C638" s="24">
        <v>3.08</v>
      </c>
      <c r="D638" s="24">
        <v>192.59984813</v>
      </c>
      <c r="E638" s="24">
        <v>331</v>
      </c>
      <c r="F638" s="24">
        <v>1.41</v>
      </c>
      <c r="H638" s="24">
        <v>192.97078755000001</v>
      </c>
      <c r="I638" s="24">
        <v>1215</v>
      </c>
      <c r="J638" s="24">
        <v>10.35</v>
      </c>
      <c r="K638" s="24">
        <v>191.60020592999999</v>
      </c>
      <c r="L638" s="24">
        <v>406</v>
      </c>
      <c r="M638" s="24">
        <v>3.69</v>
      </c>
      <c r="O638" s="24">
        <v>194.57902233000002</v>
      </c>
      <c r="P638" s="24">
        <v>2921</v>
      </c>
      <c r="Q638" s="24">
        <v>10.24</v>
      </c>
    </row>
    <row r="639" spans="1:17" s="24" customFormat="1" x14ac:dyDescent="0.25">
      <c r="A639" s="24">
        <v>191.02366896000001</v>
      </c>
      <c r="B639" s="24">
        <v>403</v>
      </c>
      <c r="C639" s="24">
        <v>3.08</v>
      </c>
      <c r="D639" s="24">
        <v>192.65592491000001</v>
      </c>
      <c r="E639" s="24">
        <v>331</v>
      </c>
      <c r="F639" s="24">
        <v>1.41</v>
      </c>
      <c r="H639" s="24">
        <v>193.12390835000002</v>
      </c>
      <c r="I639" s="24">
        <v>253</v>
      </c>
      <c r="J639" s="24">
        <v>2.16</v>
      </c>
      <c r="K639" s="24">
        <v>191.70705729999997</v>
      </c>
      <c r="L639" s="24">
        <v>384</v>
      </c>
      <c r="M639" s="24">
        <v>3.49</v>
      </c>
      <c r="O639" s="24">
        <v>194.66843380999998</v>
      </c>
      <c r="P639" s="24">
        <v>1537</v>
      </c>
      <c r="Q639" s="24">
        <v>5.39</v>
      </c>
    </row>
    <row r="640" spans="1:17" s="24" customFormat="1" x14ac:dyDescent="0.25">
      <c r="A640" s="24">
        <v>191.0668048</v>
      </c>
      <c r="B640" s="24">
        <v>403</v>
      </c>
      <c r="C640" s="24">
        <v>3.08</v>
      </c>
      <c r="D640" s="24">
        <v>192.70738444</v>
      </c>
      <c r="E640" s="24">
        <v>331</v>
      </c>
      <c r="F640" s="24">
        <v>1.41</v>
      </c>
      <c r="H640" s="24">
        <v>193.17905324</v>
      </c>
      <c r="I640" s="24">
        <v>1463</v>
      </c>
      <c r="J640" s="24">
        <v>12.46</v>
      </c>
      <c r="K640" s="24">
        <v>191.77202940999999</v>
      </c>
      <c r="L640" s="24">
        <v>96</v>
      </c>
      <c r="M640" s="24">
        <v>0.88</v>
      </c>
      <c r="O640" s="24">
        <v>194.71597233</v>
      </c>
      <c r="P640" s="24">
        <v>1062</v>
      </c>
      <c r="Q640" s="24">
        <v>3.73</v>
      </c>
    </row>
    <row r="641" spans="1:17" s="24" customFormat="1" x14ac:dyDescent="0.25">
      <c r="A641" s="24">
        <v>191.14291494</v>
      </c>
      <c r="B641" s="24">
        <v>403</v>
      </c>
      <c r="C641" s="24">
        <v>3.08</v>
      </c>
      <c r="D641" s="24">
        <v>192.76548473</v>
      </c>
      <c r="E641" s="24">
        <v>331</v>
      </c>
      <c r="F641" s="24">
        <v>1.41</v>
      </c>
      <c r="H641" s="24">
        <v>193.23256802</v>
      </c>
      <c r="I641" s="24">
        <v>1106</v>
      </c>
      <c r="J641" s="24">
        <v>9.41</v>
      </c>
      <c r="K641" s="24">
        <v>191.90027570000001</v>
      </c>
      <c r="L641" s="24">
        <v>529</v>
      </c>
      <c r="M641" s="24">
        <v>4.8099999999999996</v>
      </c>
      <c r="O641" s="24">
        <v>194.77466795000001</v>
      </c>
      <c r="P641" s="24">
        <v>739</v>
      </c>
      <c r="Q641" s="24">
        <v>2.59</v>
      </c>
    </row>
    <row r="642" spans="1:17" s="24" customFormat="1" x14ac:dyDescent="0.25">
      <c r="A642" s="24">
        <v>191.31124924</v>
      </c>
      <c r="B642" s="24">
        <v>403</v>
      </c>
      <c r="C642" s="24">
        <v>3.08</v>
      </c>
      <c r="D642" s="24">
        <v>192.90999244</v>
      </c>
      <c r="E642" s="24">
        <v>331</v>
      </c>
      <c r="F642" s="24">
        <v>1.41</v>
      </c>
      <c r="H642" s="24">
        <v>193.36216611</v>
      </c>
      <c r="I642" s="24">
        <v>2293</v>
      </c>
      <c r="J642" s="24">
        <v>19.52</v>
      </c>
      <c r="K642" s="24">
        <v>192.01863883999999</v>
      </c>
      <c r="L642" s="24">
        <v>127</v>
      </c>
      <c r="M642" s="24">
        <v>1.1499999999999999</v>
      </c>
      <c r="O642" s="24">
        <v>194.81627306999999</v>
      </c>
      <c r="P642" s="24">
        <v>1055</v>
      </c>
      <c r="Q642" s="24">
        <v>3.7</v>
      </c>
    </row>
    <row r="643" spans="1:17" s="24" customFormat="1" x14ac:dyDescent="0.25">
      <c r="A643" s="24">
        <v>191.40301360000001</v>
      </c>
      <c r="B643" s="24">
        <v>403</v>
      </c>
      <c r="C643" s="24">
        <v>3.08</v>
      </c>
      <c r="D643" s="24">
        <v>192.98011076</v>
      </c>
      <c r="E643" s="24">
        <v>331</v>
      </c>
      <c r="F643" s="24">
        <v>1.41</v>
      </c>
      <c r="H643" s="24">
        <v>193.48137825000001</v>
      </c>
      <c r="I643" s="24">
        <v>1273</v>
      </c>
      <c r="J643" s="24">
        <v>10.84</v>
      </c>
      <c r="K643" s="24">
        <v>192.09729049000001</v>
      </c>
      <c r="L643" s="24">
        <v>235</v>
      </c>
      <c r="M643" s="24">
        <v>2.14</v>
      </c>
      <c r="O643" s="24">
        <v>194.96604718</v>
      </c>
      <c r="P643" s="24">
        <v>5682</v>
      </c>
      <c r="Q643" s="24">
        <v>19.93</v>
      </c>
    </row>
    <row r="644" spans="1:17" s="24" customFormat="1" x14ac:dyDescent="0.25">
      <c r="A644" s="24">
        <v>191.51562186999999</v>
      </c>
      <c r="B644" s="24">
        <v>403</v>
      </c>
      <c r="C644" s="24">
        <v>3.08</v>
      </c>
      <c r="D644" s="24">
        <v>193.11704431000001</v>
      </c>
      <c r="E644" s="24">
        <v>331</v>
      </c>
      <c r="F644" s="24">
        <v>1.41</v>
      </c>
      <c r="H644" s="24">
        <v>193.55051999999998</v>
      </c>
      <c r="I644" s="24">
        <v>644</v>
      </c>
      <c r="J644" s="24">
        <v>5.48</v>
      </c>
      <c r="K644" s="24">
        <v>192.16065671999999</v>
      </c>
      <c r="L644" s="24">
        <v>114</v>
      </c>
      <c r="M644" s="24">
        <v>1.04</v>
      </c>
      <c r="O644" s="24">
        <v>195.12028547999998</v>
      </c>
      <c r="P644" s="24">
        <v>2724</v>
      </c>
      <c r="Q644" s="24">
        <v>9.5500000000000007</v>
      </c>
    </row>
    <row r="645" spans="1:17" s="24" customFormat="1" x14ac:dyDescent="0.25">
      <c r="A645" s="24">
        <v>191.60027106999999</v>
      </c>
      <c r="B645" s="24">
        <v>403</v>
      </c>
      <c r="C645" s="24">
        <v>3.08</v>
      </c>
      <c r="D645" s="24">
        <v>193.20842159</v>
      </c>
      <c r="E645" s="24">
        <v>331</v>
      </c>
      <c r="F645" s="24">
        <v>1.41</v>
      </c>
      <c r="H645" s="24">
        <v>193.62697663</v>
      </c>
      <c r="I645" s="24">
        <v>850</v>
      </c>
      <c r="J645" s="24">
        <v>7.23</v>
      </c>
      <c r="K645" s="24">
        <v>192.21417359</v>
      </c>
      <c r="L645" s="24">
        <v>390</v>
      </c>
      <c r="M645" s="24">
        <v>3.54</v>
      </c>
      <c r="O645" s="24">
        <v>195.19043804</v>
      </c>
      <c r="P645" s="24">
        <v>1546</v>
      </c>
      <c r="Q645" s="24">
        <v>5.42</v>
      </c>
    </row>
    <row r="646" spans="1:17" s="24" customFormat="1" x14ac:dyDescent="0.25">
      <c r="A646" s="24">
        <v>191.72596497000001</v>
      </c>
      <c r="B646" s="24">
        <v>403</v>
      </c>
      <c r="C646" s="24">
        <v>3.08</v>
      </c>
      <c r="D646" s="24">
        <v>193.33052742000001</v>
      </c>
      <c r="E646" s="24">
        <v>331</v>
      </c>
      <c r="F646" s="24">
        <v>1.41</v>
      </c>
      <c r="H646" s="24">
        <v>193.72946949999999</v>
      </c>
      <c r="I646" s="24">
        <v>696</v>
      </c>
      <c r="J646" s="24">
        <v>5.92</v>
      </c>
      <c r="K646" s="24">
        <v>192.26849378</v>
      </c>
      <c r="L646" s="24">
        <v>389</v>
      </c>
      <c r="M646" s="24">
        <v>3.54</v>
      </c>
      <c r="O646" s="24">
        <v>195.35170274000001</v>
      </c>
      <c r="P646" s="24">
        <v>5240</v>
      </c>
      <c r="Q646" s="24">
        <v>18.38</v>
      </c>
    </row>
    <row r="647" spans="1:17" s="24" customFormat="1" x14ac:dyDescent="0.25">
      <c r="A647" s="24">
        <v>191.81320224000001</v>
      </c>
      <c r="B647" s="24">
        <v>403</v>
      </c>
      <c r="C647" s="24">
        <v>3.08</v>
      </c>
      <c r="D647" s="24">
        <v>193.38957814999998</v>
      </c>
      <c r="E647" s="24">
        <v>331</v>
      </c>
      <c r="F647" s="24">
        <v>1.41</v>
      </c>
      <c r="H647" s="24">
        <v>193.80136236000001</v>
      </c>
      <c r="I647" s="24">
        <v>903</v>
      </c>
      <c r="J647" s="24">
        <v>7.69</v>
      </c>
      <c r="K647" s="24">
        <v>192.36369862000001</v>
      </c>
      <c r="L647" s="24">
        <v>237</v>
      </c>
      <c r="M647" s="24">
        <v>2.15</v>
      </c>
      <c r="O647" s="24">
        <v>195.52296385999998</v>
      </c>
      <c r="P647" s="24">
        <v>2584</v>
      </c>
      <c r="Q647" s="24">
        <v>9.06</v>
      </c>
    </row>
    <row r="648" spans="1:17" s="24" customFormat="1" x14ac:dyDescent="0.25">
      <c r="A648" s="24">
        <v>191.90908178999999</v>
      </c>
      <c r="B648" s="24">
        <v>403</v>
      </c>
      <c r="C648" s="24">
        <v>3.08</v>
      </c>
      <c r="D648" s="24">
        <v>193.46724940000001</v>
      </c>
      <c r="E648" s="24">
        <v>331</v>
      </c>
      <c r="F648" s="24">
        <v>1.41</v>
      </c>
      <c r="H648" s="24">
        <v>193.90358329</v>
      </c>
      <c r="I648" s="24">
        <v>1904</v>
      </c>
      <c r="J648" s="24">
        <v>16.21</v>
      </c>
      <c r="K648" s="24">
        <v>192.44077506000002</v>
      </c>
      <c r="L648" s="24">
        <v>90</v>
      </c>
      <c r="M648" s="24">
        <v>0.82</v>
      </c>
      <c r="O648" s="24">
        <v>195.58928054</v>
      </c>
      <c r="P648" s="24">
        <v>1740</v>
      </c>
      <c r="Q648" s="24">
        <v>6.1</v>
      </c>
    </row>
    <row r="649" spans="1:17" s="24" customFormat="1" x14ac:dyDescent="0.25">
      <c r="A649" s="24">
        <v>192.00255053000001</v>
      </c>
      <c r="B649" s="24">
        <v>403</v>
      </c>
      <c r="C649" s="24">
        <v>3.08</v>
      </c>
      <c r="D649" s="24">
        <v>193.57143278999999</v>
      </c>
      <c r="E649" s="24">
        <v>331</v>
      </c>
      <c r="F649" s="24">
        <v>1.41</v>
      </c>
      <c r="H649" s="24">
        <v>194.02601323000002</v>
      </c>
      <c r="I649" s="24">
        <v>768</v>
      </c>
      <c r="J649" s="24">
        <v>6.54</v>
      </c>
      <c r="K649" s="24">
        <v>192.50924234999999</v>
      </c>
      <c r="L649" s="24">
        <v>664</v>
      </c>
      <c r="M649" s="24">
        <v>6.04</v>
      </c>
      <c r="O649" s="24">
        <v>195.65596382000001</v>
      </c>
      <c r="P649" s="24">
        <v>1556</v>
      </c>
      <c r="Q649" s="24">
        <v>5.46</v>
      </c>
    </row>
    <row r="650" spans="1:17" s="24" customFormat="1" x14ac:dyDescent="0.25">
      <c r="A650" s="24">
        <v>192.08243781000002</v>
      </c>
      <c r="B650" s="24">
        <v>403</v>
      </c>
      <c r="C650" s="24">
        <v>3.08</v>
      </c>
      <c r="D650" s="24">
        <v>193.72695597000001</v>
      </c>
      <c r="E650" s="24">
        <v>331</v>
      </c>
      <c r="F650" s="24">
        <v>1.41</v>
      </c>
      <c r="H650" s="24">
        <v>194.11934568000001</v>
      </c>
      <c r="I650" s="24">
        <v>859</v>
      </c>
      <c r="J650" s="24">
        <v>7.31</v>
      </c>
      <c r="K650" s="24">
        <v>192.63615067000001</v>
      </c>
      <c r="L650" s="24">
        <v>1048</v>
      </c>
      <c r="M650" s="24">
        <v>9.5299999999999994</v>
      </c>
      <c r="O650" s="24">
        <v>195.70568716999998</v>
      </c>
      <c r="P650" s="24">
        <v>1732</v>
      </c>
      <c r="Q650" s="24">
        <v>6.08</v>
      </c>
    </row>
    <row r="651" spans="1:17" s="24" customFormat="1" x14ac:dyDescent="0.25">
      <c r="A651" s="24">
        <v>192.16140955</v>
      </c>
      <c r="B651" s="24">
        <v>403</v>
      </c>
      <c r="C651" s="24">
        <v>3.08</v>
      </c>
      <c r="D651" s="24">
        <v>193.79516870999998</v>
      </c>
      <c r="E651" s="24">
        <v>331</v>
      </c>
      <c r="F651" s="24">
        <v>1.41</v>
      </c>
      <c r="H651" s="24">
        <v>194.24392071</v>
      </c>
      <c r="I651" s="24">
        <v>1716</v>
      </c>
      <c r="J651" s="24">
        <v>14.61</v>
      </c>
      <c r="K651" s="24">
        <v>192.71781312000002</v>
      </c>
      <c r="L651" s="24">
        <v>747</v>
      </c>
      <c r="M651" s="24">
        <v>6.79</v>
      </c>
      <c r="O651" s="24">
        <v>195.80433009999999</v>
      </c>
      <c r="P651" s="24">
        <v>1565</v>
      </c>
      <c r="Q651" s="24">
        <v>5.49</v>
      </c>
    </row>
    <row r="652" spans="1:17" s="24" customFormat="1" x14ac:dyDescent="0.25">
      <c r="A652" s="24">
        <v>192.47985426</v>
      </c>
      <c r="B652" s="24">
        <v>403</v>
      </c>
      <c r="C652" s="24">
        <v>3.08</v>
      </c>
      <c r="D652" s="24">
        <v>193.95200967</v>
      </c>
      <c r="E652" s="24">
        <v>331</v>
      </c>
      <c r="F652" s="24">
        <v>1.41</v>
      </c>
      <c r="H652" s="24">
        <v>194.36766201999998</v>
      </c>
      <c r="I652" s="24">
        <v>878</v>
      </c>
      <c r="J652" s="24">
        <v>7.48</v>
      </c>
      <c r="K652" s="24">
        <v>192.8</v>
      </c>
      <c r="L652" s="24">
        <v>41</v>
      </c>
      <c r="M652" s="24">
        <v>0.37</v>
      </c>
      <c r="O652" s="24">
        <v>195.86115769</v>
      </c>
      <c r="P652" s="24">
        <v>1123</v>
      </c>
      <c r="Q652" s="24">
        <v>3.94</v>
      </c>
    </row>
    <row r="653" spans="1:17" s="24" customFormat="1" x14ac:dyDescent="0.25">
      <c r="A653" s="24">
        <v>192.69186988999999</v>
      </c>
      <c r="B653" s="24">
        <v>403</v>
      </c>
      <c r="C653" s="24">
        <v>3.08</v>
      </c>
      <c r="D653" s="24">
        <v>194.01739814000001</v>
      </c>
      <c r="E653" s="24">
        <v>331</v>
      </c>
      <c r="F653" s="24">
        <v>1.41</v>
      </c>
      <c r="H653" s="24">
        <v>194.49001225000001</v>
      </c>
      <c r="I653" s="24">
        <v>1401</v>
      </c>
      <c r="J653" s="24">
        <v>11.93</v>
      </c>
      <c r="K653" s="24">
        <v>192.87100255000001</v>
      </c>
      <c r="L653" s="24">
        <v>892</v>
      </c>
      <c r="M653" s="24">
        <v>8.1199999999999992</v>
      </c>
      <c r="O653" s="24">
        <v>195.94341688999998</v>
      </c>
      <c r="P653" s="24">
        <v>4059</v>
      </c>
      <c r="Q653" s="24">
        <v>14.24</v>
      </c>
    </row>
    <row r="654" spans="1:17" s="24" customFormat="1" x14ac:dyDescent="0.25">
      <c r="A654" s="24">
        <v>192.73635187000002</v>
      </c>
      <c r="B654" s="24">
        <v>403</v>
      </c>
      <c r="C654" s="24">
        <v>3.08</v>
      </c>
      <c r="D654" s="24">
        <v>194.09186790999999</v>
      </c>
      <c r="E654" s="24">
        <v>331</v>
      </c>
      <c r="F654" s="24">
        <v>1.41</v>
      </c>
      <c r="H654" s="24">
        <v>194.57474801999999</v>
      </c>
      <c r="I654" s="24">
        <v>808</v>
      </c>
      <c r="J654" s="24">
        <v>6.88</v>
      </c>
      <c r="K654" s="24">
        <v>192.96052265999998</v>
      </c>
      <c r="L654" s="24">
        <v>80</v>
      </c>
      <c r="M654" s="24">
        <v>0.72</v>
      </c>
      <c r="O654" s="24">
        <v>196.09224221999997</v>
      </c>
      <c r="P654" s="24">
        <v>1015</v>
      </c>
      <c r="Q654" s="24">
        <v>3.56</v>
      </c>
    </row>
    <row r="655" spans="1:17" s="24" customFormat="1" x14ac:dyDescent="0.25">
      <c r="A655" s="24">
        <v>192.84319538</v>
      </c>
      <c r="B655" s="24">
        <v>403</v>
      </c>
      <c r="C655" s="24">
        <v>3.08</v>
      </c>
      <c r="D655" s="24">
        <v>194.17695219000001</v>
      </c>
      <c r="E655" s="24">
        <v>331</v>
      </c>
      <c r="F655" s="24">
        <v>1.41</v>
      </c>
      <c r="H655" s="24">
        <v>194.64418357</v>
      </c>
      <c r="I655" s="24">
        <v>1277</v>
      </c>
      <c r="J655" s="24">
        <v>10.88</v>
      </c>
      <c r="K655" s="24">
        <v>193.04046426000002</v>
      </c>
      <c r="L655" s="24">
        <v>1024</v>
      </c>
      <c r="M655" s="24">
        <v>9.32</v>
      </c>
      <c r="O655" s="24">
        <v>196.17823257000001</v>
      </c>
      <c r="P655" s="24">
        <v>3896</v>
      </c>
      <c r="Q655" s="24">
        <v>13.66</v>
      </c>
    </row>
    <row r="656" spans="1:17" s="24" customFormat="1" x14ac:dyDescent="0.25">
      <c r="A656" s="24">
        <v>192.99776628000001</v>
      </c>
      <c r="B656" s="24">
        <v>403</v>
      </c>
      <c r="C656" s="24">
        <v>3.08</v>
      </c>
      <c r="D656" s="24">
        <v>194.23715551000001</v>
      </c>
      <c r="E656" s="24">
        <v>331</v>
      </c>
      <c r="F656" s="24">
        <v>1.41</v>
      </c>
      <c r="H656" s="24">
        <v>194.75845566999999</v>
      </c>
      <c r="I656" s="24">
        <v>446</v>
      </c>
      <c r="J656" s="24">
        <v>3.8</v>
      </c>
      <c r="K656" s="24">
        <v>193.25857923000001</v>
      </c>
      <c r="L656" s="24">
        <v>3722</v>
      </c>
      <c r="M656" s="24">
        <v>33.86</v>
      </c>
      <c r="O656" s="24">
        <v>196.26464104999999</v>
      </c>
      <c r="P656" s="24">
        <v>2069</v>
      </c>
      <c r="Q656" s="24">
        <v>7.26</v>
      </c>
    </row>
    <row r="657" spans="1:17" s="24" customFormat="1" x14ac:dyDescent="0.25">
      <c r="A657" s="24">
        <v>193.19355450999998</v>
      </c>
      <c r="B657" s="24">
        <v>403</v>
      </c>
      <c r="C657" s="24">
        <v>3.08</v>
      </c>
      <c r="D657" s="24">
        <v>194.29872821000001</v>
      </c>
      <c r="E657" s="24">
        <v>331</v>
      </c>
      <c r="F657" s="24">
        <v>1.41</v>
      </c>
      <c r="H657" s="24">
        <v>194.89202164</v>
      </c>
      <c r="I657" s="24">
        <v>2931</v>
      </c>
      <c r="J657" s="24">
        <v>24.96</v>
      </c>
      <c r="K657" s="24">
        <v>193.47637385000002</v>
      </c>
      <c r="L657" s="24">
        <v>679</v>
      </c>
      <c r="M657" s="24">
        <v>6.17</v>
      </c>
      <c r="O657" s="24">
        <v>196.34878762</v>
      </c>
      <c r="P657" s="24">
        <v>1264</v>
      </c>
      <c r="Q657" s="24">
        <v>4.4400000000000004</v>
      </c>
    </row>
    <row r="658" spans="1:17" s="24" customFormat="1" x14ac:dyDescent="0.25">
      <c r="A658" s="24">
        <v>193.26147924</v>
      </c>
      <c r="B658" s="24">
        <v>403</v>
      </c>
      <c r="C658" s="24">
        <v>3.08</v>
      </c>
      <c r="D658" s="24">
        <v>194.37703488</v>
      </c>
      <c r="E658" s="24">
        <v>331</v>
      </c>
      <c r="F658" s="24">
        <v>1.41</v>
      </c>
      <c r="H658" s="24">
        <v>194.99815333999999</v>
      </c>
      <c r="I658" s="24">
        <v>1799</v>
      </c>
      <c r="J658" s="24">
        <v>15.32</v>
      </c>
      <c r="K658" s="24">
        <v>193.5425127</v>
      </c>
      <c r="L658" s="24">
        <v>95</v>
      </c>
      <c r="M658" s="24">
        <v>0.87</v>
      </c>
      <c r="O658" s="24">
        <v>196.4634714</v>
      </c>
      <c r="P658" s="24">
        <v>2682</v>
      </c>
      <c r="Q658" s="24">
        <v>9.41</v>
      </c>
    </row>
    <row r="659" spans="1:17" s="24" customFormat="1" x14ac:dyDescent="0.25">
      <c r="A659" s="24">
        <v>193.34725920999998</v>
      </c>
      <c r="B659" s="24">
        <v>403</v>
      </c>
      <c r="C659" s="24">
        <v>3.08</v>
      </c>
      <c r="D659" s="24">
        <v>194.47188016999999</v>
      </c>
      <c r="E659" s="24">
        <v>331</v>
      </c>
      <c r="F659" s="24">
        <v>1.41</v>
      </c>
      <c r="H659" s="24">
        <v>195.07586286</v>
      </c>
      <c r="I659" s="24">
        <v>711</v>
      </c>
      <c r="J659" s="24">
        <v>6.05</v>
      </c>
      <c r="K659" s="24">
        <v>193.65034937000001</v>
      </c>
      <c r="L659" s="24">
        <v>327</v>
      </c>
      <c r="M659" s="24">
        <v>2.98</v>
      </c>
      <c r="O659" s="24">
        <v>196.51586361</v>
      </c>
      <c r="P659" s="24">
        <v>1921</v>
      </c>
      <c r="Q659" s="24">
        <v>6.74</v>
      </c>
    </row>
    <row r="660" spans="1:17" s="24" customFormat="1" x14ac:dyDescent="0.25">
      <c r="A660" s="24">
        <v>193.41385130999998</v>
      </c>
      <c r="B660" s="24">
        <v>403</v>
      </c>
      <c r="C660" s="24">
        <v>3.08</v>
      </c>
      <c r="D660" s="24">
        <v>194.53537702000003</v>
      </c>
      <c r="E660" s="24">
        <v>331</v>
      </c>
      <c r="F660" s="24">
        <v>1.41</v>
      </c>
      <c r="H660" s="24">
        <v>195.14053289999998</v>
      </c>
      <c r="I660" s="24">
        <v>1343</v>
      </c>
      <c r="J660" s="24">
        <v>11.43</v>
      </c>
      <c r="K660" s="24">
        <v>193.72042994999998</v>
      </c>
      <c r="L660" s="24">
        <v>285</v>
      </c>
      <c r="M660" s="24">
        <v>2.59</v>
      </c>
      <c r="O660" s="24">
        <v>196.57097007000002</v>
      </c>
      <c r="P660" s="24">
        <v>2154</v>
      </c>
      <c r="Q660" s="24">
        <v>7.56</v>
      </c>
    </row>
    <row r="661" spans="1:17" s="24" customFormat="1" x14ac:dyDescent="0.25">
      <c r="A661" s="24">
        <v>193.47531181000002</v>
      </c>
      <c r="B661" s="24">
        <v>403</v>
      </c>
      <c r="C661" s="24">
        <v>3.08</v>
      </c>
      <c r="D661" s="24">
        <v>194.63737885</v>
      </c>
      <c r="E661" s="24">
        <v>331</v>
      </c>
      <c r="F661" s="24">
        <v>1.41</v>
      </c>
      <c r="H661" s="24">
        <v>195.24869622</v>
      </c>
      <c r="I661" s="24">
        <v>1015</v>
      </c>
      <c r="J661" s="24">
        <v>8.64</v>
      </c>
      <c r="K661" s="24">
        <v>193.78077912000001</v>
      </c>
      <c r="L661" s="24">
        <v>546</v>
      </c>
      <c r="M661" s="24">
        <v>4.96</v>
      </c>
      <c r="O661" s="24">
        <v>196.64392645000001</v>
      </c>
      <c r="P661" s="24">
        <v>1740</v>
      </c>
      <c r="Q661" s="24">
        <v>6.1</v>
      </c>
    </row>
    <row r="662" spans="1:17" s="24" customFormat="1" x14ac:dyDescent="0.25">
      <c r="A662" s="24">
        <v>193.54129097999999</v>
      </c>
      <c r="B662" s="24">
        <v>403</v>
      </c>
      <c r="C662" s="24">
        <v>3.08</v>
      </c>
      <c r="D662" s="24">
        <v>194.74915511</v>
      </c>
      <c r="E662" s="24">
        <v>331</v>
      </c>
      <c r="F662" s="24">
        <v>1.41</v>
      </c>
      <c r="H662" s="24">
        <v>195.33047962000001</v>
      </c>
      <c r="I662" s="24">
        <v>487</v>
      </c>
      <c r="J662" s="24">
        <v>4.1399999999999997</v>
      </c>
      <c r="K662" s="24">
        <v>193.87200726</v>
      </c>
      <c r="L662" s="24">
        <v>1227</v>
      </c>
      <c r="M662" s="24">
        <v>11.16</v>
      </c>
      <c r="O662" s="24">
        <v>196.84070939999998</v>
      </c>
      <c r="P662" s="24">
        <v>6268</v>
      </c>
      <c r="Q662" s="24">
        <v>21.99</v>
      </c>
    </row>
    <row r="663" spans="1:17" s="24" customFormat="1" x14ac:dyDescent="0.25">
      <c r="A663" s="24">
        <v>193.67024452000001</v>
      </c>
      <c r="B663" s="24">
        <v>403</v>
      </c>
      <c r="C663" s="24">
        <v>3.08</v>
      </c>
      <c r="D663" s="24">
        <v>194.86707938999999</v>
      </c>
      <c r="E663" s="24">
        <v>331</v>
      </c>
      <c r="F663" s="24">
        <v>1.41</v>
      </c>
      <c r="H663" s="24">
        <v>195.52760024</v>
      </c>
      <c r="I663" s="24">
        <v>2053</v>
      </c>
      <c r="J663" s="24">
        <v>17.48</v>
      </c>
      <c r="K663" s="24">
        <v>193.99081061999999</v>
      </c>
      <c r="L663" s="24">
        <v>777</v>
      </c>
      <c r="M663" s="24">
        <v>7.07</v>
      </c>
      <c r="O663" s="24">
        <v>196.99737100999999</v>
      </c>
      <c r="P663" s="24">
        <v>1239</v>
      </c>
      <c r="Q663" s="24">
        <v>4.3499999999999996</v>
      </c>
    </row>
    <row r="664" spans="1:17" s="24" customFormat="1" x14ac:dyDescent="0.25">
      <c r="A664" s="24">
        <v>193.77260871999999</v>
      </c>
      <c r="B664" s="24">
        <v>403</v>
      </c>
      <c r="C664" s="24">
        <v>3.08</v>
      </c>
      <c r="D664" s="24">
        <v>194.92170998</v>
      </c>
      <c r="E664" s="24">
        <v>331</v>
      </c>
      <c r="F664" s="24">
        <v>1.41</v>
      </c>
      <c r="H664" s="24">
        <v>195.68803767</v>
      </c>
      <c r="I664" s="24">
        <v>747</v>
      </c>
      <c r="J664" s="24">
        <v>6.36</v>
      </c>
      <c r="K664" s="24">
        <v>194.0384857</v>
      </c>
      <c r="L664" s="24">
        <v>262</v>
      </c>
      <c r="M664" s="24">
        <v>2.38</v>
      </c>
      <c r="O664" s="24">
        <v>197.10684424000002</v>
      </c>
      <c r="P664" s="24">
        <v>1486</v>
      </c>
      <c r="Q664" s="24">
        <v>5.21</v>
      </c>
    </row>
    <row r="665" spans="1:17" s="24" customFormat="1" x14ac:dyDescent="0.25">
      <c r="A665" s="24">
        <v>193.85416745999999</v>
      </c>
      <c r="B665" s="24">
        <v>403</v>
      </c>
      <c r="C665" s="24">
        <v>3.08</v>
      </c>
      <c r="D665" s="24">
        <v>194.99380153999999</v>
      </c>
      <c r="E665" s="24">
        <v>331</v>
      </c>
      <c r="F665" s="24">
        <v>1.41</v>
      </c>
      <c r="H665" s="24">
        <v>195.75688797999999</v>
      </c>
      <c r="I665" s="24">
        <v>960</v>
      </c>
      <c r="J665" s="24">
        <v>8.17</v>
      </c>
      <c r="K665" s="24">
        <v>194.09</v>
      </c>
      <c r="L665" s="24">
        <v>104</v>
      </c>
      <c r="M665" s="24">
        <v>0.95</v>
      </c>
      <c r="O665" s="24">
        <v>197.19031851000003</v>
      </c>
      <c r="P665" s="24">
        <v>2588</v>
      </c>
      <c r="Q665" s="24">
        <v>9.08</v>
      </c>
    </row>
    <row r="666" spans="1:17" s="24" customFormat="1" x14ac:dyDescent="0.25">
      <c r="A666" s="24">
        <v>193.92465195</v>
      </c>
      <c r="B666" s="24">
        <v>403</v>
      </c>
      <c r="C666" s="24">
        <v>3.08</v>
      </c>
      <c r="D666" s="24">
        <v>195.08772336999999</v>
      </c>
      <c r="E666" s="24">
        <v>331</v>
      </c>
      <c r="F666" s="24">
        <v>1.41</v>
      </c>
      <c r="H666" s="24">
        <v>195.91220282</v>
      </c>
      <c r="I666" s="24">
        <v>1180</v>
      </c>
      <c r="J666" s="24">
        <v>10.050000000000001</v>
      </c>
      <c r="K666" s="24">
        <v>194.15488138999999</v>
      </c>
      <c r="L666" s="24">
        <v>837</v>
      </c>
      <c r="M666" s="24">
        <v>7.62</v>
      </c>
      <c r="O666" s="24">
        <v>197.32022742999999</v>
      </c>
      <c r="P666" s="24">
        <v>1289</v>
      </c>
      <c r="Q666" s="24">
        <v>4.5199999999999996</v>
      </c>
    </row>
    <row r="667" spans="1:17" s="24" customFormat="1" x14ac:dyDescent="0.25">
      <c r="A667" s="24">
        <v>194.07074707999999</v>
      </c>
      <c r="B667" s="24">
        <v>403</v>
      </c>
      <c r="C667" s="24">
        <v>3.08</v>
      </c>
      <c r="D667" s="24">
        <v>195.19927564</v>
      </c>
      <c r="E667" s="24">
        <v>331</v>
      </c>
      <c r="F667" s="24">
        <v>1.41</v>
      </c>
      <c r="H667" s="24">
        <v>196.09272518</v>
      </c>
      <c r="I667" s="24">
        <v>1022</v>
      </c>
      <c r="J667" s="24">
        <v>8.6999999999999993</v>
      </c>
      <c r="K667" s="24">
        <v>194.24202022</v>
      </c>
      <c r="L667" s="24">
        <v>1738</v>
      </c>
      <c r="M667" s="24">
        <v>15.8</v>
      </c>
      <c r="O667" s="24">
        <v>197.44221031000001</v>
      </c>
      <c r="P667" s="24">
        <v>3690</v>
      </c>
      <c r="Q667" s="24">
        <v>12.94</v>
      </c>
    </row>
    <row r="668" spans="1:17" s="24" customFormat="1" x14ac:dyDescent="0.25">
      <c r="A668" s="24">
        <v>194.24476272000001</v>
      </c>
      <c r="B668" s="24">
        <v>403</v>
      </c>
      <c r="C668" s="24">
        <v>3.08</v>
      </c>
      <c r="D668" s="24">
        <v>195.28047311</v>
      </c>
      <c r="E668" s="24">
        <v>331</v>
      </c>
      <c r="F668" s="24">
        <v>1.41</v>
      </c>
      <c r="H668" s="24">
        <v>196.16007028999999</v>
      </c>
      <c r="I668" s="24">
        <v>629</v>
      </c>
      <c r="J668" s="24">
        <v>5.36</v>
      </c>
      <c r="K668" s="24">
        <v>194.38833943</v>
      </c>
      <c r="L668" s="24">
        <v>1781</v>
      </c>
      <c r="M668" s="24">
        <v>16.2</v>
      </c>
      <c r="O668" s="24">
        <v>197.56774272000001</v>
      </c>
      <c r="P668" s="24">
        <v>1294</v>
      </c>
      <c r="Q668" s="24">
        <v>4.54</v>
      </c>
    </row>
    <row r="669" spans="1:17" s="24" customFormat="1" x14ac:dyDescent="0.25">
      <c r="A669" s="24">
        <v>194.37345219000002</v>
      </c>
      <c r="B669" s="24">
        <v>403</v>
      </c>
      <c r="C669" s="24">
        <v>3.08</v>
      </c>
      <c r="D669" s="24">
        <v>195.34322225</v>
      </c>
      <c r="E669" s="24">
        <v>331</v>
      </c>
      <c r="F669" s="24">
        <v>1.41</v>
      </c>
      <c r="H669" s="24">
        <v>196.22280499999999</v>
      </c>
      <c r="I669" s="24">
        <v>459</v>
      </c>
      <c r="J669" s="24">
        <v>3.91</v>
      </c>
      <c r="K669" s="24">
        <v>194.61167903999998</v>
      </c>
      <c r="L669" s="24">
        <v>2034</v>
      </c>
      <c r="M669" s="24">
        <v>18.5</v>
      </c>
      <c r="O669" s="24">
        <v>197.66727137000001</v>
      </c>
      <c r="P669" s="24">
        <v>2766</v>
      </c>
      <c r="Q669" s="24">
        <v>9.6999999999999993</v>
      </c>
    </row>
    <row r="670" spans="1:17" s="24" customFormat="1" x14ac:dyDescent="0.25">
      <c r="A670" s="24">
        <v>194.44124561999999</v>
      </c>
      <c r="B670" s="24">
        <v>403</v>
      </c>
      <c r="C670" s="24">
        <v>3.08</v>
      </c>
      <c r="D670" s="24">
        <v>195.43671872000002</v>
      </c>
      <c r="E670" s="24">
        <v>331</v>
      </c>
      <c r="F670" s="24">
        <v>1.41</v>
      </c>
      <c r="H670" s="24">
        <v>196.3072507</v>
      </c>
      <c r="I670" s="24">
        <v>747</v>
      </c>
      <c r="J670" s="24">
        <v>6.36</v>
      </c>
      <c r="K670" s="24">
        <v>194.69437095999999</v>
      </c>
      <c r="L670" s="24">
        <v>850</v>
      </c>
      <c r="M670" s="24">
        <v>7.73</v>
      </c>
      <c r="O670" s="24">
        <v>197.76940852999999</v>
      </c>
      <c r="P670" s="24">
        <v>2306</v>
      </c>
      <c r="Q670" s="24">
        <v>8.09</v>
      </c>
    </row>
    <row r="671" spans="1:17" s="24" customFormat="1" x14ac:dyDescent="0.25">
      <c r="A671" s="24">
        <v>194.61446564000002</v>
      </c>
      <c r="B671" s="24">
        <v>403</v>
      </c>
      <c r="C671" s="24">
        <v>3.08</v>
      </c>
      <c r="D671" s="24">
        <v>195.51076667999999</v>
      </c>
      <c r="E671" s="24">
        <v>331</v>
      </c>
      <c r="F671" s="24">
        <v>1.41</v>
      </c>
      <c r="H671" s="24">
        <v>196.40361430999999</v>
      </c>
      <c r="I671" s="24">
        <v>121</v>
      </c>
      <c r="J671" s="24">
        <v>1.03</v>
      </c>
      <c r="K671" s="24">
        <v>194.81852071</v>
      </c>
      <c r="L671" s="24">
        <v>1067</v>
      </c>
      <c r="M671" s="24">
        <v>9.6999999999999993</v>
      </c>
      <c r="O671" s="24">
        <v>197.86081855</v>
      </c>
      <c r="P671" s="24">
        <v>2265</v>
      </c>
      <c r="Q671" s="24">
        <v>7.94</v>
      </c>
    </row>
    <row r="672" spans="1:17" s="24" customFormat="1" x14ac:dyDescent="0.25">
      <c r="A672" s="24">
        <v>194.72411006000002</v>
      </c>
      <c r="B672" s="24">
        <v>403</v>
      </c>
      <c r="C672" s="24">
        <v>3.08</v>
      </c>
      <c r="D672" s="24">
        <v>195.65755716999999</v>
      </c>
      <c r="E672" s="24">
        <v>331</v>
      </c>
      <c r="F672" s="24">
        <v>1.41</v>
      </c>
      <c r="H672" s="24">
        <v>196.47843911000001</v>
      </c>
      <c r="I672" s="24">
        <v>170</v>
      </c>
      <c r="J672" s="24">
        <v>1.44</v>
      </c>
      <c r="K672" s="24">
        <v>194.92627285999998</v>
      </c>
      <c r="L672" s="24">
        <v>1942</v>
      </c>
      <c r="M672" s="24">
        <v>17.66</v>
      </c>
      <c r="O672" s="24">
        <v>197.92623959000002</v>
      </c>
      <c r="P672" s="24">
        <v>1517</v>
      </c>
      <c r="Q672" s="24">
        <v>5.32</v>
      </c>
    </row>
    <row r="673" spans="1:17" s="24" customFormat="1" x14ac:dyDescent="0.25">
      <c r="A673" s="24">
        <v>194.82835016999999</v>
      </c>
      <c r="B673" s="24">
        <v>403</v>
      </c>
      <c r="C673" s="24">
        <v>3.08</v>
      </c>
      <c r="D673" s="24">
        <v>195.86120686999999</v>
      </c>
      <c r="E673" s="24">
        <v>331</v>
      </c>
      <c r="F673" s="24">
        <v>1.41</v>
      </c>
      <c r="H673" s="24">
        <v>196.54340779</v>
      </c>
      <c r="I673" s="24">
        <v>3909</v>
      </c>
      <c r="J673" s="24">
        <v>33.28</v>
      </c>
      <c r="K673" s="24">
        <v>195.20055106000001</v>
      </c>
      <c r="L673" s="24">
        <v>1583</v>
      </c>
      <c r="M673" s="24">
        <v>14.4</v>
      </c>
      <c r="O673" s="24">
        <v>198.00788937999999</v>
      </c>
      <c r="P673" s="24">
        <v>2533</v>
      </c>
      <c r="Q673" s="24">
        <v>8.8800000000000008</v>
      </c>
    </row>
    <row r="674" spans="1:17" s="24" customFormat="1" x14ac:dyDescent="0.25">
      <c r="A674" s="24">
        <v>194.89065797000001</v>
      </c>
      <c r="B674" s="24">
        <v>403</v>
      </c>
      <c r="C674" s="24">
        <v>3.08</v>
      </c>
      <c r="D674" s="24">
        <v>195.97057954000002</v>
      </c>
      <c r="E674" s="24">
        <v>331</v>
      </c>
      <c r="F674" s="24">
        <v>1.41</v>
      </c>
      <c r="H674" s="24">
        <v>196.70083775000001</v>
      </c>
      <c r="I674" s="24">
        <v>2486</v>
      </c>
      <c r="J674" s="24">
        <v>21.17</v>
      </c>
      <c r="K674" s="24">
        <v>195.34091977</v>
      </c>
      <c r="L674" s="24">
        <v>247</v>
      </c>
      <c r="M674" s="24">
        <v>2.25</v>
      </c>
      <c r="O674" s="24">
        <v>198.08474734000001</v>
      </c>
      <c r="P674" s="24">
        <v>1887</v>
      </c>
      <c r="Q674" s="24">
        <v>6.62</v>
      </c>
    </row>
    <row r="675" spans="1:17" s="24" customFormat="1" x14ac:dyDescent="0.25">
      <c r="A675" s="24">
        <v>195.00891863000001</v>
      </c>
      <c r="B675" s="24">
        <v>403</v>
      </c>
      <c r="C675" s="24">
        <v>3.08</v>
      </c>
      <c r="D675" s="24">
        <v>196.05736374</v>
      </c>
      <c r="E675" s="24">
        <v>331</v>
      </c>
      <c r="F675" s="24">
        <v>1.41</v>
      </c>
      <c r="H675" s="24">
        <v>196.75</v>
      </c>
      <c r="I675" s="24">
        <v>747</v>
      </c>
      <c r="J675" s="24">
        <v>6.36</v>
      </c>
      <c r="K675" s="24">
        <v>195.45946598</v>
      </c>
      <c r="L675" s="24">
        <v>662</v>
      </c>
      <c r="M675" s="24">
        <v>6.02</v>
      </c>
      <c r="O675" s="24">
        <v>198.14358479000001</v>
      </c>
      <c r="P675" s="24">
        <v>1904</v>
      </c>
      <c r="Q675" s="24">
        <v>6.68</v>
      </c>
    </row>
    <row r="676" spans="1:17" s="24" customFormat="1" x14ac:dyDescent="0.25">
      <c r="A676" s="24">
        <v>195.07188250000002</v>
      </c>
      <c r="B676" s="24">
        <v>403</v>
      </c>
      <c r="C676" s="24">
        <v>3.08</v>
      </c>
      <c r="D676" s="24">
        <v>196.13403412</v>
      </c>
      <c r="E676" s="24">
        <v>331</v>
      </c>
      <c r="F676" s="24">
        <v>1.41</v>
      </c>
      <c r="H676" s="24">
        <v>196.91449295000001</v>
      </c>
      <c r="I676" s="24">
        <v>2041</v>
      </c>
      <c r="J676" s="24">
        <v>17.38</v>
      </c>
      <c r="K676" s="24">
        <v>195.53083418</v>
      </c>
      <c r="L676" s="24">
        <v>648</v>
      </c>
      <c r="M676" s="24">
        <v>5.89</v>
      </c>
      <c r="O676" s="24">
        <v>198.21038446</v>
      </c>
      <c r="P676" s="24">
        <v>962</v>
      </c>
      <c r="Q676" s="24">
        <v>3.37</v>
      </c>
    </row>
    <row r="677" spans="1:17" s="24" customFormat="1" x14ac:dyDescent="0.25">
      <c r="A677" s="24">
        <v>195.17204432</v>
      </c>
      <c r="B677" s="24">
        <v>403</v>
      </c>
      <c r="C677" s="24">
        <v>3.08</v>
      </c>
      <c r="D677" s="24">
        <v>196.37483498</v>
      </c>
      <c r="E677" s="24">
        <v>331</v>
      </c>
      <c r="F677" s="24">
        <v>1.41</v>
      </c>
      <c r="H677" s="24">
        <v>196.97047855</v>
      </c>
      <c r="I677" s="24">
        <v>1186</v>
      </c>
      <c r="J677" s="24">
        <v>10.1</v>
      </c>
      <c r="K677" s="24">
        <v>195.60102093</v>
      </c>
      <c r="L677" s="24">
        <v>378</v>
      </c>
      <c r="M677" s="24">
        <v>3.43</v>
      </c>
      <c r="O677" s="24">
        <v>198.26786009</v>
      </c>
      <c r="P677" s="24">
        <v>2524</v>
      </c>
      <c r="Q677" s="24">
        <v>8.85</v>
      </c>
    </row>
    <row r="678" spans="1:17" s="24" customFormat="1" x14ac:dyDescent="0.25">
      <c r="A678" s="24">
        <v>195.23385019</v>
      </c>
      <c r="B678" s="24">
        <v>403</v>
      </c>
      <c r="C678" s="24">
        <v>3.08</v>
      </c>
      <c r="D678" s="24">
        <v>196.43468869</v>
      </c>
      <c r="E678" s="24">
        <v>331</v>
      </c>
      <c r="F678" s="24">
        <v>1.41</v>
      </c>
      <c r="H678" s="24">
        <v>197.06016656</v>
      </c>
      <c r="I678" s="24">
        <v>816</v>
      </c>
      <c r="J678" s="24">
        <v>6.95</v>
      </c>
      <c r="K678" s="24">
        <v>195.75525052999998</v>
      </c>
      <c r="L678" s="24">
        <v>1437</v>
      </c>
      <c r="M678" s="24">
        <v>13.07</v>
      </c>
      <c r="O678" s="24">
        <v>198.34387165999999</v>
      </c>
      <c r="P678" s="24">
        <v>1665</v>
      </c>
      <c r="Q678" s="24">
        <v>5.84</v>
      </c>
    </row>
    <row r="679" spans="1:17" s="24" customFormat="1" x14ac:dyDescent="0.25">
      <c r="A679" s="24">
        <v>195.32950782999998</v>
      </c>
      <c r="B679" s="24">
        <v>403</v>
      </c>
      <c r="C679" s="24">
        <v>3.08</v>
      </c>
      <c r="D679" s="24">
        <v>196.48911405999999</v>
      </c>
      <c r="E679" s="24">
        <v>331</v>
      </c>
      <c r="F679" s="24">
        <v>1.41</v>
      </c>
      <c r="H679" s="24">
        <v>197.15618013</v>
      </c>
      <c r="I679" s="24">
        <v>1087</v>
      </c>
      <c r="J679" s="24">
        <v>9.26</v>
      </c>
      <c r="K679" s="24">
        <v>195.89044594000001</v>
      </c>
      <c r="L679" s="24">
        <v>1303</v>
      </c>
      <c r="M679" s="24">
        <v>11.85</v>
      </c>
      <c r="O679" s="24">
        <v>198.53378977</v>
      </c>
      <c r="P679" s="24">
        <v>5083</v>
      </c>
      <c r="Q679" s="24">
        <v>17.829999999999998</v>
      </c>
    </row>
    <row r="680" spans="1:17" s="24" customFormat="1" x14ac:dyDescent="0.25">
      <c r="A680" s="24">
        <v>195.49763683999998</v>
      </c>
      <c r="B680" s="24">
        <v>403</v>
      </c>
      <c r="C680" s="24">
        <v>3.08</v>
      </c>
      <c r="D680" s="24">
        <v>196.55210250000002</v>
      </c>
      <c r="E680" s="24">
        <v>331</v>
      </c>
      <c r="F680" s="24">
        <v>1.41</v>
      </c>
      <c r="H680" s="24">
        <v>197.21034317000002</v>
      </c>
      <c r="I680" s="24">
        <v>804</v>
      </c>
      <c r="J680" s="24">
        <v>6.85</v>
      </c>
      <c r="K680" s="24">
        <v>195.97115679000001</v>
      </c>
      <c r="L680" s="24">
        <v>749</v>
      </c>
      <c r="M680" s="24">
        <v>6.81</v>
      </c>
      <c r="O680" s="24">
        <v>198.67134314</v>
      </c>
      <c r="P680" s="24">
        <v>1145</v>
      </c>
      <c r="Q680" s="24">
        <v>4.0199999999999996</v>
      </c>
    </row>
    <row r="681" spans="1:17" s="24" customFormat="1" x14ac:dyDescent="0.25">
      <c r="A681" s="24">
        <v>195.55870229999999</v>
      </c>
      <c r="B681" s="24">
        <v>403</v>
      </c>
      <c r="C681" s="24">
        <v>3.08</v>
      </c>
      <c r="D681" s="24">
        <v>196.62962471</v>
      </c>
      <c r="E681" s="24">
        <v>331</v>
      </c>
      <c r="F681" s="24">
        <v>1.41</v>
      </c>
      <c r="H681" s="24">
        <v>197.27016917</v>
      </c>
      <c r="I681" s="24">
        <v>420</v>
      </c>
      <c r="J681" s="24">
        <v>3.57</v>
      </c>
      <c r="K681" s="24">
        <v>196.07444495000001</v>
      </c>
      <c r="L681" s="24">
        <v>1004</v>
      </c>
      <c r="M681" s="24">
        <v>9.14</v>
      </c>
      <c r="O681" s="24">
        <v>198.78124733000001</v>
      </c>
      <c r="P681" s="24">
        <v>2011</v>
      </c>
      <c r="Q681" s="24">
        <v>7.05</v>
      </c>
    </row>
    <row r="682" spans="1:17" s="24" customFormat="1" x14ac:dyDescent="0.25">
      <c r="A682" s="24">
        <v>195.67296393999999</v>
      </c>
      <c r="B682" s="24">
        <v>403</v>
      </c>
      <c r="C682" s="24">
        <v>3.08</v>
      </c>
      <c r="D682" s="24">
        <v>196.69349187</v>
      </c>
      <c r="E682" s="24">
        <v>331</v>
      </c>
      <c r="F682" s="24">
        <v>1.41</v>
      </c>
      <c r="H682" s="24">
        <v>197.37653789999999</v>
      </c>
      <c r="I682" s="24">
        <v>1656</v>
      </c>
      <c r="J682" s="24">
        <v>14.1</v>
      </c>
      <c r="K682" s="24">
        <v>196.16011444</v>
      </c>
      <c r="L682" s="24">
        <v>563</v>
      </c>
      <c r="M682" s="24">
        <v>5.12</v>
      </c>
      <c r="O682" s="24">
        <v>198.83968999000001</v>
      </c>
      <c r="P682" s="24">
        <v>394</v>
      </c>
      <c r="Q682" s="24">
        <v>1.38</v>
      </c>
    </row>
    <row r="683" spans="1:17" s="24" customFormat="1" x14ac:dyDescent="0.25">
      <c r="A683" s="24">
        <v>195.90706374999999</v>
      </c>
      <c r="B683" s="24">
        <v>403</v>
      </c>
      <c r="C683" s="24">
        <v>3.08</v>
      </c>
      <c r="D683" s="24">
        <v>196.74836012999998</v>
      </c>
      <c r="E683" s="24">
        <v>331</v>
      </c>
      <c r="F683" s="24">
        <v>1.41</v>
      </c>
      <c r="H683" s="24">
        <v>197.60189942</v>
      </c>
      <c r="I683" s="24">
        <v>908</v>
      </c>
      <c r="J683" s="24">
        <v>7.73</v>
      </c>
      <c r="K683" s="24">
        <v>196.21081208000001</v>
      </c>
      <c r="L683" s="24">
        <v>609</v>
      </c>
      <c r="M683" s="24">
        <v>5.54</v>
      </c>
      <c r="O683" s="24">
        <v>198.90277372</v>
      </c>
      <c r="P683" s="24">
        <v>427</v>
      </c>
      <c r="Q683" s="24">
        <v>1.5</v>
      </c>
    </row>
    <row r="684" spans="1:17" s="24" customFormat="1" x14ac:dyDescent="0.25">
      <c r="A684" s="24">
        <v>196.05882915000001</v>
      </c>
      <c r="B684" s="24">
        <v>403</v>
      </c>
      <c r="C684" s="24">
        <v>3.08</v>
      </c>
      <c r="D684" s="24">
        <v>196.92234483999999</v>
      </c>
      <c r="E684" s="24">
        <v>331</v>
      </c>
      <c r="F684" s="24">
        <v>1.41</v>
      </c>
      <c r="H684" s="24">
        <v>197.75096166</v>
      </c>
      <c r="I684" s="24">
        <v>758</v>
      </c>
      <c r="J684" s="24">
        <v>6.46</v>
      </c>
      <c r="K684" s="24">
        <v>196.28985788</v>
      </c>
      <c r="L684" s="24">
        <v>816</v>
      </c>
      <c r="M684" s="24">
        <v>7.42</v>
      </c>
      <c r="O684" s="24">
        <v>198.94994663</v>
      </c>
      <c r="P684" s="24">
        <v>603</v>
      </c>
      <c r="Q684" s="24">
        <v>2.11</v>
      </c>
    </row>
    <row r="685" spans="1:17" s="24" customFormat="1" x14ac:dyDescent="0.25">
      <c r="A685" s="24">
        <v>196.22547716</v>
      </c>
      <c r="B685" s="24">
        <v>403</v>
      </c>
      <c r="C685" s="24">
        <v>3.08</v>
      </c>
      <c r="D685" s="24">
        <v>197.07109515000002</v>
      </c>
      <c r="E685" s="24">
        <v>331</v>
      </c>
      <c r="F685" s="24">
        <v>1.41</v>
      </c>
      <c r="H685" s="24">
        <v>197.87269760000001</v>
      </c>
      <c r="I685" s="24">
        <v>852</v>
      </c>
      <c r="J685" s="24">
        <v>7.26</v>
      </c>
      <c r="K685" s="24">
        <v>196.42996291999998</v>
      </c>
      <c r="L685" s="24">
        <v>594</v>
      </c>
      <c r="M685" s="24">
        <v>5.4</v>
      </c>
      <c r="O685" s="24">
        <v>199.03483433000002</v>
      </c>
      <c r="P685" s="24">
        <v>2548</v>
      </c>
      <c r="Q685" s="24">
        <v>8.94</v>
      </c>
    </row>
    <row r="686" spans="1:17" s="24" customFormat="1" x14ac:dyDescent="0.25">
      <c r="A686" s="24">
        <v>196.33013195000001</v>
      </c>
      <c r="B686" s="24">
        <v>403</v>
      </c>
      <c r="C686" s="24">
        <v>3.08</v>
      </c>
      <c r="D686" s="24">
        <v>197.23949221999999</v>
      </c>
      <c r="E686" s="24">
        <v>331</v>
      </c>
      <c r="F686" s="24">
        <v>1.41</v>
      </c>
      <c r="H686" s="24">
        <v>197.98296402000003</v>
      </c>
      <c r="I686" s="24">
        <v>438</v>
      </c>
      <c r="J686" s="24">
        <v>3.73</v>
      </c>
      <c r="K686" s="24">
        <v>196.53995308</v>
      </c>
      <c r="L686" s="24">
        <v>240</v>
      </c>
      <c r="M686" s="24">
        <v>2.1800000000000002</v>
      </c>
      <c r="O686" s="24">
        <v>199.16243044000001</v>
      </c>
      <c r="P686" s="24">
        <v>1228</v>
      </c>
      <c r="Q686" s="24">
        <v>4.3099999999999996</v>
      </c>
    </row>
    <row r="687" spans="1:17" s="24" customFormat="1" x14ac:dyDescent="0.25">
      <c r="A687" s="24">
        <v>196.45493590000001</v>
      </c>
      <c r="B687" s="24">
        <v>403</v>
      </c>
      <c r="C687" s="24">
        <v>3.08</v>
      </c>
      <c r="D687" s="24">
        <v>197.40056337999999</v>
      </c>
      <c r="E687" s="24">
        <v>331</v>
      </c>
      <c r="F687" s="24">
        <v>1.41</v>
      </c>
      <c r="H687" s="24">
        <v>198.07071776000001</v>
      </c>
      <c r="I687" s="24">
        <v>783</v>
      </c>
      <c r="J687" s="24">
        <v>6.67</v>
      </c>
      <c r="K687" s="24">
        <v>196.59591569</v>
      </c>
      <c r="L687" s="24">
        <v>138</v>
      </c>
      <c r="M687" s="24">
        <v>1.26</v>
      </c>
      <c r="O687" s="24">
        <v>199.30894326000001</v>
      </c>
      <c r="P687" s="24">
        <v>3327</v>
      </c>
      <c r="Q687" s="24">
        <v>11.67</v>
      </c>
    </row>
    <row r="688" spans="1:17" s="24" customFormat="1" x14ac:dyDescent="0.25">
      <c r="A688" s="24">
        <v>196.49871006000001</v>
      </c>
      <c r="B688" s="24">
        <v>403</v>
      </c>
      <c r="C688" s="24">
        <v>3.08</v>
      </c>
      <c r="D688" s="24">
        <v>197.44485055999999</v>
      </c>
      <c r="E688" s="24">
        <v>331</v>
      </c>
      <c r="F688" s="24">
        <v>1.41</v>
      </c>
      <c r="H688" s="24">
        <v>198.19677978000001</v>
      </c>
      <c r="I688" s="24">
        <v>850</v>
      </c>
      <c r="J688" s="24">
        <v>7.24</v>
      </c>
      <c r="K688" s="24">
        <v>196.67896987999998</v>
      </c>
      <c r="L688" s="24">
        <v>649</v>
      </c>
      <c r="M688" s="24">
        <v>5.9</v>
      </c>
      <c r="O688" s="24">
        <v>199.42652716000001</v>
      </c>
      <c r="P688" s="24">
        <v>2546</v>
      </c>
      <c r="Q688" s="24">
        <v>8.93</v>
      </c>
    </row>
    <row r="689" spans="1:17" s="24" customFormat="1" x14ac:dyDescent="0.25">
      <c r="A689" s="24">
        <v>196.70603374999999</v>
      </c>
      <c r="B689" s="24">
        <v>403</v>
      </c>
      <c r="C689" s="24">
        <v>3.08</v>
      </c>
      <c r="D689" s="24">
        <v>197.52358853999999</v>
      </c>
      <c r="E689" s="24">
        <v>331</v>
      </c>
      <c r="F689" s="24">
        <v>1.41</v>
      </c>
      <c r="H689" s="24">
        <v>198.25632825</v>
      </c>
      <c r="I689" s="24">
        <v>262</v>
      </c>
      <c r="J689" s="24">
        <v>2.23</v>
      </c>
      <c r="K689" s="24">
        <v>196.76878391</v>
      </c>
      <c r="L689" s="24">
        <v>563</v>
      </c>
      <c r="M689" s="24">
        <v>5.12</v>
      </c>
      <c r="O689" s="24">
        <v>199.53518056000001</v>
      </c>
      <c r="P689" s="24">
        <v>1480</v>
      </c>
      <c r="Q689" s="24">
        <v>5.19</v>
      </c>
    </row>
    <row r="690" spans="1:17" s="24" customFormat="1" x14ac:dyDescent="0.25">
      <c r="A690" s="24">
        <v>196.75828010000001</v>
      </c>
      <c r="B690" s="24">
        <v>403</v>
      </c>
      <c r="C690" s="24">
        <v>3.08</v>
      </c>
      <c r="D690" s="24">
        <v>197.64753583999999</v>
      </c>
      <c r="E690" s="24">
        <v>331</v>
      </c>
      <c r="F690" s="24">
        <v>1.41</v>
      </c>
      <c r="H690" s="24">
        <v>198.40328244</v>
      </c>
      <c r="I690" s="24">
        <v>1745</v>
      </c>
      <c r="J690" s="24">
        <v>14.86</v>
      </c>
      <c r="K690" s="24">
        <v>196.85939322999999</v>
      </c>
      <c r="L690" s="24">
        <v>267</v>
      </c>
      <c r="M690" s="24">
        <v>2.4300000000000002</v>
      </c>
      <c r="O690" s="24">
        <v>199.63297266000001</v>
      </c>
      <c r="P690" s="24">
        <v>1417</v>
      </c>
      <c r="Q690" s="24">
        <v>4.97</v>
      </c>
    </row>
    <row r="691" spans="1:17" s="24" customFormat="1" x14ac:dyDescent="0.25">
      <c r="A691" s="24">
        <v>197.00782269999999</v>
      </c>
      <c r="B691" s="24">
        <v>403</v>
      </c>
      <c r="C691" s="24">
        <v>3.08</v>
      </c>
      <c r="D691" s="24">
        <v>197.92059347</v>
      </c>
      <c r="E691" s="24">
        <v>331</v>
      </c>
      <c r="F691" s="24">
        <v>1.41</v>
      </c>
      <c r="H691" s="24">
        <v>198.63152391</v>
      </c>
      <c r="I691" s="24">
        <v>1895</v>
      </c>
      <c r="J691" s="24">
        <v>16.14</v>
      </c>
      <c r="K691" s="24">
        <v>197.07021384000001</v>
      </c>
      <c r="L691" s="24">
        <v>952</v>
      </c>
      <c r="M691" s="24">
        <v>8.66</v>
      </c>
      <c r="O691" s="24">
        <v>199.69351746000001</v>
      </c>
      <c r="P691" s="24">
        <v>1000</v>
      </c>
      <c r="Q691" s="24">
        <v>3.51</v>
      </c>
    </row>
    <row r="692" spans="1:17" s="24" customFormat="1" x14ac:dyDescent="0.25">
      <c r="A692" s="24">
        <v>197.18696363000001</v>
      </c>
      <c r="B692" s="24">
        <v>403</v>
      </c>
      <c r="C692" s="24">
        <v>3.08</v>
      </c>
      <c r="D692" s="24">
        <v>197.99311254999998</v>
      </c>
      <c r="E692" s="24">
        <v>331</v>
      </c>
      <c r="F692" s="24">
        <v>1.41</v>
      </c>
      <c r="H692" s="24">
        <v>198.71473026999999</v>
      </c>
      <c r="I692" s="24">
        <v>151</v>
      </c>
      <c r="J692" s="24">
        <v>1.29</v>
      </c>
      <c r="K692" s="24">
        <v>197.19044923999999</v>
      </c>
      <c r="L692" s="24">
        <v>146</v>
      </c>
      <c r="M692" s="24">
        <v>1.33</v>
      </c>
      <c r="O692" s="24">
        <v>199.79731777000001</v>
      </c>
      <c r="P692" s="24">
        <v>2704</v>
      </c>
      <c r="Q692" s="24">
        <v>9.48</v>
      </c>
    </row>
    <row r="693" spans="1:17" s="24" customFormat="1" x14ac:dyDescent="0.25">
      <c r="A693" s="24">
        <v>197.27727586</v>
      </c>
      <c r="B693" s="24">
        <v>403</v>
      </c>
      <c r="C693" s="24">
        <v>3.08</v>
      </c>
      <c r="D693" s="24">
        <v>198.15113650000001</v>
      </c>
      <c r="E693" s="24">
        <v>331</v>
      </c>
      <c r="F693" s="24">
        <v>1.41</v>
      </c>
      <c r="H693" s="24">
        <v>198.77072271999998</v>
      </c>
      <c r="I693" s="24">
        <v>1250</v>
      </c>
      <c r="J693" s="24">
        <v>10.64</v>
      </c>
      <c r="K693" s="24">
        <v>197.24022847999998</v>
      </c>
      <c r="L693" s="24">
        <v>311</v>
      </c>
      <c r="M693" s="24">
        <v>2.83</v>
      </c>
      <c r="O693" s="24">
        <v>199.87276962999999</v>
      </c>
      <c r="P693" s="24">
        <v>956</v>
      </c>
      <c r="Q693" s="24">
        <v>3.35</v>
      </c>
    </row>
    <row r="694" spans="1:17" s="24" customFormat="1" x14ac:dyDescent="0.25">
      <c r="A694" s="24">
        <v>197.33217886000003</v>
      </c>
      <c r="B694" s="24">
        <v>403</v>
      </c>
      <c r="C694" s="24">
        <v>3.08</v>
      </c>
      <c r="D694" s="24">
        <v>198.29173358999998</v>
      </c>
      <c r="E694" s="24">
        <v>331</v>
      </c>
      <c r="F694" s="24">
        <v>1.41</v>
      </c>
      <c r="H694" s="24">
        <v>198.82726663999998</v>
      </c>
      <c r="I694" s="24">
        <v>1793</v>
      </c>
      <c r="J694" s="24">
        <v>15.27</v>
      </c>
      <c r="K694" s="24">
        <v>197.30988452</v>
      </c>
      <c r="L694" s="24">
        <v>100</v>
      </c>
      <c r="M694" s="24">
        <v>0.91</v>
      </c>
      <c r="O694" s="24">
        <v>199.95837036</v>
      </c>
      <c r="P694" s="24">
        <v>2694</v>
      </c>
      <c r="Q694" s="24">
        <v>9.4499999999999993</v>
      </c>
    </row>
    <row r="695" spans="1:17" s="24" customFormat="1" x14ac:dyDescent="0.25">
      <c r="A695" s="24">
        <v>197.38584854999999</v>
      </c>
      <c r="B695" s="24">
        <v>403</v>
      </c>
      <c r="C695" s="24">
        <v>3.08</v>
      </c>
      <c r="D695" s="24">
        <v>198.35974136000002</v>
      </c>
      <c r="E695" s="24">
        <v>331</v>
      </c>
      <c r="F695" s="24">
        <v>1.41</v>
      </c>
      <c r="H695" s="24">
        <v>198.98249992999999</v>
      </c>
      <c r="I695" s="24">
        <v>2169</v>
      </c>
      <c r="J695" s="24">
        <v>18.47</v>
      </c>
      <c r="K695" s="24">
        <v>197.40124051000001</v>
      </c>
      <c r="L695" s="24">
        <v>462</v>
      </c>
      <c r="M695" s="24">
        <v>4.2</v>
      </c>
    </row>
    <row r="696" spans="1:17" s="24" customFormat="1" x14ac:dyDescent="0.25">
      <c r="A696" s="24">
        <v>197.51716986</v>
      </c>
      <c r="B696" s="24">
        <v>403</v>
      </c>
      <c r="C696" s="24">
        <v>3.08</v>
      </c>
      <c r="D696" s="24">
        <v>198.41987463999999</v>
      </c>
      <c r="E696" s="24">
        <v>331</v>
      </c>
      <c r="F696" s="24">
        <v>1.41</v>
      </c>
      <c r="H696" s="24">
        <v>199.12</v>
      </c>
      <c r="I696" s="24">
        <v>144</v>
      </c>
      <c r="J696" s="24">
        <v>1.23</v>
      </c>
      <c r="K696" s="24">
        <v>197.52966059000002</v>
      </c>
      <c r="L696" s="24">
        <v>246</v>
      </c>
      <c r="M696" s="24">
        <v>2.2400000000000002</v>
      </c>
    </row>
    <row r="697" spans="1:17" s="24" customFormat="1" x14ac:dyDescent="0.25">
      <c r="A697" s="24">
        <v>197.60729491999999</v>
      </c>
      <c r="B697" s="24">
        <v>403</v>
      </c>
      <c r="C697" s="24">
        <v>3.08</v>
      </c>
      <c r="D697" s="24">
        <v>198.50531309000002</v>
      </c>
      <c r="E697" s="24">
        <v>331</v>
      </c>
      <c r="F697" s="24">
        <v>1.41</v>
      </c>
      <c r="H697" s="24">
        <v>199.22073754000002</v>
      </c>
      <c r="I697" s="24">
        <v>3368</v>
      </c>
      <c r="J697" s="24">
        <v>28.68</v>
      </c>
      <c r="K697" s="24">
        <v>197.58145086000002</v>
      </c>
      <c r="L697" s="24">
        <v>54</v>
      </c>
      <c r="M697" s="24">
        <v>0.49</v>
      </c>
    </row>
    <row r="698" spans="1:17" s="24" customFormat="1" x14ac:dyDescent="0.25">
      <c r="A698" s="24">
        <v>197.65963794999999</v>
      </c>
      <c r="B698" s="24">
        <v>403</v>
      </c>
      <c r="C698" s="24">
        <v>3.08</v>
      </c>
      <c r="D698" s="24">
        <v>198.61602775</v>
      </c>
      <c r="E698" s="24">
        <v>331</v>
      </c>
      <c r="F698" s="24">
        <v>1.41</v>
      </c>
      <c r="H698" s="24">
        <v>199.39115075999999</v>
      </c>
      <c r="I698" s="24">
        <v>839</v>
      </c>
      <c r="J698" s="24">
        <v>7.14</v>
      </c>
      <c r="K698" s="24">
        <v>197.72640976</v>
      </c>
      <c r="L698" s="24">
        <v>1123</v>
      </c>
      <c r="M698" s="24">
        <v>10.210000000000001</v>
      </c>
    </row>
    <row r="699" spans="1:17" s="24" customFormat="1" x14ac:dyDescent="0.25">
      <c r="A699" s="24">
        <v>197.73352837000002</v>
      </c>
      <c r="B699" s="24">
        <v>403</v>
      </c>
      <c r="C699" s="24">
        <v>3.08</v>
      </c>
      <c r="D699" s="24">
        <v>198.79705973</v>
      </c>
      <c r="E699" s="24">
        <v>331</v>
      </c>
      <c r="F699" s="24">
        <v>1.41</v>
      </c>
      <c r="H699" s="24">
        <v>199.53077791000001</v>
      </c>
      <c r="I699" s="24">
        <v>2205</v>
      </c>
      <c r="J699" s="24">
        <v>18.77</v>
      </c>
      <c r="K699" s="24">
        <v>197.86774353999999</v>
      </c>
      <c r="L699" s="24">
        <v>456</v>
      </c>
      <c r="M699" s="24">
        <v>4.1500000000000004</v>
      </c>
    </row>
    <row r="700" spans="1:17" s="24" customFormat="1" x14ac:dyDescent="0.25">
      <c r="A700" s="24">
        <v>197.83444938</v>
      </c>
      <c r="B700" s="24">
        <v>403</v>
      </c>
      <c r="C700" s="24">
        <v>3.08</v>
      </c>
      <c r="D700" s="24">
        <v>198.88497860999999</v>
      </c>
      <c r="E700" s="24">
        <v>331</v>
      </c>
      <c r="F700" s="24">
        <v>1.41</v>
      </c>
      <c r="H700" s="24">
        <v>199.71935356</v>
      </c>
      <c r="I700" s="24">
        <v>161</v>
      </c>
      <c r="J700" s="24">
        <v>1.37</v>
      </c>
      <c r="K700" s="24">
        <v>197.93088477999999</v>
      </c>
      <c r="L700" s="24">
        <v>171</v>
      </c>
      <c r="M700" s="24">
        <v>1.55</v>
      </c>
    </row>
    <row r="701" spans="1:17" s="24" customFormat="1" x14ac:dyDescent="0.25">
      <c r="A701" s="24">
        <v>197.97350765000002</v>
      </c>
      <c r="B701" s="24">
        <v>403</v>
      </c>
      <c r="C701" s="24">
        <v>3.08</v>
      </c>
      <c r="D701" s="24">
        <v>199.00418233000002</v>
      </c>
      <c r="E701" s="24">
        <v>331</v>
      </c>
      <c r="F701" s="24">
        <v>1.41</v>
      </c>
      <c r="H701" s="24">
        <v>199.78638333999999</v>
      </c>
      <c r="I701" s="24">
        <v>300</v>
      </c>
      <c r="J701" s="24">
        <v>2.5499999999999998</v>
      </c>
      <c r="K701" s="24">
        <v>197.97997633</v>
      </c>
      <c r="L701" s="24">
        <v>211</v>
      </c>
      <c r="M701" s="24">
        <v>1.92</v>
      </c>
    </row>
    <row r="702" spans="1:17" s="24" customFormat="1" x14ac:dyDescent="0.25">
      <c r="A702" s="24">
        <v>198.02003524</v>
      </c>
      <c r="B702" s="24">
        <v>403</v>
      </c>
      <c r="C702" s="24">
        <v>3.08</v>
      </c>
      <c r="D702" s="24">
        <v>199.04924137999998</v>
      </c>
      <c r="E702" s="24">
        <v>331</v>
      </c>
      <c r="F702" s="24">
        <v>1.41</v>
      </c>
      <c r="H702" s="24">
        <v>199.87320739</v>
      </c>
      <c r="I702" s="24">
        <v>300</v>
      </c>
      <c r="J702" s="24">
        <v>2.5499999999999998</v>
      </c>
      <c r="K702" s="24">
        <v>198.11171791000001</v>
      </c>
      <c r="L702" s="24">
        <v>1256</v>
      </c>
      <c r="M702" s="24">
        <v>11.42</v>
      </c>
    </row>
    <row r="703" spans="1:17" s="24" customFormat="1" x14ac:dyDescent="0.25">
      <c r="A703" s="24">
        <v>198.07587663999999</v>
      </c>
      <c r="B703" s="24">
        <v>403</v>
      </c>
      <c r="C703" s="24">
        <v>3.08</v>
      </c>
      <c r="D703" s="24">
        <v>199.12320650000001</v>
      </c>
      <c r="E703" s="24">
        <v>331</v>
      </c>
      <c r="F703" s="24">
        <v>1.41</v>
      </c>
      <c r="H703" s="24">
        <v>199.93017508</v>
      </c>
      <c r="I703" s="24">
        <v>388</v>
      </c>
      <c r="J703" s="24">
        <v>3.3</v>
      </c>
      <c r="K703" s="24">
        <v>198.32163034000001</v>
      </c>
      <c r="L703" s="24">
        <v>602</v>
      </c>
      <c r="M703" s="24">
        <v>5.48</v>
      </c>
    </row>
    <row r="704" spans="1:17" s="24" customFormat="1" x14ac:dyDescent="0.25">
      <c r="A704" s="24">
        <v>198.17042681000001</v>
      </c>
      <c r="B704" s="24">
        <v>403</v>
      </c>
      <c r="C704" s="24">
        <v>3.08</v>
      </c>
      <c r="D704" s="24">
        <v>199.22003789000001</v>
      </c>
      <c r="E704" s="24">
        <v>331</v>
      </c>
      <c r="F704" s="24">
        <v>1.41</v>
      </c>
      <c r="H704" s="24">
        <v>199.9826357</v>
      </c>
      <c r="I704" s="24">
        <v>486</v>
      </c>
      <c r="J704" s="24">
        <v>4.1399999999999997</v>
      </c>
      <c r="K704" s="24">
        <v>198.42644404000001</v>
      </c>
      <c r="L704" s="24">
        <v>71</v>
      </c>
      <c r="M704" s="24">
        <v>0.65</v>
      </c>
    </row>
    <row r="705" spans="1:13" s="24" customFormat="1" x14ac:dyDescent="0.25">
      <c r="A705" s="24">
        <v>198.24927291</v>
      </c>
      <c r="B705" s="24">
        <v>403</v>
      </c>
      <c r="C705" s="24">
        <v>3.08</v>
      </c>
      <c r="D705" s="24">
        <v>199.37602563999999</v>
      </c>
      <c r="E705" s="24">
        <v>331</v>
      </c>
      <c r="F705" s="24">
        <v>1.41</v>
      </c>
      <c r="K705" s="24">
        <v>198.51403316</v>
      </c>
      <c r="L705" s="24">
        <v>534</v>
      </c>
      <c r="M705" s="24">
        <v>4.8600000000000003</v>
      </c>
    </row>
    <row r="706" spans="1:13" s="24" customFormat="1" x14ac:dyDescent="0.25">
      <c r="A706" s="24">
        <v>198.36052346</v>
      </c>
      <c r="B706" s="24">
        <v>403</v>
      </c>
      <c r="C706" s="24">
        <v>3.08</v>
      </c>
      <c r="D706" s="24">
        <v>199.48981437</v>
      </c>
      <c r="E706" s="24">
        <v>331</v>
      </c>
      <c r="F706" s="24">
        <v>1.41</v>
      </c>
      <c r="K706" s="24">
        <v>198.70570764999999</v>
      </c>
      <c r="L706" s="24">
        <v>1321</v>
      </c>
      <c r="M706" s="24">
        <v>12.02</v>
      </c>
    </row>
    <row r="707" spans="1:13" s="24" customFormat="1" x14ac:dyDescent="0.25">
      <c r="A707" s="24">
        <v>198.46</v>
      </c>
      <c r="B707" s="24">
        <v>403</v>
      </c>
      <c r="C707" s="24">
        <v>3.08</v>
      </c>
      <c r="D707" s="24">
        <v>199.55114601</v>
      </c>
      <c r="E707" s="24">
        <v>331</v>
      </c>
      <c r="F707" s="24">
        <v>1.41</v>
      </c>
      <c r="K707" s="24">
        <v>198.78764809999998</v>
      </c>
      <c r="L707" s="24">
        <v>272</v>
      </c>
      <c r="M707" s="24">
        <v>2.48</v>
      </c>
    </row>
    <row r="708" spans="1:13" s="24" customFormat="1" x14ac:dyDescent="0.25">
      <c r="A708" s="24">
        <v>198.50779229000003</v>
      </c>
      <c r="B708" s="24">
        <v>403</v>
      </c>
      <c r="C708" s="24">
        <v>3.08</v>
      </c>
      <c r="D708" s="24">
        <v>199.65289881999999</v>
      </c>
      <c r="E708" s="24">
        <v>331</v>
      </c>
      <c r="F708" s="24">
        <v>1.41</v>
      </c>
      <c r="K708" s="24">
        <v>198.83658917</v>
      </c>
      <c r="L708" s="24">
        <v>77</v>
      </c>
      <c r="M708" s="24">
        <v>0.7</v>
      </c>
    </row>
    <row r="709" spans="1:13" s="24" customFormat="1" x14ac:dyDescent="0.25">
      <c r="A709" s="24">
        <v>198.56829375999999</v>
      </c>
      <c r="B709" s="24">
        <v>403</v>
      </c>
      <c r="C709" s="24">
        <v>3.08</v>
      </c>
      <c r="D709" s="24">
        <v>199.82544135999999</v>
      </c>
      <c r="E709" s="24">
        <v>331</v>
      </c>
      <c r="F709" s="24">
        <v>1.41</v>
      </c>
      <c r="K709" s="24">
        <v>198.91446720000002</v>
      </c>
      <c r="L709" s="24">
        <v>756</v>
      </c>
      <c r="M709" s="24">
        <v>6.88</v>
      </c>
    </row>
    <row r="710" spans="1:13" s="24" customFormat="1" x14ac:dyDescent="0.25">
      <c r="A710" s="24">
        <v>198.68163010999999</v>
      </c>
      <c r="B710" s="24">
        <v>403</v>
      </c>
      <c r="C710" s="24">
        <v>3.08</v>
      </c>
      <c r="D710" s="24">
        <v>199.94255846999999</v>
      </c>
      <c r="E710" s="24">
        <v>331</v>
      </c>
      <c r="F710" s="24">
        <v>1.41</v>
      </c>
      <c r="K710" s="24">
        <v>199.03013565000001</v>
      </c>
      <c r="L710" s="24">
        <v>426</v>
      </c>
      <c r="M710" s="24">
        <v>3.87</v>
      </c>
    </row>
    <row r="711" spans="1:13" s="24" customFormat="1" x14ac:dyDescent="0.25">
      <c r="A711" s="24">
        <v>198.74786262999999</v>
      </c>
      <c r="B711" s="24">
        <v>403</v>
      </c>
      <c r="C711" s="24">
        <v>3.08</v>
      </c>
      <c r="K711" s="24">
        <v>199.17525533000003</v>
      </c>
      <c r="L711" s="24">
        <v>1252</v>
      </c>
      <c r="M711" s="24">
        <v>11.39</v>
      </c>
    </row>
    <row r="712" spans="1:13" s="24" customFormat="1" x14ac:dyDescent="0.25">
      <c r="A712" s="24">
        <v>198.91433692000001</v>
      </c>
      <c r="B712" s="24">
        <v>403</v>
      </c>
      <c r="C712" s="24">
        <v>3.08</v>
      </c>
      <c r="K712" s="24">
        <v>199.34146072999999</v>
      </c>
      <c r="L712" s="24">
        <v>175</v>
      </c>
      <c r="M712" s="24">
        <v>1.59</v>
      </c>
    </row>
    <row r="713" spans="1:13" s="24" customFormat="1" x14ac:dyDescent="0.25">
      <c r="A713" s="24">
        <v>199.07896835</v>
      </c>
      <c r="B713" s="24">
        <v>403</v>
      </c>
      <c r="C713" s="24">
        <v>3.08</v>
      </c>
      <c r="K713" s="24">
        <v>199.44969145000002</v>
      </c>
      <c r="L713" s="24">
        <v>189</v>
      </c>
      <c r="M713" s="24">
        <v>1.72</v>
      </c>
    </row>
    <row r="714" spans="1:13" s="24" customFormat="1" x14ac:dyDescent="0.25">
      <c r="A714" s="24">
        <v>199.18999746</v>
      </c>
      <c r="B714" s="24">
        <v>403</v>
      </c>
      <c r="C714" s="24">
        <v>3.08</v>
      </c>
      <c r="K714" s="24">
        <v>199.51650750000002</v>
      </c>
      <c r="L714" s="24">
        <v>1060</v>
      </c>
      <c r="M714" s="24">
        <v>9.64</v>
      </c>
    </row>
    <row r="715" spans="1:13" s="24" customFormat="1" x14ac:dyDescent="0.25">
      <c r="A715" s="24">
        <v>199.28</v>
      </c>
      <c r="B715" s="24">
        <v>403</v>
      </c>
      <c r="C715" s="24">
        <v>3.08</v>
      </c>
      <c r="K715" s="24">
        <v>199.58929771999999</v>
      </c>
      <c r="L715" s="24">
        <v>285</v>
      </c>
      <c r="M715" s="24">
        <v>2.59</v>
      </c>
    </row>
    <row r="716" spans="1:13" s="24" customFormat="1" x14ac:dyDescent="0.25">
      <c r="A716" s="24">
        <v>199.43748819000001</v>
      </c>
      <c r="B716" s="24">
        <v>403</v>
      </c>
      <c r="C716" s="24">
        <v>3.08</v>
      </c>
      <c r="K716" s="24">
        <v>199.70285312000001</v>
      </c>
      <c r="L716" s="24">
        <v>1993</v>
      </c>
      <c r="M716" s="24">
        <v>18.13</v>
      </c>
    </row>
    <row r="717" spans="1:13" s="24" customFormat="1" x14ac:dyDescent="0.25">
      <c r="A717" s="24">
        <v>199.64031797999999</v>
      </c>
      <c r="B717" s="24">
        <v>403</v>
      </c>
      <c r="C717" s="24">
        <v>3.08</v>
      </c>
      <c r="K717" s="24">
        <v>199.84140212000003</v>
      </c>
      <c r="L717" s="24">
        <v>851</v>
      </c>
      <c r="M717" s="24">
        <v>7.74</v>
      </c>
    </row>
    <row r="718" spans="1:13" s="24" customFormat="1" x14ac:dyDescent="0.25">
      <c r="A718" s="24">
        <v>199.69109335000002</v>
      </c>
      <c r="B718" s="24">
        <v>403</v>
      </c>
      <c r="C718" s="24">
        <v>3.08</v>
      </c>
      <c r="K718" s="24">
        <v>199.95118169999998</v>
      </c>
      <c r="L718" s="24">
        <v>794</v>
      </c>
      <c r="M718" s="24">
        <v>7.22</v>
      </c>
    </row>
    <row r="719" spans="1:13" s="24" customFormat="1" x14ac:dyDescent="0.25">
      <c r="A719" s="24">
        <v>199.81063419</v>
      </c>
      <c r="B719" s="24">
        <v>403</v>
      </c>
      <c r="C719" s="24">
        <v>3.08</v>
      </c>
    </row>
    <row r="720" spans="1:13" s="24" customFormat="1" x14ac:dyDescent="0.25">
      <c r="A720" s="24">
        <v>199.95639829999999</v>
      </c>
      <c r="B720" s="24">
        <v>403</v>
      </c>
      <c r="C720" s="24">
        <v>3.08</v>
      </c>
    </row>
  </sheetData>
  <mergeCells count="6">
    <mergeCell ref="R2:T2"/>
    <mergeCell ref="A2:C2"/>
    <mergeCell ref="D2:F2"/>
    <mergeCell ref="H2:J2"/>
    <mergeCell ref="O2:Q2"/>
    <mergeCell ref="K2:M2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3ED7-B97B-4DC0-9FCD-33F52A4EDA9B}">
  <dimension ref="A1:Z135"/>
  <sheetViews>
    <sheetView workbookViewId="0">
      <selection activeCell="Y22" sqref="Y22"/>
    </sheetView>
  </sheetViews>
  <sheetFormatPr baseColWidth="10" defaultColWidth="7.42578125" defaultRowHeight="15" x14ac:dyDescent="0.25"/>
  <cols>
    <col min="1" max="1" width="7.7109375" customWidth="1"/>
    <col min="2" max="2" width="5.7109375" customWidth="1"/>
    <col min="3" max="7" width="6.5703125" customWidth="1"/>
    <col min="8" max="8" width="6" customWidth="1"/>
    <col min="9" max="9" width="7" customWidth="1"/>
    <col min="10" max="10" width="11.85546875" customWidth="1"/>
    <col min="13" max="13" width="6.85546875" customWidth="1"/>
    <col min="14" max="19" width="6.5703125" customWidth="1"/>
    <col min="20" max="20" width="7.28515625" customWidth="1"/>
    <col min="21" max="21" width="7.5703125" customWidth="1"/>
    <col min="22" max="22" width="9.42578125" customWidth="1"/>
    <col min="23" max="26" width="10.7109375" customWidth="1"/>
  </cols>
  <sheetData>
    <row r="1" spans="1:21" x14ac:dyDescent="0.25">
      <c r="A1" s="12" t="s">
        <v>413</v>
      </c>
    </row>
    <row r="3" spans="1:21" ht="37.5" x14ac:dyDescent="0.25">
      <c r="C3" s="83" t="s">
        <v>19</v>
      </c>
      <c r="D3" s="83" t="s">
        <v>3</v>
      </c>
      <c r="E3" s="83" t="s">
        <v>4</v>
      </c>
      <c r="F3" s="83" t="s">
        <v>5</v>
      </c>
      <c r="G3" s="83" t="s">
        <v>6</v>
      </c>
      <c r="H3" s="83" t="s">
        <v>7</v>
      </c>
      <c r="I3" s="83" t="s">
        <v>8</v>
      </c>
      <c r="J3" s="83" t="s">
        <v>9</v>
      </c>
      <c r="N3" s="83" t="s">
        <v>19</v>
      </c>
      <c r="O3" s="83" t="s">
        <v>3</v>
      </c>
      <c r="P3" s="83" t="s">
        <v>4</v>
      </c>
      <c r="Q3" s="83" t="s">
        <v>5</v>
      </c>
      <c r="R3" s="83" t="s">
        <v>6</v>
      </c>
      <c r="S3" s="83" t="s">
        <v>7</v>
      </c>
      <c r="T3" s="83" t="s">
        <v>8</v>
      </c>
      <c r="U3" s="83" t="s">
        <v>9</v>
      </c>
    </row>
    <row r="28" spans="1:26" ht="9" customHeight="1" x14ac:dyDescent="0.25"/>
    <row r="29" spans="1:26" ht="17.25" customHeight="1" x14ac:dyDescent="0.25">
      <c r="J29" s="84" t="s">
        <v>158</v>
      </c>
      <c r="V29" s="84" t="s">
        <v>163</v>
      </c>
    </row>
    <row r="31" spans="1:26" x14ac:dyDescent="0.25">
      <c r="A31" s="12"/>
    </row>
    <row r="32" spans="1:26" x14ac:dyDescent="0.25">
      <c r="A32" s="150"/>
      <c r="B32" s="154" t="s">
        <v>152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6"/>
    </row>
    <row r="33" spans="1:26" x14ac:dyDescent="0.25">
      <c r="A33" s="151"/>
      <c r="B33" s="159" t="s">
        <v>147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1"/>
      <c r="M33" s="159" t="s">
        <v>148</v>
      </c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1"/>
      <c r="Y33" s="89" t="s">
        <v>153</v>
      </c>
      <c r="Z33" s="64"/>
    </row>
    <row r="34" spans="1:26" x14ac:dyDescent="0.25">
      <c r="A34" s="152"/>
      <c r="B34" s="143">
        <v>1</v>
      </c>
      <c r="C34" s="141"/>
      <c r="D34" s="141">
        <v>2</v>
      </c>
      <c r="E34" s="141"/>
      <c r="F34" s="141">
        <v>3</v>
      </c>
      <c r="G34" s="153"/>
      <c r="H34" s="143" t="s">
        <v>0</v>
      </c>
      <c r="I34" s="141"/>
      <c r="J34" s="58" t="s">
        <v>1</v>
      </c>
      <c r="K34" s="56" t="s">
        <v>149</v>
      </c>
      <c r="L34" s="58" t="s">
        <v>150</v>
      </c>
      <c r="M34" s="143">
        <v>1</v>
      </c>
      <c r="N34" s="141"/>
      <c r="O34" s="141">
        <v>2</v>
      </c>
      <c r="P34" s="141"/>
      <c r="Q34" s="141">
        <v>3</v>
      </c>
      <c r="R34" s="141"/>
      <c r="S34" s="141" t="s">
        <v>0</v>
      </c>
      <c r="T34" s="141"/>
      <c r="U34" s="141" t="s">
        <v>1</v>
      </c>
      <c r="V34" s="153"/>
      <c r="W34" s="56" t="s">
        <v>149</v>
      </c>
      <c r="X34" s="58" t="s">
        <v>150</v>
      </c>
      <c r="Y34" s="57" t="s">
        <v>151</v>
      </c>
      <c r="Z34" s="60" t="s">
        <v>150</v>
      </c>
    </row>
    <row r="35" spans="1:26" x14ac:dyDescent="0.25">
      <c r="A35" s="85" t="s">
        <v>19</v>
      </c>
      <c r="B35" s="144">
        <v>14865.016</v>
      </c>
      <c r="C35" s="145"/>
      <c r="D35" s="142">
        <v>12510.874</v>
      </c>
      <c r="E35" s="142"/>
      <c r="F35" s="142">
        <v>12271.166999999999</v>
      </c>
      <c r="G35" s="142"/>
      <c r="H35" s="146">
        <v>13215.685666666666</v>
      </c>
      <c r="I35" s="147"/>
      <c r="J35" s="80">
        <v>1170.3511646232034</v>
      </c>
      <c r="K35" s="79">
        <v>1</v>
      </c>
      <c r="L35" s="79">
        <v>0.12523954726949452</v>
      </c>
      <c r="M35" s="146">
        <v>15977.43</v>
      </c>
      <c r="N35" s="147"/>
      <c r="O35" s="147">
        <v>16423.258000000002</v>
      </c>
      <c r="P35" s="147"/>
      <c r="Q35" s="147">
        <v>16613.672999999999</v>
      </c>
      <c r="R35" s="167"/>
      <c r="S35" s="147">
        <v>16338.120333333334</v>
      </c>
      <c r="T35" s="147"/>
      <c r="U35" s="147">
        <v>266.63033770413682</v>
      </c>
      <c r="V35" s="167"/>
      <c r="W35" s="24">
        <v>1</v>
      </c>
      <c r="X35" s="59">
        <v>2.3079291376744176E-2</v>
      </c>
      <c r="Y35" s="26">
        <v>100</v>
      </c>
      <c r="Z35" s="61">
        <v>12.73483328933701</v>
      </c>
    </row>
    <row r="36" spans="1:26" x14ac:dyDescent="0.25">
      <c r="A36" s="85" t="s">
        <v>4</v>
      </c>
      <c r="B36" s="137">
        <v>13950.602000000001</v>
      </c>
      <c r="C36" s="138"/>
      <c r="D36" s="135">
        <v>11956.995000000001</v>
      </c>
      <c r="E36" s="135"/>
      <c r="F36" s="135">
        <v>11885.288</v>
      </c>
      <c r="G36" s="135"/>
      <c r="H36" s="148">
        <v>12597.628333333334</v>
      </c>
      <c r="I36" s="149"/>
      <c r="J36" s="59">
        <v>957.14463570292708</v>
      </c>
      <c r="K36" s="24">
        <v>0.95323304829410171</v>
      </c>
      <c r="L36" s="24">
        <v>0.11122703363906615</v>
      </c>
      <c r="M36" s="148">
        <v>5758.1959999999999</v>
      </c>
      <c r="N36" s="149"/>
      <c r="O36" s="149">
        <v>5877.1459999999997</v>
      </c>
      <c r="P36" s="149"/>
      <c r="Q36" s="149">
        <v>5639.3680000000004</v>
      </c>
      <c r="R36" s="165"/>
      <c r="S36" s="149">
        <v>5758.2366666666667</v>
      </c>
      <c r="T36" s="149"/>
      <c r="U36" s="149">
        <v>97.072466269048221</v>
      </c>
      <c r="V36" s="165"/>
      <c r="W36" s="24">
        <v>0.35244180782036511</v>
      </c>
      <c r="X36" s="59">
        <v>8.2693969579255133E-3</v>
      </c>
      <c r="Y36" s="26">
        <v>36.973309774675997</v>
      </c>
      <c r="Z36" s="61">
        <v>4.4005497138336569</v>
      </c>
    </row>
    <row r="37" spans="1:26" x14ac:dyDescent="0.25">
      <c r="A37" s="85" t="s">
        <v>5</v>
      </c>
      <c r="B37" s="137">
        <v>6397.6809999999996</v>
      </c>
      <c r="C37" s="138"/>
      <c r="D37" s="135">
        <v>5424.9030000000002</v>
      </c>
      <c r="E37" s="135"/>
      <c r="F37" s="135">
        <v>5469.7820000000002</v>
      </c>
      <c r="G37" s="135"/>
      <c r="H37" s="148">
        <v>5764.1219999999994</v>
      </c>
      <c r="I37" s="149"/>
      <c r="J37" s="59">
        <v>448.36836494189282</v>
      </c>
      <c r="K37" s="24">
        <v>0.43615761946719017</v>
      </c>
      <c r="L37" s="24">
        <v>5.1409541543478189E-2</v>
      </c>
      <c r="M37" s="148">
        <v>1427.0830000000001</v>
      </c>
      <c r="N37" s="149"/>
      <c r="O37" s="149">
        <v>1662.2049999999999</v>
      </c>
      <c r="P37" s="149"/>
      <c r="Q37" s="149">
        <v>1405.548</v>
      </c>
      <c r="R37" s="165"/>
      <c r="S37" s="149">
        <v>1498.2786666666668</v>
      </c>
      <c r="T37" s="149"/>
      <c r="U37" s="149">
        <v>116.24635084260585</v>
      </c>
      <c r="V37" s="165"/>
      <c r="W37" s="24">
        <v>9.1704470042973732E-2</v>
      </c>
      <c r="X37" s="59">
        <v>7.2707290251952227E-3</v>
      </c>
      <c r="Y37" s="26">
        <v>21.02553433664643</v>
      </c>
      <c r="Z37" s="61">
        <v>2.9867473915859972</v>
      </c>
    </row>
    <row r="38" spans="1:26" x14ac:dyDescent="0.25">
      <c r="A38" s="85" t="s">
        <v>6</v>
      </c>
      <c r="B38" s="137">
        <v>18793.207999999999</v>
      </c>
      <c r="C38" s="138"/>
      <c r="D38" s="135">
        <v>16301.602000000001</v>
      </c>
      <c r="E38" s="135"/>
      <c r="F38" s="135">
        <v>16036.894</v>
      </c>
      <c r="G38" s="135"/>
      <c r="H38" s="148">
        <v>17043.901333333331</v>
      </c>
      <c r="I38" s="149"/>
      <c r="J38" s="59">
        <v>1241.6582841370728</v>
      </c>
      <c r="K38" s="24">
        <v>1.2896721186644444</v>
      </c>
      <c r="L38" s="24">
        <v>0.14788935495314773</v>
      </c>
      <c r="M38" s="148">
        <v>9870.3379999999997</v>
      </c>
      <c r="N38" s="149"/>
      <c r="O38" s="149">
        <v>10344.581</v>
      </c>
      <c r="P38" s="149"/>
      <c r="Q38" s="149">
        <v>10177.459000000001</v>
      </c>
      <c r="R38" s="165"/>
      <c r="S38" s="149">
        <v>10130.792666666668</v>
      </c>
      <c r="T38" s="149"/>
      <c r="U38" s="149">
        <v>196.40080747005339</v>
      </c>
      <c r="V38" s="165"/>
      <c r="W38" s="24">
        <v>0.62007088085877526</v>
      </c>
      <c r="X38" s="59">
        <v>1.5713187984650916E-2</v>
      </c>
      <c r="Y38" s="26">
        <v>48.079730645096589</v>
      </c>
      <c r="Z38" s="61">
        <v>5.6464203302551637</v>
      </c>
    </row>
    <row r="39" spans="1:26" x14ac:dyDescent="0.25">
      <c r="A39" s="85" t="s">
        <v>7</v>
      </c>
      <c r="B39" s="137">
        <v>16174.794</v>
      </c>
      <c r="C39" s="138"/>
      <c r="D39" s="135">
        <v>13839.48</v>
      </c>
      <c r="E39" s="135"/>
      <c r="F39" s="135">
        <v>13412.945</v>
      </c>
      <c r="G39" s="135"/>
      <c r="H39" s="148">
        <v>14475.739666666666</v>
      </c>
      <c r="I39" s="149"/>
      <c r="J39" s="59">
        <v>1213.966569355827</v>
      </c>
      <c r="K39" s="24">
        <v>1.0953453367295334</v>
      </c>
      <c r="L39" s="24">
        <v>0.13359321081666009</v>
      </c>
      <c r="M39" s="148">
        <v>5716.2460000000001</v>
      </c>
      <c r="N39" s="149"/>
      <c r="O39" s="149">
        <v>5892.7820000000002</v>
      </c>
      <c r="P39" s="149"/>
      <c r="Q39" s="149">
        <v>5727.9530000000004</v>
      </c>
      <c r="R39" s="165"/>
      <c r="S39" s="149">
        <v>5778.9936666666663</v>
      </c>
      <c r="T39" s="149"/>
      <c r="U39" s="149">
        <v>80.60232446744665</v>
      </c>
      <c r="V39" s="165"/>
      <c r="W39" s="24">
        <v>0.35371227220528284</v>
      </c>
      <c r="X39" s="59">
        <v>7.5933604624059134E-3</v>
      </c>
      <c r="Y39" s="26">
        <v>32.292306393652247</v>
      </c>
      <c r="Z39" s="61">
        <v>3.9990589418629918</v>
      </c>
    </row>
    <row r="40" spans="1:26" x14ac:dyDescent="0.25">
      <c r="A40" s="85" t="s">
        <v>8</v>
      </c>
      <c r="B40" s="137">
        <v>17243.621999999999</v>
      </c>
      <c r="C40" s="138"/>
      <c r="D40" s="135">
        <v>14763.602000000001</v>
      </c>
      <c r="E40" s="135"/>
      <c r="F40" s="135">
        <v>14186.772999999999</v>
      </c>
      <c r="G40" s="135"/>
      <c r="H40" s="148">
        <v>15397.999000000002</v>
      </c>
      <c r="I40" s="149"/>
      <c r="J40" s="59">
        <v>1326.1287311587312</v>
      </c>
      <c r="K40" s="24">
        <v>1.1651305417196542</v>
      </c>
      <c r="L40" s="24">
        <v>0.14392885455071669</v>
      </c>
      <c r="M40" s="148">
        <v>2552.69</v>
      </c>
      <c r="N40" s="149"/>
      <c r="O40" s="149">
        <v>2706.761</v>
      </c>
      <c r="P40" s="149"/>
      <c r="Q40" s="149">
        <v>2605.2759999999998</v>
      </c>
      <c r="R40" s="165"/>
      <c r="S40" s="149">
        <v>2621.5756666666666</v>
      </c>
      <c r="T40" s="149"/>
      <c r="U40" s="149">
        <v>63.946475588747028</v>
      </c>
      <c r="V40" s="165"/>
      <c r="W40" s="24">
        <v>0.16045760547607668</v>
      </c>
      <c r="X40" s="59">
        <v>4.7091372788898708E-3</v>
      </c>
      <c r="Y40" s="26">
        <v>13.771641865919337</v>
      </c>
      <c r="Z40" s="61">
        <v>1.7485666173612049</v>
      </c>
    </row>
    <row r="41" spans="1:26" x14ac:dyDescent="0.25">
      <c r="A41" s="86" t="s">
        <v>9</v>
      </c>
      <c r="B41" s="139">
        <v>21898.814999999999</v>
      </c>
      <c r="C41" s="140"/>
      <c r="D41" s="136">
        <v>18926.207999999999</v>
      </c>
      <c r="E41" s="136"/>
      <c r="F41" s="136">
        <v>18034.966</v>
      </c>
      <c r="G41" s="136"/>
      <c r="H41" s="157">
        <v>19619.996333333333</v>
      </c>
      <c r="I41" s="158"/>
      <c r="J41" s="63">
        <v>1651.9360282816303</v>
      </c>
      <c r="K41" s="62">
        <v>1.4845991973628712</v>
      </c>
      <c r="L41" s="62">
        <v>0.18141007242684451</v>
      </c>
      <c r="M41" s="157">
        <v>14568.187</v>
      </c>
      <c r="N41" s="158"/>
      <c r="O41" s="158">
        <v>14887.602000000001</v>
      </c>
      <c r="P41" s="158"/>
      <c r="Q41" s="158">
        <v>14644.066000000001</v>
      </c>
      <c r="R41" s="166"/>
      <c r="S41" s="158">
        <v>14699.951666666668</v>
      </c>
      <c r="T41" s="158"/>
      <c r="U41" s="158">
        <v>136.25684413472825</v>
      </c>
      <c r="V41" s="166"/>
      <c r="W41" s="62">
        <v>0.8997333454984755</v>
      </c>
      <c r="X41" s="63">
        <v>1.6886366946993914E-2</v>
      </c>
      <c r="Y41" s="44">
        <v>60.604461264474153</v>
      </c>
      <c r="Z41" s="65">
        <v>7.4923823436447083</v>
      </c>
    </row>
    <row r="42" spans="1:26" x14ac:dyDescent="0.25">
      <c r="A42" s="77"/>
      <c r="B42" s="24"/>
      <c r="C42" s="24"/>
      <c r="D42" s="24"/>
      <c r="E42" s="24"/>
      <c r="F42" s="24"/>
      <c r="G42" s="24"/>
      <c r="H42" s="24"/>
      <c r="N42" s="24"/>
      <c r="O42" s="24"/>
      <c r="P42" s="26"/>
      <c r="Q42" s="26"/>
    </row>
    <row r="43" spans="1:26" x14ac:dyDescent="0.25">
      <c r="A43" s="77"/>
      <c r="B43" s="24"/>
      <c r="C43" s="24"/>
      <c r="D43" s="24"/>
      <c r="E43" s="24"/>
      <c r="F43" s="24"/>
      <c r="G43" s="24"/>
      <c r="H43" s="24"/>
      <c r="N43" s="24"/>
      <c r="O43" s="24"/>
      <c r="P43" s="26"/>
      <c r="Q43" s="26"/>
    </row>
    <row r="44" spans="1:26" x14ac:dyDescent="0.25">
      <c r="A44" s="77"/>
      <c r="B44" s="24"/>
      <c r="C44" s="24"/>
      <c r="D44" s="24"/>
      <c r="E44" s="24"/>
      <c r="F44" s="24"/>
      <c r="G44" s="24"/>
      <c r="H44" s="24"/>
      <c r="N44" s="24"/>
      <c r="O44" s="24"/>
      <c r="P44" s="26"/>
      <c r="Q44" s="26"/>
    </row>
    <row r="45" spans="1:26" ht="37.5" x14ac:dyDescent="0.25">
      <c r="C45" s="83" t="s">
        <v>19</v>
      </c>
      <c r="D45" s="83" t="s">
        <v>3</v>
      </c>
      <c r="E45" s="83" t="s">
        <v>4</v>
      </c>
      <c r="F45" s="83" t="s">
        <v>5</v>
      </c>
      <c r="G45" s="83" t="s">
        <v>6</v>
      </c>
      <c r="H45" s="83" t="s">
        <v>7</v>
      </c>
      <c r="I45" s="83" t="s">
        <v>8</v>
      </c>
      <c r="J45" s="83" t="s">
        <v>9</v>
      </c>
      <c r="N45" s="83" t="s">
        <v>19</v>
      </c>
      <c r="O45" s="83" t="s">
        <v>3</v>
      </c>
      <c r="P45" s="83" t="s">
        <v>4</v>
      </c>
      <c r="Q45" s="83" t="s">
        <v>5</v>
      </c>
      <c r="R45" s="83" t="s">
        <v>6</v>
      </c>
      <c r="S45" s="83" t="s">
        <v>7</v>
      </c>
      <c r="T45" s="83" t="s">
        <v>8</v>
      </c>
      <c r="U45" s="83" t="s">
        <v>9</v>
      </c>
    </row>
    <row r="70" spans="1:26" ht="7.5" customHeight="1" x14ac:dyDescent="0.25"/>
    <row r="71" spans="1:26" x14ac:dyDescent="0.25">
      <c r="K71" s="84" t="s">
        <v>159</v>
      </c>
      <c r="V71" s="84" t="s">
        <v>160</v>
      </c>
    </row>
    <row r="72" spans="1:26" x14ac:dyDescent="0.25">
      <c r="A72" s="77"/>
      <c r="B72" s="24"/>
      <c r="C72" s="24"/>
      <c r="D72" s="24"/>
      <c r="E72" s="24"/>
      <c r="F72" s="24"/>
      <c r="G72" s="24"/>
      <c r="H72" s="24"/>
      <c r="N72" s="24"/>
      <c r="O72" s="24"/>
      <c r="P72" s="26"/>
      <c r="Q72" s="26"/>
    </row>
    <row r="73" spans="1:26" x14ac:dyDescent="0.25">
      <c r="A73" s="77"/>
      <c r="B73" s="24"/>
      <c r="C73" s="24"/>
      <c r="D73" s="24"/>
      <c r="E73" s="24"/>
      <c r="F73" s="24"/>
      <c r="G73" s="24"/>
      <c r="H73" s="24"/>
      <c r="N73" s="24"/>
      <c r="O73" s="24"/>
      <c r="P73" s="26"/>
      <c r="Q73" s="26"/>
    </row>
    <row r="74" spans="1:26" x14ac:dyDescent="0.25">
      <c r="A74" s="150"/>
      <c r="B74" s="154" t="s">
        <v>154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6"/>
    </row>
    <row r="75" spans="1:26" x14ac:dyDescent="0.25">
      <c r="A75" s="151"/>
      <c r="B75" s="159" t="s">
        <v>147</v>
      </c>
      <c r="C75" s="160"/>
      <c r="D75" s="160"/>
      <c r="E75" s="160"/>
      <c r="F75" s="160"/>
      <c r="G75" s="160"/>
      <c r="H75" s="160"/>
      <c r="I75" s="160"/>
      <c r="J75" s="160"/>
      <c r="K75" s="160"/>
      <c r="L75" s="161"/>
      <c r="M75" s="159" t="s">
        <v>154</v>
      </c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1"/>
      <c r="Y75" s="159" t="s">
        <v>155</v>
      </c>
      <c r="Z75" s="161"/>
    </row>
    <row r="76" spans="1:26" x14ac:dyDescent="0.25">
      <c r="A76" s="152"/>
      <c r="B76" s="162">
        <v>1</v>
      </c>
      <c r="C76" s="163"/>
      <c r="D76" s="163">
        <v>2</v>
      </c>
      <c r="E76" s="163"/>
      <c r="F76" s="163">
        <v>3</v>
      </c>
      <c r="G76" s="164"/>
      <c r="H76" s="162" t="s">
        <v>0</v>
      </c>
      <c r="I76" s="163"/>
      <c r="J76" s="88" t="s">
        <v>1</v>
      </c>
      <c r="K76" s="87" t="s">
        <v>149</v>
      </c>
      <c r="L76" s="88" t="s">
        <v>150</v>
      </c>
      <c r="M76" s="162">
        <v>1</v>
      </c>
      <c r="N76" s="163"/>
      <c r="O76" s="163">
        <v>2</v>
      </c>
      <c r="P76" s="163"/>
      <c r="Q76" s="163">
        <v>3</v>
      </c>
      <c r="R76" s="163"/>
      <c r="S76" s="163" t="s">
        <v>0</v>
      </c>
      <c r="T76" s="163"/>
      <c r="U76" s="163" t="s">
        <v>1</v>
      </c>
      <c r="V76" s="164"/>
      <c r="W76" s="56" t="s">
        <v>149</v>
      </c>
      <c r="X76" s="58" t="s">
        <v>150</v>
      </c>
      <c r="Y76" s="57" t="s">
        <v>151</v>
      </c>
      <c r="Z76" s="60" t="s">
        <v>150</v>
      </c>
    </row>
    <row r="77" spans="1:26" x14ac:dyDescent="0.25">
      <c r="A77" s="85" t="s">
        <v>19</v>
      </c>
      <c r="B77" s="174">
        <v>10994.731</v>
      </c>
      <c r="C77" s="175"/>
      <c r="D77" s="175">
        <v>11263.731</v>
      </c>
      <c r="E77" s="175"/>
      <c r="F77" s="175">
        <v>11399.731</v>
      </c>
      <c r="G77" s="175"/>
      <c r="H77" s="174">
        <v>11219.397666666666</v>
      </c>
      <c r="I77" s="175"/>
      <c r="J77" s="67">
        <v>168.28613199613991</v>
      </c>
      <c r="K77" s="66">
        <v>1</v>
      </c>
      <c r="L77" s="90">
        <v>2.1212594231804122E-2</v>
      </c>
      <c r="M77" s="168">
        <v>12508.781999999999</v>
      </c>
      <c r="N77" s="168"/>
      <c r="O77" s="168">
        <v>14494.550999999999</v>
      </c>
      <c r="P77" s="168"/>
      <c r="Q77" s="168">
        <v>13768.166999999999</v>
      </c>
      <c r="R77" s="169"/>
      <c r="S77" s="168">
        <v>13590.5</v>
      </c>
      <c r="T77" s="168"/>
      <c r="U77" s="168">
        <v>820.36325389305443</v>
      </c>
      <c r="V77" s="169"/>
      <c r="W77" s="68">
        <v>1</v>
      </c>
      <c r="X77" s="69">
        <v>8.5366163108647988E-2</v>
      </c>
      <c r="Y77" s="68">
        <v>100</v>
      </c>
      <c r="Z77" s="69">
        <v>8.7962241660473062</v>
      </c>
    </row>
    <row r="78" spans="1:26" x14ac:dyDescent="0.25">
      <c r="A78" s="85" t="s">
        <v>4</v>
      </c>
      <c r="B78" s="170">
        <v>10431.267</v>
      </c>
      <c r="C78" s="171"/>
      <c r="D78" s="171">
        <v>11670.752</v>
      </c>
      <c r="E78" s="171"/>
      <c r="F78" s="171">
        <v>11600.338</v>
      </c>
      <c r="G78" s="171"/>
      <c r="H78" s="170">
        <v>11234.119000000001</v>
      </c>
      <c r="I78" s="171"/>
      <c r="J78" s="71">
        <v>568.42943465716735</v>
      </c>
      <c r="K78" s="70">
        <v>1.0013121322347878</v>
      </c>
      <c r="L78" s="91">
        <v>5.2844185481078776E-2</v>
      </c>
      <c r="M78" s="172">
        <v>9627.1959999999999</v>
      </c>
      <c r="N78" s="172"/>
      <c r="O78" s="172">
        <v>10624.966</v>
      </c>
      <c r="P78" s="172"/>
      <c r="Q78" s="172">
        <v>9766.8029999999999</v>
      </c>
      <c r="R78" s="173"/>
      <c r="S78" s="172">
        <v>10006.321666666667</v>
      </c>
      <c r="T78" s="172"/>
      <c r="U78" s="172">
        <v>441.14482654893402</v>
      </c>
      <c r="V78" s="173"/>
      <c r="W78" s="72">
        <v>0.73627325460186654</v>
      </c>
      <c r="X78" s="73">
        <v>5.5035233004244281E-2</v>
      </c>
      <c r="Y78" s="72">
        <v>73.530843270480332</v>
      </c>
      <c r="Z78" s="73">
        <v>6.728178383466596</v>
      </c>
    </row>
    <row r="79" spans="1:26" x14ac:dyDescent="0.25">
      <c r="A79" s="85" t="s">
        <v>5</v>
      </c>
      <c r="B79" s="170">
        <v>4008.0540000000001</v>
      </c>
      <c r="C79" s="171"/>
      <c r="D79" s="171">
        <v>4477.5889999999999</v>
      </c>
      <c r="E79" s="171"/>
      <c r="F79" s="171">
        <v>4486.4679999999998</v>
      </c>
      <c r="G79" s="171"/>
      <c r="H79" s="170">
        <v>4324.0370000000003</v>
      </c>
      <c r="I79" s="171"/>
      <c r="J79" s="71">
        <v>223.46312354539984</v>
      </c>
      <c r="K79" s="70">
        <v>0.38540723205194055</v>
      </c>
      <c r="L79" s="91">
        <v>2.0739547674055371E-2</v>
      </c>
      <c r="M79" s="172">
        <v>3834.0039999999999</v>
      </c>
      <c r="N79" s="172"/>
      <c r="O79" s="172">
        <v>3957.125</v>
      </c>
      <c r="P79" s="172"/>
      <c r="Q79" s="172">
        <v>3757.8820000000001</v>
      </c>
      <c r="R79" s="173"/>
      <c r="S79" s="172">
        <v>3849.6703333333335</v>
      </c>
      <c r="T79" s="172"/>
      <c r="U79" s="172">
        <v>82.091488646644848</v>
      </c>
      <c r="V79" s="173"/>
      <c r="W79" s="72">
        <v>0.28326186183976554</v>
      </c>
      <c r="X79" s="73">
        <v>1.8134105531681315E-2</v>
      </c>
      <c r="Y79" s="72">
        <v>73.496768685853539</v>
      </c>
      <c r="Z79" s="73">
        <v>6.1466114600886153</v>
      </c>
    </row>
    <row r="80" spans="1:26" x14ac:dyDescent="0.25">
      <c r="A80" s="85" t="s">
        <v>6</v>
      </c>
      <c r="B80" s="170">
        <v>8096.9530000000004</v>
      </c>
      <c r="C80" s="171"/>
      <c r="D80" s="171">
        <v>8842.61</v>
      </c>
      <c r="E80" s="171"/>
      <c r="F80" s="171">
        <v>9178.6810000000005</v>
      </c>
      <c r="G80" s="171"/>
      <c r="H80" s="170">
        <v>8706.0813333333335</v>
      </c>
      <c r="I80" s="171"/>
      <c r="J80" s="71">
        <v>452.04271487868152</v>
      </c>
      <c r="K80" s="70">
        <v>0.77598473572244364</v>
      </c>
      <c r="L80" s="91">
        <v>4.1938708513002305E-2</v>
      </c>
      <c r="M80" s="172">
        <v>12075.217000000001</v>
      </c>
      <c r="N80" s="172"/>
      <c r="O80" s="172">
        <v>13306.865</v>
      </c>
      <c r="P80" s="172"/>
      <c r="Q80" s="172">
        <v>12352.409</v>
      </c>
      <c r="R80" s="173"/>
      <c r="S80" s="172">
        <v>12578.163666666667</v>
      </c>
      <c r="T80" s="172"/>
      <c r="U80" s="172">
        <v>527.54972979952822</v>
      </c>
      <c r="V80" s="173"/>
      <c r="W80" s="72">
        <v>0.92551147247464527</v>
      </c>
      <c r="X80" s="73">
        <v>6.8028544517388045E-2</v>
      </c>
      <c r="Y80" s="72">
        <v>119.26928841106543</v>
      </c>
      <c r="Z80" s="73">
        <v>10.88148152436003</v>
      </c>
    </row>
    <row r="81" spans="1:26" x14ac:dyDescent="0.25">
      <c r="A81" s="85" t="s">
        <v>7</v>
      </c>
      <c r="B81" s="170">
        <v>5940.8320000000003</v>
      </c>
      <c r="C81" s="171"/>
      <c r="D81" s="171">
        <v>6087.2460000000001</v>
      </c>
      <c r="E81" s="171"/>
      <c r="F81" s="171">
        <v>6093.5389999999998</v>
      </c>
      <c r="G81" s="171"/>
      <c r="H81" s="170">
        <v>6040.5390000000007</v>
      </c>
      <c r="I81" s="171"/>
      <c r="J81" s="71">
        <v>70.550288678832771</v>
      </c>
      <c r="K81" s="70">
        <v>0.53840136337681599</v>
      </c>
      <c r="L81" s="91">
        <v>1.0235250309233552E-2</v>
      </c>
      <c r="M81" s="172">
        <v>8804.7309999999998</v>
      </c>
      <c r="N81" s="172"/>
      <c r="O81" s="172">
        <v>9016.0949999999993</v>
      </c>
      <c r="P81" s="172"/>
      <c r="Q81" s="172">
        <v>8831.51</v>
      </c>
      <c r="R81" s="173"/>
      <c r="S81" s="172">
        <v>8884.112000000001</v>
      </c>
      <c r="T81" s="172"/>
      <c r="U81" s="172">
        <v>93.964223429274469</v>
      </c>
      <c r="V81" s="173"/>
      <c r="W81" s="72">
        <v>0.65370015819874183</v>
      </c>
      <c r="X81" s="73">
        <v>4.0060442943949663E-2</v>
      </c>
      <c r="Y81" s="72">
        <v>121.41502653313874</v>
      </c>
      <c r="Z81" s="73">
        <v>7.7904120726555464</v>
      </c>
    </row>
    <row r="82" spans="1:26" x14ac:dyDescent="0.25">
      <c r="A82" s="85" t="s">
        <v>8</v>
      </c>
      <c r="B82" s="170">
        <v>4694.7610000000004</v>
      </c>
      <c r="C82" s="171"/>
      <c r="D82" s="171">
        <v>5344.4179999999997</v>
      </c>
      <c r="E82" s="171"/>
      <c r="F82" s="171">
        <v>5425.5889999999999</v>
      </c>
      <c r="G82" s="171"/>
      <c r="H82" s="170">
        <v>5154.9226666666664</v>
      </c>
      <c r="I82" s="171"/>
      <c r="J82" s="71">
        <v>327.06650945674954</v>
      </c>
      <c r="K82" s="70">
        <v>0.45946518875805364</v>
      </c>
      <c r="L82" s="91">
        <v>2.9955443711083152E-2</v>
      </c>
      <c r="M82" s="172">
        <v>8110.9740000000002</v>
      </c>
      <c r="N82" s="172"/>
      <c r="O82" s="172">
        <v>8309.6810000000005</v>
      </c>
      <c r="P82" s="172"/>
      <c r="Q82" s="172">
        <v>8143.2669999999998</v>
      </c>
      <c r="R82" s="173"/>
      <c r="S82" s="172">
        <v>8187.9739999999993</v>
      </c>
      <c r="T82" s="172"/>
      <c r="U82" s="172">
        <v>87.063788297240464</v>
      </c>
      <c r="V82" s="173"/>
      <c r="W82" s="72">
        <v>0.60247776020013977</v>
      </c>
      <c r="X82" s="73">
        <v>3.6927288447150229E-2</v>
      </c>
      <c r="Y82" s="72">
        <v>131.12587742036624</v>
      </c>
      <c r="Z82" s="73">
        <v>11.733616312576519</v>
      </c>
    </row>
    <row r="83" spans="1:26" x14ac:dyDescent="0.25">
      <c r="A83" s="86" t="s">
        <v>9</v>
      </c>
      <c r="B83" s="178">
        <v>5040.933</v>
      </c>
      <c r="C83" s="179"/>
      <c r="D83" s="179">
        <v>6133.125</v>
      </c>
      <c r="E83" s="179"/>
      <c r="F83" s="179">
        <v>6002.7110000000002</v>
      </c>
      <c r="G83" s="179"/>
      <c r="H83" s="178">
        <v>5725.5896666666667</v>
      </c>
      <c r="I83" s="179"/>
      <c r="J83" s="75">
        <v>487.0441569695937</v>
      </c>
      <c r="K83" s="74">
        <v>0.51032950580561476</v>
      </c>
      <c r="L83" s="76">
        <v>4.4080620139073719E-2</v>
      </c>
      <c r="M83" s="176">
        <v>12807.772999999999</v>
      </c>
      <c r="N83" s="176"/>
      <c r="O83" s="176">
        <v>13067.016</v>
      </c>
      <c r="P83" s="176"/>
      <c r="Q83" s="176">
        <v>13052.016</v>
      </c>
      <c r="R83" s="177"/>
      <c r="S83" s="176">
        <v>12975.601666666664</v>
      </c>
      <c r="T83" s="176"/>
      <c r="U83" s="176">
        <v>118.83068070812185</v>
      </c>
      <c r="V83" s="177"/>
      <c r="W83" s="75">
        <v>0.95475528248899333</v>
      </c>
      <c r="X83" s="76">
        <v>5.8291387569592283E-2</v>
      </c>
      <c r="Y83" s="75">
        <v>187.08604374771562</v>
      </c>
      <c r="Z83" s="76">
        <v>19.789165799965165</v>
      </c>
    </row>
    <row r="84" spans="1:26" x14ac:dyDescent="0.25">
      <c r="A84" s="77"/>
      <c r="B84" s="24"/>
      <c r="C84" s="24"/>
      <c r="D84" s="24"/>
      <c r="E84" s="24"/>
      <c r="F84" s="24"/>
      <c r="G84" s="24"/>
      <c r="H84" s="24"/>
      <c r="N84" s="24"/>
      <c r="O84" s="24"/>
      <c r="P84" s="26"/>
      <c r="Q84" s="26"/>
    </row>
    <row r="85" spans="1:26" x14ac:dyDescent="0.25">
      <c r="A85" s="77"/>
      <c r="B85" s="24"/>
      <c r="C85" s="24"/>
      <c r="D85" s="24"/>
      <c r="E85" s="24"/>
      <c r="F85" s="24"/>
      <c r="G85" s="24"/>
      <c r="H85" s="24"/>
      <c r="N85" s="24"/>
      <c r="O85" s="24"/>
      <c r="P85" s="26"/>
      <c r="Q85" s="26"/>
    </row>
    <row r="86" spans="1:26" x14ac:dyDescent="0.25">
      <c r="A86" s="77"/>
      <c r="B86" s="24"/>
      <c r="C86" s="24"/>
      <c r="D86" s="24"/>
      <c r="E86" s="24"/>
      <c r="F86" s="24"/>
      <c r="G86" s="24"/>
      <c r="H86" s="24"/>
      <c r="N86" s="24"/>
      <c r="O86" s="24"/>
      <c r="P86" s="26"/>
      <c r="Q86" s="26"/>
    </row>
    <row r="87" spans="1:26" ht="37.5" x14ac:dyDescent="0.25">
      <c r="C87" s="83" t="s">
        <v>19</v>
      </c>
      <c r="D87" s="83" t="s">
        <v>3</v>
      </c>
      <c r="E87" s="83" t="s">
        <v>4</v>
      </c>
      <c r="F87" s="83" t="s">
        <v>5</v>
      </c>
      <c r="G87" s="83" t="s">
        <v>6</v>
      </c>
      <c r="H87" s="83" t="s">
        <v>7</v>
      </c>
      <c r="I87" s="83" t="s">
        <v>8</v>
      </c>
      <c r="J87" s="83" t="s">
        <v>9</v>
      </c>
      <c r="N87" s="83" t="s">
        <v>19</v>
      </c>
      <c r="O87" s="83" t="s">
        <v>3</v>
      </c>
      <c r="P87" s="83" t="s">
        <v>4</v>
      </c>
      <c r="Q87" s="83" t="s">
        <v>5</v>
      </c>
      <c r="R87" s="83" t="s">
        <v>6</v>
      </c>
      <c r="S87" s="83" t="s">
        <v>7</v>
      </c>
      <c r="T87" s="83" t="s">
        <v>8</v>
      </c>
      <c r="U87" s="83" t="s">
        <v>9</v>
      </c>
    </row>
    <row r="112" ht="8.25" customHeight="1" x14ac:dyDescent="0.25"/>
    <row r="113" spans="1:26" x14ac:dyDescent="0.25">
      <c r="K113" s="84" t="s">
        <v>161</v>
      </c>
      <c r="V113" s="84" t="s">
        <v>162</v>
      </c>
    </row>
    <row r="114" spans="1:26" x14ac:dyDescent="0.25">
      <c r="A114" s="77"/>
      <c r="B114" s="24"/>
      <c r="C114" s="24"/>
      <c r="D114" s="24"/>
      <c r="E114" s="24"/>
      <c r="F114" s="24"/>
      <c r="G114" s="24"/>
      <c r="H114" s="24"/>
      <c r="N114" s="24"/>
      <c r="O114" s="24"/>
      <c r="P114" s="26"/>
      <c r="Q114" s="26"/>
    </row>
    <row r="115" spans="1:26" x14ac:dyDescent="0.25">
      <c r="A115" s="77"/>
      <c r="B115" s="24"/>
      <c r="C115" s="24"/>
      <c r="D115" s="24"/>
      <c r="E115" s="24"/>
      <c r="F115" s="24"/>
      <c r="G115" s="24"/>
      <c r="H115" s="24"/>
      <c r="N115" s="24"/>
      <c r="O115" s="24"/>
      <c r="P115" s="26"/>
      <c r="Q115" s="26"/>
    </row>
    <row r="116" spans="1:26" x14ac:dyDescent="0.25">
      <c r="A116" s="150"/>
      <c r="B116" s="154" t="s">
        <v>156</v>
      </c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6"/>
    </row>
    <row r="117" spans="1:26" x14ac:dyDescent="0.25">
      <c r="A117" s="151"/>
      <c r="B117" s="159" t="s">
        <v>147</v>
      </c>
      <c r="C117" s="160"/>
      <c r="D117" s="160"/>
      <c r="E117" s="160"/>
      <c r="F117" s="160"/>
      <c r="G117" s="160"/>
      <c r="H117" s="160"/>
      <c r="I117" s="160"/>
      <c r="J117" s="160"/>
      <c r="K117" s="160"/>
      <c r="L117" s="161"/>
      <c r="M117" s="159" t="s">
        <v>156</v>
      </c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1"/>
      <c r="Y117" s="159" t="s">
        <v>157</v>
      </c>
      <c r="Z117" s="161"/>
    </row>
    <row r="118" spans="1:26" x14ac:dyDescent="0.25">
      <c r="A118" s="152"/>
      <c r="B118" s="162">
        <v>1</v>
      </c>
      <c r="C118" s="163"/>
      <c r="D118" s="163">
        <v>2</v>
      </c>
      <c r="E118" s="163"/>
      <c r="F118" s="163">
        <v>3</v>
      </c>
      <c r="G118" s="164"/>
      <c r="H118" s="162" t="s">
        <v>0</v>
      </c>
      <c r="I118" s="163"/>
      <c r="J118" s="88" t="s">
        <v>1</v>
      </c>
      <c r="K118" s="87" t="s">
        <v>149</v>
      </c>
      <c r="L118" s="88" t="s">
        <v>150</v>
      </c>
      <c r="M118" s="162">
        <v>1</v>
      </c>
      <c r="N118" s="163"/>
      <c r="O118" s="163">
        <v>2</v>
      </c>
      <c r="P118" s="163"/>
      <c r="Q118" s="163">
        <v>3</v>
      </c>
      <c r="R118" s="163"/>
      <c r="S118" s="163" t="s">
        <v>0</v>
      </c>
      <c r="T118" s="163"/>
      <c r="U118" s="163" t="s">
        <v>1</v>
      </c>
      <c r="V118" s="164"/>
      <c r="W118" s="56" t="s">
        <v>149</v>
      </c>
      <c r="X118" s="58" t="s">
        <v>150</v>
      </c>
      <c r="Y118" s="57" t="s">
        <v>151</v>
      </c>
      <c r="Z118" s="60" t="s">
        <v>150</v>
      </c>
    </row>
    <row r="119" spans="1:26" x14ac:dyDescent="0.25">
      <c r="A119" s="85" t="s">
        <v>19</v>
      </c>
      <c r="B119" s="146">
        <v>6829.4179999999997</v>
      </c>
      <c r="C119" s="147"/>
      <c r="D119" s="147">
        <v>6778.5389999999998</v>
      </c>
      <c r="E119" s="147"/>
      <c r="F119" s="147">
        <v>6918.8320000000003</v>
      </c>
      <c r="G119" s="147"/>
      <c r="H119" s="146">
        <v>6842.262999999999</v>
      </c>
      <c r="I119" s="147"/>
      <c r="J119" s="79">
        <v>57.990096746485058</v>
      </c>
      <c r="K119" s="78">
        <v>1</v>
      </c>
      <c r="L119" s="80">
        <v>1.1985856331773138E-2</v>
      </c>
      <c r="M119" s="147">
        <v>6185.8609999999999</v>
      </c>
      <c r="N119" s="147"/>
      <c r="O119" s="147">
        <v>5851.9830000000002</v>
      </c>
      <c r="P119" s="147"/>
      <c r="Q119" s="147">
        <v>5770.69</v>
      </c>
      <c r="R119" s="167"/>
      <c r="S119" s="147">
        <v>5936.1779999999999</v>
      </c>
      <c r="T119" s="147"/>
      <c r="U119" s="147">
        <v>179.64472035845273</v>
      </c>
      <c r="V119" s="167"/>
      <c r="W119" s="79">
        <v>1</v>
      </c>
      <c r="X119" s="80">
        <v>4.2797908004046696E-2</v>
      </c>
      <c r="Y119" s="79">
        <v>100</v>
      </c>
      <c r="Z119" s="80">
        <v>4.4444591139178575</v>
      </c>
    </row>
    <row r="120" spans="1:26" x14ac:dyDescent="0.25">
      <c r="A120" s="85" t="s">
        <v>4</v>
      </c>
      <c r="B120" s="148">
        <v>6746.125</v>
      </c>
      <c r="C120" s="149"/>
      <c r="D120" s="149">
        <v>6727.8819999999996</v>
      </c>
      <c r="E120" s="149"/>
      <c r="F120" s="149">
        <v>6985.0749999999998</v>
      </c>
      <c r="G120" s="149"/>
      <c r="H120" s="148">
        <v>6819.6939999999995</v>
      </c>
      <c r="I120" s="149"/>
      <c r="J120" s="24">
        <v>117.17894615501542</v>
      </c>
      <c r="K120" s="81">
        <v>0.99670152988857641</v>
      </c>
      <c r="L120" s="59">
        <v>1.9095782601039453E-2</v>
      </c>
      <c r="M120" s="149">
        <v>2083.9409999999998</v>
      </c>
      <c r="N120" s="149"/>
      <c r="O120" s="149">
        <v>1929.527</v>
      </c>
      <c r="P120" s="149"/>
      <c r="Q120" s="149">
        <v>1953.2339999999999</v>
      </c>
      <c r="R120" s="165"/>
      <c r="S120" s="149">
        <v>1988.9006666666664</v>
      </c>
      <c r="T120" s="149"/>
      <c r="U120" s="149">
        <v>67.897001319809476</v>
      </c>
      <c r="V120" s="165"/>
      <c r="W120" s="24">
        <v>0.33504734303227879</v>
      </c>
      <c r="X120" s="59">
        <v>1.5285028823309271E-2</v>
      </c>
      <c r="Y120" s="24">
        <v>33.615614402612039</v>
      </c>
      <c r="Z120" s="59">
        <v>1.6633095909667641</v>
      </c>
    </row>
    <row r="121" spans="1:26" x14ac:dyDescent="0.25">
      <c r="A121" s="85" t="s">
        <v>5</v>
      </c>
      <c r="B121" s="148">
        <v>3043.2759999999998</v>
      </c>
      <c r="C121" s="149"/>
      <c r="D121" s="149">
        <v>2965.9830000000002</v>
      </c>
      <c r="E121" s="149"/>
      <c r="F121" s="149">
        <v>2942.3969999999999</v>
      </c>
      <c r="G121" s="149"/>
      <c r="H121" s="148">
        <v>2983.8853333333332</v>
      </c>
      <c r="I121" s="149"/>
      <c r="J121" s="24">
        <v>43.085289943965201</v>
      </c>
      <c r="K121" s="81">
        <v>0.43609626425253362</v>
      </c>
      <c r="L121" s="59">
        <v>7.3015132858032369E-3</v>
      </c>
      <c r="M121" s="149">
        <v>402.16300000000001</v>
      </c>
      <c r="N121" s="149"/>
      <c r="O121" s="149">
        <v>384.74900000000002</v>
      </c>
      <c r="P121" s="149"/>
      <c r="Q121" s="149">
        <v>387.74900000000002</v>
      </c>
      <c r="R121" s="165"/>
      <c r="S121" s="149">
        <v>391.55366666666669</v>
      </c>
      <c r="T121" s="149"/>
      <c r="U121" s="149">
        <v>7.6012483770028716</v>
      </c>
      <c r="V121" s="165"/>
      <c r="W121" s="24">
        <v>6.5960566995576397E-2</v>
      </c>
      <c r="X121" s="59">
        <v>2.371552287233476E-3</v>
      </c>
      <c r="Y121" s="24">
        <v>15.125230918598309</v>
      </c>
      <c r="Z121" s="59">
        <v>0.59988679532382116</v>
      </c>
    </row>
    <row r="122" spans="1:26" x14ac:dyDescent="0.25">
      <c r="A122" s="85" t="s">
        <v>6</v>
      </c>
      <c r="B122" s="148">
        <v>8355.66</v>
      </c>
      <c r="C122" s="149"/>
      <c r="D122" s="149">
        <v>8449.4889999999996</v>
      </c>
      <c r="E122" s="149"/>
      <c r="F122" s="149">
        <v>8362.66</v>
      </c>
      <c r="G122" s="149"/>
      <c r="H122" s="148">
        <v>8389.2696666666652</v>
      </c>
      <c r="I122" s="149"/>
      <c r="J122" s="24">
        <v>42.677285764469737</v>
      </c>
      <c r="K122" s="81">
        <v>1.2260957619820616</v>
      </c>
      <c r="L122" s="59">
        <v>1.2119709700322948E-2</v>
      </c>
      <c r="M122" s="149">
        <v>3418.0120000000002</v>
      </c>
      <c r="N122" s="149"/>
      <c r="O122" s="149">
        <v>3158.3049999999998</v>
      </c>
      <c r="P122" s="149"/>
      <c r="Q122" s="149">
        <v>3219.4259999999999</v>
      </c>
      <c r="R122" s="165"/>
      <c r="S122" s="149">
        <v>3265.2476666666666</v>
      </c>
      <c r="T122" s="149"/>
      <c r="U122" s="149">
        <v>110.86523444955856</v>
      </c>
      <c r="V122" s="165"/>
      <c r="W122" s="24">
        <v>0.55005892118913324</v>
      </c>
      <c r="X122" s="59">
        <v>2.5017962360951065E-2</v>
      </c>
      <c r="Y122" s="24">
        <v>44.862639464631052</v>
      </c>
      <c r="Z122" s="59">
        <v>2.0880904568322802</v>
      </c>
    </row>
    <row r="123" spans="1:26" x14ac:dyDescent="0.25">
      <c r="A123" s="85" t="s">
        <v>7</v>
      </c>
      <c r="B123" s="148">
        <v>6511.5389999999998</v>
      </c>
      <c r="C123" s="149"/>
      <c r="D123" s="149">
        <v>6426.0039999999999</v>
      </c>
      <c r="E123" s="149"/>
      <c r="F123" s="149">
        <v>6535.125</v>
      </c>
      <c r="G123" s="149"/>
      <c r="H123" s="148">
        <v>6490.8893333333326</v>
      </c>
      <c r="I123" s="149"/>
      <c r="J123" s="24">
        <v>46.88037763167965</v>
      </c>
      <c r="K123" s="81">
        <v>0.94864657107353711</v>
      </c>
      <c r="L123" s="59">
        <v>1.0563456457027305E-2</v>
      </c>
      <c r="M123" s="149">
        <v>1844.4259999999999</v>
      </c>
      <c r="N123" s="149"/>
      <c r="O123" s="149">
        <v>1674.4259999999999</v>
      </c>
      <c r="P123" s="149"/>
      <c r="Q123" s="149">
        <v>1624.3050000000001</v>
      </c>
      <c r="R123" s="165"/>
      <c r="S123" s="149">
        <v>1714.3856666666668</v>
      </c>
      <c r="T123" s="149"/>
      <c r="U123" s="149">
        <v>94.201538842113479</v>
      </c>
      <c r="V123" s="165"/>
      <c r="W123" s="24">
        <v>0.28880294133138645</v>
      </c>
      <c r="X123" s="59">
        <v>1.8116669810416625E-2</v>
      </c>
      <c r="Y123" s="24">
        <v>30.443681570952418</v>
      </c>
      <c r="Z123" s="59">
        <v>1.9395932713924098</v>
      </c>
    </row>
    <row r="124" spans="1:26" x14ac:dyDescent="0.25">
      <c r="A124" s="85" t="s">
        <v>8</v>
      </c>
      <c r="B124" s="148">
        <v>6062.8819999999996</v>
      </c>
      <c r="C124" s="149"/>
      <c r="D124" s="149">
        <v>5946.5889999999999</v>
      </c>
      <c r="E124" s="149"/>
      <c r="F124" s="149">
        <v>6026.7110000000002</v>
      </c>
      <c r="G124" s="149"/>
      <c r="H124" s="148">
        <v>6012.0606666666672</v>
      </c>
      <c r="I124" s="149"/>
      <c r="J124" s="24">
        <v>48.593481471855327</v>
      </c>
      <c r="K124" s="81">
        <v>0.87866553312356865</v>
      </c>
      <c r="L124" s="59">
        <v>1.0290515468467621E-2</v>
      </c>
      <c r="M124" s="149">
        <v>1307.3050000000001</v>
      </c>
      <c r="N124" s="149"/>
      <c r="O124" s="149">
        <v>1222.3050000000001</v>
      </c>
      <c r="P124" s="149"/>
      <c r="Q124" s="149">
        <v>1167.8910000000001</v>
      </c>
      <c r="R124" s="165"/>
      <c r="S124" s="149">
        <v>1232.5003333333334</v>
      </c>
      <c r="T124" s="149"/>
      <c r="U124" s="149">
        <v>57.370285371048617</v>
      </c>
      <c r="V124" s="165"/>
      <c r="W124" s="24">
        <v>0.20762523181301731</v>
      </c>
      <c r="X124" s="59">
        <v>1.1527475872274422E-2</v>
      </c>
      <c r="Y124" s="24">
        <v>23.629609218302924</v>
      </c>
      <c r="Z124" s="59">
        <v>1.3407999259237804</v>
      </c>
    </row>
    <row r="125" spans="1:26" x14ac:dyDescent="0.25">
      <c r="A125" s="86" t="s">
        <v>9</v>
      </c>
      <c r="B125" s="157">
        <v>5579.8109999999997</v>
      </c>
      <c r="C125" s="158"/>
      <c r="D125" s="158">
        <v>5528.518</v>
      </c>
      <c r="E125" s="158"/>
      <c r="F125" s="158">
        <v>5528.8109999999997</v>
      </c>
      <c r="G125" s="158"/>
      <c r="H125" s="157">
        <v>5545.7133333333331</v>
      </c>
      <c r="I125" s="158"/>
      <c r="J125" s="62">
        <v>24.110988039112343</v>
      </c>
      <c r="K125" s="82">
        <v>0.81050864799165623</v>
      </c>
      <c r="L125" s="63">
        <v>7.7203958436730755E-3</v>
      </c>
      <c r="M125" s="158">
        <v>8854.51</v>
      </c>
      <c r="N125" s="158"/>
      <c r="O125" s="158">
        <v>8388.3379999999997</v>
      </c>
      <c r="P125" s="158"/>
      <c r="Q125" s="158">
        <v>8285.9240000000009</v>
      </c>
      <c r="R125" s="166"/>
      <c r="S125" s="158">
        <v>8509.5906666666651</v>
      </c>
      <c r="T125" s="158"/>
      <c r="U125" s="158">
        <v>247.45257691031526</v>
      </c>
      <c r="V125" s="166"/>
      <c r="W125" s="62">
        <v>1.4335133930732309</v>
      </c>
      <c r="X125" s="63">
        <v>6.0163750560036297E-2</v>
      </c>
      <c r="Y125" s="62">
        <v>176.86589731341004</v>
      </c>
      <c r="Z125" s="63">
        <v>7.6117426963240229</v>
      </c>
    </row>
    <row r="126" spans="1:26" x14ac:dyDescent="0.25">
      <c r="A126" s="77"/>
      <c r="B126" s="24"/>
      <c r="C126" s="24"/>
      <c r="D126" s="24"/>
      <c r="E126" s="24"/>
      <c r="F126" s="24"/>
      <c r="G126" s="24"/>
      <c r="H126" s="24"/>
      <c r="N126" s="24"/>
      <c r="O126" s="24"/>
      <c r="P126" s="26"/>
      <c r="Q126" s="26"/>
    </row>
    <row r="127" spans="1:26" x14ac:dyDescent="0.25">
      <c r="A127" s="77"/>
      <c r="B127" s="24"/>
      <c r="C127" s="24"/>
      <c r="D127" s="24"/>
      <c r="E127" s="24"/>
      <c r="F127" s="24"/>
      <c r="G127" s="24"/>
      <c r="H127" s="24"/>
      <c r="N127" s="24"/>
      <c r="O127" s="24"/>
      <c r="P127" s="26"/>
      <c r="Q127" s="26"/>
    </row>
    <row r="128" spans="1:26" x14ac:dyDescent="0.25">
      <c r="A128" s="77"/>
      <c r="B128" s="24"/>
      <c r="C128" s="24"/>
      <c r="D128" s="24"/>
      <c r="E128" s="24"/>
      <c r="F128" s="24"/>
      <c r="G128" s="24"/>
      <c r="H128" s="24"/>
      <c r="N128" s="24"/>
      <c r="O128" s="24"/>
      <c r="P128" s="26"/>
      <c r="Q128" s="26"/>
    </row>
    <row r="129" spans="1:17" x14ac:dyDescent="0.25">
      <c r="A129" s="77"/>
      <c r="B129" s="24"/>
      <c r="C129" s="24"/>
      <c r="D129" s="24"/>
      <c r="E129" s="24"/>
      <c r="F129" s="24"/>
      <c r="G129" s="24"/>
      <c r="H129" s="24"/>
      <c r="N129" s="24"/>
      <c r="O129" s="24"/>
      <c r="P129" s="26"/>
      <c r="Q129" s="26"/>
    </row>
    <row r="130" spans="1:17" x14ac:dyDescent="0.25">
      <c r="A130" s="77"/>
      <c r="B130" s="24"/>
      <c r="C130" s="24"/>
      <c r="D130" s="24"/>
      <c r="E130" s="24"/>
      <c r="F130" s="24"/>
      <c r="G130" s="24"/>
      <c r="H130" s="24"/>
      <c r="N130" s="24"/>
      <c r="O130" s="24"/>
      <c r="P130" s="26"/>
      <c r="Q130" s="26"/>
    </row>
    <row r="131" spans="1:17" x14ac:dyDescent="0.25">
      <c r="A131" s="77"/>
      <c r="B131" s="24"/>
      <c r="C131" s="24"/>
      <c r="D131" s="24"/>
      <c r="E131" s="24"/>
      <c r="F131" s="24"/>
      <c r="G131" s="24"/>
      <c r="H131" s="24"/>
      <c r="N131" s="24"/>
      <c r="O131" s="24"/>
      <c r="P131" s="26"/>
      <c r="Q131" s="26"/>
    </row>
    <row r="132" spans="1:17" x14ac:dyDescent="0.25">
      <c r="A132" s="77"/>
      <c r="B132" s="24"/>
      <c r="C132" s="24"/>
      <c r="D132" s="24"/>
      <c r="E132" s="24"/>
      <c r="F132" s="24"/>
      <c r="G132" s="24"/>
      <c r="H132" s="24"/>
      <c r="N132" s="24"/>
      <c r="O132" s="24"/>
      <c r="P132" s="26"/>
      <c r="Q132" s="26"/>
    </row>
    <row r="133" spans="1:17" x14ac:dyDescent="0.25">
      <c r="A133" s="77"/>
      <c r="B133" s="24"/>
      <c r="C133" s="24"/>
      <c r="D133" s="24"/>
      <c r="E133" s="24"/>
      <c r="F133" s="24"/>
      <c r="G133" s="24"/>
      <c r="H133" s="24"/>
      <c r="N133" s="24"/>
      <c r="O133" s="24"/>
      <c r="P133" s="26"/>
      <c r="Q133" s="26"/>
    </row>
    <row r="134" spans="1:17" x14ac:dyDescent="0.25">
      <c r="A134" s="77"/>
      <c r="B134" s="24"/>
      <c r="C134" s="24"/>
      <c r="D134" s="24"/>
      <c r="E134" s="24"/>
      <c r="F134" s="24"/>
      <c r="G134" s="24"/>
      <c r="H134" s="24"/>
      <c r="N134" s="24"/>
      <c r="O134" s="24"/>
      <c r="P134" s="26"/>
      <c r="Q134" s="26"/>
    </row>
    <row r="135" spans="1:17" x14ac:dyDescent="0.25">
      <c r="A135" s="77"/>
      <c r="B135" s="24"/>
      <c r="C135" s="24"/>
      <c r="D135" s="24"/>
      <c r="E135" s="24"/>
      <c r="F135" s="24"/>
      <c r="G135" s="24"/>
      <c r="H135" s="24"/>
      <c r="N135" s="24"/>
      <c r="O135" s="24"/>
      <c r="P135" s="26"/>
      <c r="Q135" s="26"/>
    </row>
  </sheetData>
  <mergeCells count="230">
    <mergeCell ref="U125:V125"/>
    <mergeCell ref="S124:T124"/>
    <mergeCell ref="U124:V124"/>
    <mergeCell ref="B125:C125"/>
    <mergeCell ref="D125:E125"/>
    <mergeCell ref="F125:G125"/>
    <mergeCell ref="H125:I125"/>
    <mergeCell ref="M125:N125"/>
    <mergeCell ref="O125:P125"/>
    <mergeCell ref="Q125:R125"/>
    <mergeCell ref="S125:T125"/>
    <mergeCell ref="Q123:R123"/>
    <mergeCell ref="S123:T123"/>
    <mergeCell ref="U123:V123"/>
    <mergeCell ref="B124:C124"/>
    <mergeCell ref="D124:E124"/>
    <mergeCell ref="F124:G124"/>
    <mergeCell ref="H124:I124"/>
    <mergeCell ref="M124:N124"/>
    <mergeCell ref="O124:P124"/>
    <mergeCell ref="Q124:R124"/>
    <mergeCell ref="B123:C123"/>
    <mergeCell ref="D123:E123"/>
    <mergeCell ref="F123:G123"/>
    <mergeCell ref="H123:I123"/>
    <mergeCell ref="M123:N123"/>
    <mergeCell ref="O123:P123"/>
    <mergeCell ref="B122:C122"/>
    <mergeCell ref="D122:E122"/>
    <mergeCell ref="F122:G122"/>
    <mergeCell ref="H122:I122"/>
    <mergeCell ref="M122:N122"/>
    <mergeCell ref="O122:P122"/>
    <mergeCell ref="Q122:R122"/>
    <mergeCell ref="S122:T122"/>
    <mergeCell ref="U122:V122"/>
    <mergeCell ref="B121:C121"/>
    <mergeCell ref="D121:E121"/>
    <mergeCell ref="F121:G121"/>
    <mergeCell ref="H121:I121"/>
    <mergeCell ref="M121:N121"/>
    <mergeCell ref="O121:P121"/>
    <mergeCell ref="Q121:R121"/>
    <mergeCell ref="S121:T121"/>
    <mergeCell ref="U121:V121"/>
    <mergeCell ref="Q119:R119"/>
    <mergeCell ref="S119:T119"/>
    <mergeCell ref="U119:V119"/>
    <mergeCell ref="B120:C120"/>
    <mergeCell ref="D120:E120"/>
    <mergeCell ref="F120:G120"/>
    <mergeCell ref="H120:I120"/>
    <mergeCell ref="M120:N120"/>
    <mergeCell ref="O120:P120"/>
    <mergeCell ref="Q120:R120"/>
    <mergeCell ref="B119:C119"/>
    <mergeCell ref="D119:E119"/>
    <mergeCell ref="F119:G119"/>
    <mergeCell ref="H119:I119"/>
    <mergeCell ref="M119:N119"/>
    <mergeCell ref="O119:P119"/>
    <mergeCell ref="S120:T120"/>
    <mergeCell ref="U120:V120"/>
    <mergeCell ref="H118:I118"/>
    <mergeCell ref="M118:N118"/>
    <mergeCell ref="O118:P118"/>
    <mergeCell ref="Q118:R118"/>
    <mergeCell ref="S118:T118"/>
    <mergeCell ref="U118:V118"/>
    <mergeCell ref="U83:V83"/>
    <mergeCell ref="Y75:Z75"/>
    <mergeCell ref="A116:A118"/>
    <mergeCell ref="B116:Z116"/>
    <mergeCell ref="B117:L117"/>
    <mergeCell ref="M117:X117"/>
    <mergeCell ref="Y117:Z117"/>
    <mergeCell ref="B118:C118"/>
    <mergeCell ref="D118:E118"/>
    <mergeCell ref="F118:G118"/>
    <mergeCell ref="S82:T82"/>
    <mergeCell ref="U82:V82"/>
    <mergeCell ref="B83:C83"/>
    <mergeCell ref="D83:E83"/>
    <mergeCell ref="F83:G83"/>
    <mergeCell ref="H83:I83"/>
    <mergeCell ref="M83:N83"/>
    <mergeCell ref="O83:P83"/>
    <mergeCell ref="Q83:R83"/>
    <mergeCell ref="S83:T83"/>
    <mergeCell ref="Q81:R81"/>
    <mergeCell ref="S81:T81"/>
    <mergeCell ref="U81:V81"/>
    <mergeCell ref="B82:C82"/>
    <mergeCell ref="D82:E82"/>
    <mergeCell ref="F82:G82"/>
    <mergeCell ref="H82:I82"/>
    <mergeCell ref="M82:N82"/>
    <mergeCell ref="O82:P82"/>
    <mergeCell ref="Q82:R82"/>
    <mergeCell ref="B81:C81"/>
    <mergeCell ref="D81:E81"/>
    <mergeCell ref="F81:G81"/>
    <mergeCell ref="H81:I81"/>
    <mergeCell ref="M81:N81"/>
    <mergeCell ref="O81:P81"/>
    <mergeCell ref="B80:C80"/>
    <mergeCell ref="D80:E80"/>
    <mergeCell ref="F80:G80"/>
    <mergeCell ref="H80:I80"/>
    <mergeCell ref="M80:N80"/>
    <mergeCell ref="O80:P80"/>
    <mergeCell ref="Q80:R80"/>
    <mergeCell ref="S80:T80"/>
    <mergeCell ref="U80:V80"/>
    <mergeCell ref="B79:C79"/>
    <mergeCell ref="D79:E79"/>
    <mergeCell ref="F79:G79"/>
    <mergeCell ref="H79:I79"/>
    <mergeCell ref="M79:N79"/>
    <mergeCell ref="O79:P79"/>
    <mergeCell ref="Q79:R79"/>
    <mergeCell ref="S79:T79"/>
    <mergeCell ref="U79:V79"/>
    <mergeCell ref="Q77:R77"/>
    <mergeCell ref="S77:T77"/>
    <mergeCell ref="U77:V77"/>
    <mergeCell ref="B78:C78"/>
    <mergeCell ref="D78:E78"/>
    <mergeCell ref="F78:G78"/>
    <mergeCell ref="H78:I78"/>
    <mergeCell ref="M78:N78"/>
    <mergeCell ref="O78:P78"/>
    <mergeCell ref="Q78:R78"/>
    <mergeCell ref="B77:C77"/>
    <mergeCell ref="D77:E77"/>
    <mergeCell ref="F77:G77"/>
    <mergeCell ref="H77:I77"/>
    <mergeCell ref="M77:N77"/>
    <mergeCell ref="O77:P77"/>
    <mergeCell ref="S78:T78"/>
    <mergeCell ref="U78:V78"/>
    <mergeCell ref="Q40:R40"/>
    <mergeCell ref="Q41:R41"/>
    <mergeCell ref="M33:X33"/>
    <mergeCell ref="B33:L33"/>
    <mergeCell ref="U34:V34"/>
    <mergeCell ref="U35:V35"/>
    <mergeCell ref="U36:V36"/>
    <mergeCell ref="U37:V37"/>
    <mergeCell ref="U38:V38"/>
    <mergeCell ref="U39:V39"/>
    <mergeCell ref="S34:T34"/>
    <mergeCell ref="S35:T35"/>
    <mergeCell ref="S36:T36"/>
    <mergeCell ref="S37:T37"/>
    <mergeCell ref="S38:T38"/>
    <mergeCell ref="S39:T39"/>
    <mergeCell ref="Q34:R34"/>
    <mergeCell ref="Q35:R35"/>
    <mergeCell ref="Q36:R36"/>
    <mergeCell ref="Q37:R37"/>
    <mergeCell ref="Q38:R38"/>
    <mergeCell ref="Q39:R39"/>
    <mergeCell ref="O34:P34"/>
    <mergeCell ref="O35:P35"/>
    <mergeCell ref="M41:N41"/>
    <mergeCell ref="M40:N40"/>
    <mergeCell ref="A74:A76"/>
    <mergeCell ref="B74:Z74"/>
    <mergeCell ref="B75:L75"/>
    <mergeCell ref="M75:X75"/>
    <mergeCell ref="B76:C76"/>
    <mergeCell ref="D76:E76"/>
    <mergeCell ref="F76:G76"/>
    <mergeCell ref="S40:T40"/>
    <mergeCell ref="S41:T41"/>
    <mergeCell ref="U40:V40"/>
    <mergeCell ref="U41:V41"/>
    <mergeCell ref="O40:P40"/>
    <mergeCell ref="O41:P41"/>
    <mergeCell ref="H40:I40"/>
    <mergeCell ref="H41:I41"/>
    <mergeCell ref="D41:E41"/>
    <mergeCell ref="H76:I76"/>
    <mergeCell ref="M76:N76"/>
    <mergeCell ref="O76:P76"/>
    <mergeCell ref="Q76:R76"/>
    <mergeCell ref="S76:T76"/>
    <mergeCell ref="U76:V76"/>
    <mergeCell ref="H34:I34"/>
    <mergeCell ref="H35:I35"/>
    <mergeCell ref="H36:I36"/>
    <mergeCell ref="H37:I37"/>
    <mergeCell ref="H38:I38"/>
    <mergeCell ref="H39:I39"/>
    <mergeCell ref="A32:A34"/>
    <mergeCell ref="F34:G34"/>
    <mergeCell ref="F35:G35"/>
    <mergeCell ref="F36:G36"/>
    <mergeCell ref="F37:G37"/>
    <mergeCell ref="F38:G38"/>
    <mergeCell ref="F39:G39"/>
    <mergeCell ref="B32:Z32"/>
    <mergeCell ref="O38:P38"/>
    <mergeCell ref="O39:P39"/>
    <mergeCell ref="M34:N34"/>
    <mergeCell ref="M35:N35"/>
    <mergeCell ref="M36:N36"/>
    <mergeCell ref="M37:N37"/>
    <mergeCell ref="M38:N38"/>
    <mergeCell ref="M39:N39"/>
    <mergeCell ref="O36:P36"/>
    <mergeCell ref="O37:P37"/>
    <mergeCell ref="F40:G40"/>
    <mergeCell ref="F41:G41"/>
    <mergeCell ref="B39:C39"/>
    <mergeCell ref="B40:C40"/>
    <mergeCell ref="B41:C41"/>
    <mergeCell ref="D34:E34"/>
    <mergeCell ref="D35:E35"/>
    <mergeCell ref="D36:E36"/>
    <mergeCell ref="D37:E37"/>
    <mergeCell ref="D38:E38"/>
    <mergeCell ref="D39:E39"/>
    <mergeCell ref="D40:E40"/>
    <mergeCell ref="B34:C34"/>
    <mergeCell ref="B35:C35"/>
    <mergeCell ref="B36:C36"/>
    <mergeCell ref="B37:C37"/>
    <mergeCell ref="B38:C3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7151-80FA-4F2C-84C2-328E6FD066FD}">
  <dimension ref="A1:L4614"/>
  <sheetViews>
    <sheetView workbookViewId="0">
      <selection activeCell="P32" sqref="P32"/>
    </sheetView>
  </sheetViews>
  <sheetFormatPr baseColWidth="10" defaultRowHeight="15" x14ac:dyDescent="0.25"/>
  <sheetData>
    <row r="1" spans="1:12" x14ac:dyDescent="0.25">
      <c r="A1" s="200" t="s">
        <v>532</v>
      </c>
      <c r="B1" s="103"/>
      <c r="C1" s="103"/>
      <c r="D1" s="103"/>
      <c r="E1" s="103"/>
      <c r="F1" s="200" t="s">
        <v>535</v>
      </c>
      <c r="G1" s="103"/>
      <c r="H1" s="103"/>
      <c r="I1" s="103"/>
      <c r="J1" s="103"/>
      <c r="K1" s="103"/>
      <c r="L1" s="103"/>
    </row>
    <row r="2" spans="1:12" x14ac:dyDescent="0.25">
      <c r="A2" s="201" t="s">
        <v>533</v>
      </c>
      <c r="B2" s="201"/>
      <c r="C2" s="201" t="s">
        <v>534</v>
      </c>
      <c r="D2" s="201"/>
      <c r="E2" s="103"/>
      <c r="F2" s="201" t="s">
        <v>536</v>
      </c>
      <c r="G2" s="201"/>
      <c r="H2" s="103"/>
      <c r="I2" s="201" t="s">
        <v>537</v>
      </c>
      <c r="J2" s="201"/>
      <c r="K2" s="201" t="s">
        <v>538</v>
      </c>
      <c r="L2" s="201"/>
    </row>
    <row r="3" spans="1:12" s="197" customFormat="1" x14ac:dyDescent="0.25">
      <c r="A3" s="199" t="s">
        <v>521</v>
      </c>
      <c r="B3" s="199" t="s">
        <v>523</v>
      </c>
      <c r="C3" s="199" t="s">
        <v>521</v>
      </c>
      <c r="D3" s="199" t="s">
        <v>523</v>
      </c>
      <c r="E3" s="199"/>
      <c r="F3" s="199" t="s">
        <v>521</v>
      </c>
      <c r="G3" s="199" t="s">
        <v>523</v>
      </c>
      <c r="H3" s="199"/>
      <c r="I3" s="199" t="s">
        <v>521</v>
      </c>
      <c r="J3" s="199" t="s">
        <v>523</v>
      </c>
      <c r="K3" s="199" t="s">
        <v>521</v>
      </c>
      <c r="L3" s="199" t="s">
        <v>523</v>
      </c>
    </row>
    <row r="4" spans="1:12" s="197" customFormat="1" x14ac:dyDescent="0.25">
      <c r="A4" s="199" t="s">
        <v>522</v>
      </c>
      <c r="B4" s="199" t="s">
        <v>524</v>
      </c>
      <c r="C4" s="199" t="s">
        <v>522</v>
      </c>
      <c r="D4" s="199" t="s">
        <v>524</v>
      </c>
      <c r="E4" s="199"/>
      <c r="F4" s="199" t="s">
        <v>522</v>
      </c>
      <c r="G4" s="199" t="s">
        <v>524</v>
      </c>
      <c r="H4" s="199"/>
      <c r="I4" s="199" t="s">
        <v>522</v>
      </c>
      <c r="J4" s="199" t="s">
        <v>524</v>
      </c>
      <c r="K4" s="199" t="s">
        <v>522</v>
      </c>
      <c r="L4" s="199" t="s">
        <v>524</v>
      </c>
    </row>
    <row r="5" spans="1:12" x14ac:dyDescent="0.25">
      <c r="A5" s="103">
        <v>0</v>
      </c>
      <c r="B5" s="103">
        <v>3.2304140000000002E-2</v>
      </c>
      <c r="C5" s="103">
        <v>0</v>
      </c>
      <c r="D5" s="103">
        <v>0</v>
      </c>
      <c r="E5" s="103"/>
      <c r="F5" s="103">
        <v>0</v>
      </c>
      <c r="G5" s="103">
        <v>0.14772779999999999</v>
      </c>
      <c r="H5" s="103"/>
      <c r="I5" s="103">
        <v>0</v>
      </c>
      <c r="J5" s="103">
        <v>0.14905979999999999</v>
      </c>
      <c r="K5" s="103">
        <v>0</v>
      </c>
      <c r="L5" s="103">
        <v>1.621011E-2</v>
      </c>
    </row>
    <row r="6" spans="1:12" x14ac:dyDescent="0.25">
      <c r="A6" s="103">
        <v>7.0000000000000001E-3</v>
      </c>
      <c r="B6" s="103">
        <v>-3.4484339999999998E-3</v>
      </c>
      <c r="C6" s="103">
        <v>7.0000000000000001E-3</v>
      </c>
      <c r="D6" s="103">
        <v>0.1055942</v>
      </c>
      <c r="E6" s="103"/>
      <c r="F6" s="103">
        <v>8.9999999999999993E-3</v>
      </c>
      <c r="G6" s="103">
        <v>0.6316254</v>
      </c>
      <c r="H6" s="103"/>
      <c r="I6" s="103">
        <v>8.9999999999999993E-3</v>
      </c>
      <c r="J6" s="103">
        <v>-7.5201579999999999E-3</v>
      </c>
      <c r="K6" s="103">
        <v>7.0000000000000001E-3</v>
      </c>
      <c r="L6" s="103">
        <v>0.17221130000000001</v>
      </c>
    </row>
    <row r="7" spans="1:12" x14ac:dyDescent="0.25">
      <c r="A7" s="103">
        <v>1.2999999999999999E-2</v>
      </c>
      <c r="B7" s="103">
        <v>-1.6808159999999999E-2</v>
      </c>
      <c r="C7" s="103">
        <v>1.2999999999999999E-2</v>
      </c>
      <c r="D7" s="103">
        <v>0.11020290000000001</v>
      </c>
      <c r="E7" s="103"/>
      <c r="F7" s="103">
        <v>1.7000000000000001E-2</v>
      </c>
      <c r="G7" s="103">
        <v>0.62947249999999999</v>
      </c>
      <c r="H7" s="103"/>
      <c r="I7" s="103">
        <v>1.7000000000000001E-2</v>
      </c>
      <c r="J7" s="103">
        <v>-1.570177E-2</v>
      </c>
      <c r="K7" s="103">
        <v>1.2999999999999999E-2</v>
      </c>
      <c r="L7" s="103">
        <v>0.1685962</v>
      </c>
    </row>
    <row r="8" spans="1:12" x14ac:dyDescent="0.25">
      <c r="A8" s="103">
        <v>0.02</v>
      </c>
      <c r="B8" s="103">
        <v>-1.187179E-2</v>
      </c>
      <c r="C8" s="103">
        <v>0.02</v>
      </c>
      <c r="D8" s="103">
        <v>0.1128335</v>
      </c>
      <c r="E8" s="103"/>
      <c r="F8" s="103">
        <v>2.5000000000000001E-2</v>
      </c>
      <c r="G8" s="103">
        <v>0.64500400000000002</v>
      </c>
      <c r="H8" s="103"/>
      <c r="I8" s="103">
        <v>2.5000000000000001E-2</v>
      </c>
      <c r="J8" s="103">
        <v>-1.431165E-2</v>
      </c>
      <c r="K8" s="103">
        <v>0.02</v>
      </c>
      <c r="L8" s="103">
        <v>0.16496379999999999</v>
      </c>
    </row>
    <row r="9" spans="1:12" x14ac:dyDescent="0.25">
      <c r="A9" s="103">
        <v>2.7E-2</v>
      </c>
      <c r="B9" s="103">
        <v>1.665372E-3</v>
      </c>
      <c r="C9" s="103">
        <v>2.5999999999999999E-2</v>
      </c>
      <c r="D9" s="103">
        <v>0.1160636</v>
      </c>
      <c r="E9" s="103"/>
      <c r="F9" s="103">
        <v>3.4000000000000002E-2</v>
      </c>
      <c r="G9" s="103">
        <v>0.68790700000000005</v>
      </c>
      <c r="H9" s="103"/>
      <c r="I9" s="103">
        <v>3.4000000000000002E-2</v>
      </c>
      <c r="J9" s="103">
        <v>-1.7836359999999999E-2</v>
      </c>
      <c r="K9" s="103">
        <v>2.7E-2</v>
      </c>
      <c r="L9" s="103">
        <v>0.16808319999999999</v>
      </c>
    </row>
    <row r="10" spans="1:12" x14ac:dyDescent="0.25">
      <c r="A10" s="103">
        <v>3.3000000000000002E-2</v>
      </c>
      <c r="B10" s="103">
        <v>2.511977E-2</v>
      </c>
      <c r="C10" s="103">
        <v>3.3000000000000002E-2</v>
      </c>
      <c r="D10" s="103">
        <v>0.11786919999999999</v>
      </c>
      <c r="E10" s="103"/>
      <c r="F10" s="103">
        <v>4.2000000000000003E-2</v>
      </c>
      <c r="G10" s="103">
        <v>0.75423499999999999</v>
      </c>
      <c r="H10" s="103"/>
      <c r="I10" s="103">
        <v>4.2000000000000003E-2</v>
      </c>
      <c r="J10" s="103">
        <v>-2.5098909999999999E-2</v>
      </c>
      <c r="K10" s="103">
        <v>3.3000000000000002E-2</v>
      </c>
      <c r="L10" s="103">
        <v>0.1662844</v>
      </c>
    </row>
    <row r="11" spans="1:12" x14ac:dyDescent="0.25">
      <c r="A11" s="103">
        <v>0.04</v>
      </c>
      <c r="B11" s="103">
        <v>5.3365929999999999E-2</v>
      </c>
      <c r="C11" s="103">
        <v>3.9E-2</v>
      </c>
      <c r="D11" s="103">
        <v>0.11554970000000001</v>
      </c>
      <c r="E11" s="103"/>
      <c r="F11" s="103">
        <v>0.05</v>
      </c>
      <c r="G11" s="103">
        <v>0.85883580000000004</v>
      </c>
      <c r="H11" s="103"/>
      <c r="I11" s="103">
        <v>0.05</v>
      </c>
      <c r="J11" s="103">
        <v>-2.622213E-2</v>
      </c>
      <c r="K11" s="103">
        <v>0.04</v>
      </c>
      <c r="L11" s="103">
        <v>0.16902149999999999</v>
      </c>
    </row>
    <row r="12" spans="1:12" x14ac:dyDescent="0.25">
      <c r="A12" s="103">
        <v>4.7E-2</v>
      </c>
      <c r="B12" s="103">
        <v>9.2008679999999995E-2</v>
      </c>
      <c r="C12" s="103">
        <v>4.5999999999999999E-2</v>
      </c>
      <c r="D12" s="103">
        <v>0.12332129999999999</v>
      </c>
      <c r="E12" s="103"/>
      <c r="F12" s="103">
        <v>5.8000000000000003E-2</v>
      </c>
      <c r="G12" s="103">
        <v>0.99075199999999997</v>
      </c>
      <c r="H12" s="103"/>
      <c r="I12" s="103">
        <v>5.8999999999999997E-2</v>
      </c>
      <c r="J12" s="103">
        <v>-3.3191560000000002E-2</v>
      </c>
      <c r="K12" s="103">
        <v>4.7E-2</v>
      </c>
      <c r="L12" s="103">
        <v>0.17042840000000001</v>
      </c>
    </row>
    <row r="13" spans="1:12" x14ac:dyDescent="0.25">
      <c r="A13" s="103">
        <v>5.2999999999999999E-2</v>
      </c>
      <c r="B13" s="103">
        <v>0.14337800000000001</v>
      </c>
      <c r="C13" s="103">
        <v>5.1999999999999998E-2</v>
      </c>
      <c r="D13" s="103">
        <v>0.13897909999999999</v>
      </c>
      <c r="E13" s="103"/>
      <c r="F13" s="103">
        <v>6.7000000000000004E-2</v>
      </c>
      <c r="G13" s="103">
        <v>1.1551640000000001</v>
      </c>
      <c r="H13" s="103"/>
      <c r="I13" s="103">
        <v>6.7000000000000004E-2</v>
      </c>
      <c r="J13" s="103">
        <v>-2.198367E-2</v>
      </c>
      <c r="K13" s="103">
        <v>5.2999999999999999E-2</v>
      </c>
      <c r="L13" s="103">
        <v>0.17366429999999999</v>
      </c>
    </row>
    <row r="14" spans="1:12" x14ac:dyDescent="0.25">
      <c r="A14" s="103">
        <v>0.06</v>
      </c>
      <c r="B14" s="103">
        <v>0.19189690000000001</v>
      </c>
      <c r="C14" s="103">
        <v>5.8999999999999997E-2</v>
      </c>
      <c r="D14" s="103">
        <v>0.16091549999999999</v>
      </c>
      <c r="E14" s="103"/>
      <c r="F14" s="103">
        <v>7.4999999999999997E-2</v>
      </c>
      <c r="G14" s="103">
        <v>1.358671</v>
      </c>
      <c r="H14" s="103"/>
      <c r="I14" s="103">
        <v>7.4999999999999997E-2</v>
      </c>
      <c r="J14" s="103">
        <v>-1.545085E-2</v>
      </c>
      <c r="K14" s="103">
        <v>0.06</v>
      </c>
      <c r="L14" s="103">
        <v>0.17466509999999999</v>
      </c>
    </row>
    <row r="15" spans="1:12" x14ac:dyDescent="0.25">
      <c r="A15" s="103">
        <v>6.7000000000000004E-2</v>
      </c>
      <c r="B15" s="103">
        <v>0.23340230000000001</v>
      </c>
      <c r="C15" s="103">
        <v>6.5000000000000002E-2</v>
      </c>
      <c r="D15" s="103">
        <v>0.19081010000000001</v>
      </c>
      <c r="E15" s="103"/>
      <c r="F15" s="103">
        <v>8.3000000000000004E-2</v>
      </c>
      <c r="G15" s="103">
        <v>1.6008450000000001</v>
      </c>
      <c r="H15" s="103"/>
      <c r="I15" s="103">
        <v>8.4000000000000005E-2</v>
      </c>
      <c r="J15" s="103">
        <v>-1.6585840000000001E-2</v>
      </c>
      <c r="K15" s="103">
        <v>6.7000000000000004E-2</v>
      </c>
      <c r="L15" s="103">
        <v>0.17691290000000001</v>
      </c>
    </row>
    <row r="16" spans="1:12" x14ac:dyDescent="0.25">
      <c r="A16" s="103">
        <v>7.2999999999999995E-2</v>
      </c>
      <c r="B16" s="103">
        <v>0.30052909999999999</v>
      </c>
      <c r="C16" s="103">
        <v>7.1999999999999995E-2</v>
      </c>
      <c r="D16" s="103">
        <v>0.2192904</v>
      </c>
      <c r="E16" s="103"/>
      <c r="F16" s="103">
        <v>9.1999999999999998E-2</v>
      </c>
      <c r="G16" s="103">
        <v>1.882423</v>
      </c>
      <c r="H16" s="103"/>
      <c r="I16" s="103">
        <v>9.1999999999999998E-2</v>
      </c>
      <c r="J16" s="103">
        <v>-4.3160239999999999E-3</v>
      </c>
      <c r="K16" s="103">
        <v>7.2999999999999995E-2</v>
      </c>
      <c r="L16" s="103">
        <v>0.17623369999999999</v>
      </c>
    </row>
    <row r="17" spans="1:12" x14ac:dyDescent="0.25">
      <c r="A17" s="103">
        <v>0.08</v>
      </c>
      <c r="B17" s="103">
        <v>0.4026962</v>
      </c>
      <c r="C17" s="103">
        <v>7.8E-2</v>
      </c>
      <c r="D17" s="103">
        <v>0.25042639999999999</v>
      </c>
      <c r="E17" s="103"/>
      <c r="F17" s="103">
        <v>0.1</v>
      </c>
      <c r="G17" s="103">
        <v>2.2336320000000001</v>
      </c>
      <c r="H17" s="103"/>
      <c r="I17" s="103">
        <v>0.1</v>
      </c>
      <c r="J17" s="103">
        <v>5.199612E-2</v>
      </c>
      <c r="K17" s="103">
        <v>0.08</v>
      </c>
      <c r="L17" s="103">
        <v>0.17863010000000001</v>
      </c>
    </row>
    <row r="18" spans="1:12" x14ac:dyDescent="0.25">
      <c r="A18" s="103">
        <v>8.6999999999999994E-2</v>
      </c>
      <c r="B18" s="103">
        <v>0.53745960000000004</v>
      </c>
      <c r="C18" s="103">
        <v>8.5000000000000006E-2</v>
      </c>
      <c r="D18" s="103">
        <v>0.29160229999999998</v>
      </c>
      <c r="E18" s="103"/>
      <c r="F18" s="103">
        <v>0.108</v>
      </c>
      <c r="G18" s="103">
        <v>2.621502</v>
      </c>
      <c r="H18" s="103"/>
      <c r="I18" s="103">
        <v>0.108</v>
      </c>
      <c r="J18" s="103">
        <v>0.15556690000000001</v>
      </c>
      <c r="K18" s="103">
        <v>8.6999999999999994E-2</v>
      </c>
      <c r="L18" s="103">
        <v>0.1774491</v>
      </c>
    </row>
    <row r="19" spans="1:12" x14ac:dyDescent="0.25">
      <c r="A19" s="103">
        <v>9.2999999999999999E-2</v>
      </c>
      <c r="B19" s="103">
        <v>0.67024019999999995</v>
      </c>
      <c r="C19" s="103">
        <v>9.0999999999999998E-2</v>
      </c>
      <c r="D19" s="103">
        <v>0.3448119</v>
      </c>
      <c r="E19" s="103"/>
      <c r="F19" s="103">
        <v>0.11700000000000001</v>
      </c>
      <c r="G19" s="103">
        <v>2.963724</v>
      </c>
      <c r="H19" s="103"/>
      <c r="I19" s="103">
        <v>0.11700000000000001</v>
      </c>
      <c r="J19" s="103">
        <v>0.3418486</v>
      </c>
      <c r="K19" s="103">
        <v>9.2999999999999999E-2</v>
      </c>
      <c r="L19" s="103">
        <v>0.180561</v>
      </c>
    </row>
    <row r="20" spans="1:12" x14ac:dyDescent="0.25">
      <c r="A20" s="103">
        <v>0.1</v>
      </c>
      <c r="B20" s="103">
        <v>0.80333189999999999</v>
      </c>
      <c r="C20" s="103">
        <v>9.8000000000000004E-2</v>
      </c>
      <c r="D20" s="103">
        <v>0.40840890000000002</v>
      </c>
      <c r="E20" s="103"/>
      <c r="F20" s="103">
        <v>0.125</v>
      </c>
      <c r="G20" s="103">
        <v>3.147713</v>
      </c>
      <c r="H20" s="103"/>
      <c r="I20" s="103">
        <v>0.125</v>
      </c>
      <c r="J20" s="103">
        <v>0.62817599999999996</v>
      </c>
      <c r="K20" s="103">
        <v>0.1</v>
      </c>
      <c r="L20" s="103">
        <v>0.18234909999999999</v>
      </c>
    </row>
    <row r="21" spans="1:12" x14ac:dyDescent="0.25">
      <c r="A21" s="103">
        <v>0.107</v>
      </c>
      <c r="B21" s="103">
        <v>0.94149329999999998</v>
      </c>
      <c r="C21" s="103">
        <v>0.104</v>
      </c>
      <c r="D21" s="103">
        <v>0.48308849999999998</v>
      </c>
      <c r="E21" s="103"/>
      <c r="F21" s="103">
        <v>0.13300000000000001</v>
      </c>
      <c r="G21" s="103">
        <v>3.1430989999999999</v>
      </c>
      <c r="H21" s="103"/>
      <c r="I21" s="103">
        <v>0.13300000000000001</v>
      </c>
      <c r="J21" s="103">
        <v>0.95702169999999998</v>
      </c>
      <c r="K21" s="103">
        <v>0.106</v>
      </c>
      <c r="L21" s="103">
        <v>0.17559520000000001</v>
      </c>
    </row>
    <row r="22" spans="1:12" x14ac:dyDescent="0.25">
      <c r="A22" s="103">
        <v>0.113</v>
      </c>
      <c r="B22" s="103">
        <v>1.0715840000000001</v>
      </c>
      <c r="C22" s="103">
        <v>0.111</v>
      </c>
      <c r="D22" s="103">
        <v>0.56339600000000001</v>
      </c>
      <c r="E22" s="103"/>
      <c r="F22" s="103">
        <v>0.14199999999999999</v>
      </c>
      <c r="G22" s="103">
        <v>2.9955479999999999</v>
      </c>
      <c r="H22" s="103"/>
      <c r="I22" s="103">
        <v>0.14199999999999999</v>
      </c>
      <c r="J22" s="103">
        <v>1.175548</v>
      </c>
      <c r="K22" s="103">
        <v>0.113</v>
      </c>
      <c r="L22" s="103">
        <v>0.16818810000000001</v>
      </c>
    </row>
    <row r="23" spans="1:12" x14ac:dyDescent="0.25">
      <c r="A23" s="103">
        <v>0.12</v>
      </c>
      <c r="B23" s="103">
        <v>1.153637</v>
      </c>
      <c r="C23" s="103">
        <v>0.11700000000000001</v>
      </c>
      <c r="D23" s="103">
        <v>0.65158479999999996</v>
      </c>
      <c r="E23" s="103"/>
      <c r="F23" s="103">
        <v>0.15</v>
      </c>
      <c r="G23" s="103">
        <v>2.8025769999999999</v>
      </c>
      <c r="H23" s="103"/>
      <c r="I23" s="103">
        <v>0.15</v>
      </c>
      <c r="J23" s="103">
        <v>1.2329270000000001</v>
      </c>
      <c r="K23" s="103">
        <v>0.12</v>
      </c>
      <c r="L23" s="103">
        <v>0.1725081</v>
      </c>
    </row>
    <row r="24" spans="1:12" x14ac:dyDescent="0.25">
      <c r="A24" s="103">
        <v>0.127</v>
      </c>
      <c r="B24" s="103">
        <v>1.1627540000000001</v>
      </c>
      <c r="C24" s="103">
        <v>0.124</v>
      </c>
      <c r="D24" s="103">
        <v>0.75278049999999996</v>
      </c>
      <c r="E24" s="103"/>
      <c r="F24" s="103">
        <v>0.158</v>
      </c>
      <c r="G24" s="103">
        <v>2.607504</v>
      </c>
      <c r="H24" s="103"/>
      <c r="I24" s="103">
        <v>0.158</v>
      </c>
      <c r="J24" s="103">
        <v>1.1999820000000001</v>
      </c>
      <c r="K24" s="103">
        <v>0.126</v>
      </c>
      <c r="L24" s="103">
        <v>0.17714940000000001</v>
      </c>
    </row>
    <row r="25" spans="1:12" x14ac:dyDescent="0.25">
      <c r="A25" s="103">
        <v>0.13300000000000001</v>
      </c>
      <c r="B25" s="103">
        <v>1.1202430000000001</v>
      </c>
      <c r="C25" s="103">
        <v>0.13</v>
      </c>
      <c r="D25" s="103">
        <v>0.85514889999999999</v>
      </c>
      <c r="E25" s="103"/>
      <c r="F25" s="103">
        <v>0.16700000000000001</v>
      </c>
      <c r="G25" s="103">
        <v>2.4156610000000001</v>
      </c>
      <c r="H25" s="103"/>
      <c r="I25" s="103">
        <v>0.16700000000000001</v>
      </c>
      <c r="J25" s="103">
        <v>1.1317219999999999</v>
      </c>
      <c r="K25" s="103">
        <v>0.13300000000000001</v>
      </c>
      <c r="L25" s="103">
        <v>0.17929149999999999</v>
      </c>
    </row>
    <row r="26" spans="1:12" x14ac:dyDescent="0.25">
      <c r="A26" s="103">
        <v>0.14000000000000001</v>
      </c>
      <c r="B26" s="103">
        <v>1.0459309999999999</v>
      </c>
      <c r="C26" s="103">
        <v>0.13700000000000001</v>
      </c>
      <c r="D26" s="103">
        <v>0.93076320000000001</v>
      </c>
      <c r="E26" s="103"/>
      <c r="F26" s="103">
        <v>0.17499999999999999</v>
      </c>
      <c r="G26" s="103">
        <v>2.2399740000000001</v>
      </c>
      <c r="H26" s="103"/>
      <c r="I26" s="103">
        <v>0.17499999999999999</v>
      </c>
      <c r="J26" s="103">
        <v>1.053229</v>
      </c>
      <c r="K26" s="103">
        <v>0.14000000000000001</v>
      </c>
      <c r="L26" s="103">
        <v>0.17845759999999999</v>
      </c>
    </row>
    <row r="27" spans="1:12" x14ac:dyDescent="0.25">
      <c r="A27" s="103">
        <v>0.14699999999999999</v>
      </c>
      <c r="B27" s="103">
        <v>0.96263620000000005</v>
      </c>
      <c r="C27" s="103">
        <v>0.14299999999999999</v>
      </c>
      <c r="D27" s="103">
        <v>0.95255619999999996</v>
      </c>
      <c r="E27" s="103"/>
      <c r="F27" s="103">
        <v>0.183</v>
      </c>
      <c r="G27" s="103">
        <v>2.0839639999999999</v>
      </c>
      <c r="H27" s="103"/>
      <c r="I27" s="103">
        <v>0.183</v>
      </c>
      <c r="J27" s="103">
        <v>0.97370330000000005</v>
      </c>
      <c r="K27" s="103">
        <v>0.14599999999999999</v>
      </c>
      <c r="L27" s="103">
        <v>0.18117559999999999</v>
      </c>
    </row>
    <row r="28" spans="1:12" x14ac:dyDescent="0.25">
      <c r="A28" s="103">
        <v>0.153</v>
      </c>
      <c r="B28" s="103">
        <v>0.87556590000000001</v>
      </c>
      <c r="C28" s="103">
        <v>0.15</v>
      </c>
      <c r="D28" s="103">
        <v>0.93908729999999996</v>
      </c>
      <c r="E28" s="103"/>
      <c r="F28" s="103">
        <v>0.192</v>
      </c>
      <c r="G28" s="103">
        <v>1.953749</v>
      </c>
      <c r="H28" s="103"/>
      <c r="I28" s="103">
        <v>0.192</v>
      </c>
      <c r="J28" s="103">
        <v>0.8914976</v>
      </c>
      <c r="K28" s="103">
        <v>0.153</v>
      </c>
      <c r="L28" s="103">
        <v>0.1817136</v>
      </c>
    </row>
    <row r="29" spans="1:12" x14ac:dyDescent="0.25">
      <c r="A29" s="103">
        <v>0.16</v>
      </c>
      <c r="B29" s="103">
        <v>0.79499240000000004</v>
      </c>
      <c r="C29" s="103">
        <v>0.156</v>
      </c>
      <c r="D29" s="103">
        <v>0.8967425</v>
      </c>
      <c r="E29" s="103"/>
      <c r="F29" s="103">
        <v>0.2</v>
      </c>
      <c r="G29" s="103">
        <v>1.8331200000000001</v>
      </c>
      <c r="H29" s="103"/>
      <c r="I29" s="103">
        <v>0.2</v>
      </c>
      <c r="J29" s="103">
        <v>0.82008550000000002</v>
      </c>
      <c r="K29" s="103">
        <v>0.16</v>
      </c>
      <c r="L29" s="103">
        <v>0.1792125</v>
      </c>
    </row>
    <row r="30" spans="1:12" x14ac:dyDescent="0.25">
      <c r="A30" s="103">
        <v>0.16700000000000001</v>
      </c>
      <c r="B30" s="103">
        <v>0.73076739999999996</v>
      </c>
      <c r="C30" s="103">
        <v>0.16300000000000001</v>
      </c>
      <c r="D30" s="103">
        <v>0.85341529999999999</v>
      </c>
      <c r="E30" s="103"/>
      <c r="F30" s="103">
        <v>0.20799999999999999</v>
      </c>
      <c r="G30" s="103">
        <v>1.725843</v>
      </c>
      <c r="H30" s="103"/>
      <c r="I30" s="103">
        <v>0.20799999999999999</v>
      </c>
      <c r="J30" s="103">
        <v>0.76507119999999995</v>
      </c>
      <c r="K30" s="103">
        <v>0.16600000000000001</v>
      </c>
      <c r="L30" s="103">
        <v>0.1723634</v>
      </c>
    </row>
    <row r="31" spans="1:12" x14ac:dyDescent="0.25">
      <c r="A31" s="103">
        <v>0.17299999999999999</v>
      </c>
      <c r="B31" s="103">
        <v>0.66972319999999996</v>
      </c>
      <c r="C31" s="103">
        <v>0.16900000000000001</v>
      </c>
      <c r="D31" s="103">
        <v>0.79941580000000001</v>
      </c>
      <c r="E31" s="103"/>
      <c r="F31" s="103">
        <v>0.217</v>
      </c>
      <c r="G31" s="103">
        <v>1.632125</v>
      </c>
      <c r="H31" s="103"/>
      <c r="I31" s="103">
        <v>0.217</v>
      </c>
      <c r="J31" s="103">
        <v>0.72345020000000004</v>
      </c>
      <c r="K31" s="103">
        <v>0.17299999999999999</v>
      </c>
      <c r="L31" s="103">
        <v>0.17748920000000001</v>
      </c>
    </row>
    <row r="32" spans="1:12" x14ac:dyDescent="0.25">
      <c r="A32" s="103">
        <v>0.18</v>
      </c>
      <c r="B32" s="103">
        <v>0.60272950000000003</v>
      </c>
      <c r="C32" s="103">
        <v>0.17599999999999999</v>
      </c>
      <c r="D32" s="103">
        <v>0.74393120000000001</v>
      </c>
      <c r="E32" s="103"/>
      <c r="F32" s="103">
        <v>0.22500000000000001</v>
      </c>
      <c r="G32" s="103">
        <v>1.5393889999999999</v>
      </c>
      <c r="H32" s="103"/>
      <c r="I32" s="103">
        <v>0.22500000000000001</v>
      </c>
      <c r="J32" s="103">
        <v>0.67878289999999997</v>
      </c>
      <c r="K32" s="103">
        <v>0.18</v>
      </c>
      <c r="L32" s="103">
        <v>0.1857383</v>
      </c>
    </row>
    <row r="33" spans="1:12" x14ac:dyDescent="0.25">
      <c r="A33" s="103">
        <v>0.187</v>
      </c>
      <c r="B33" s="103">
        <v>0.5535331</v>
      </c>
      <c r="C33" s="103">
        <v>0.182</v>
      </c>
      <c r="D33" s="103">
        <v>0.69391919999999996</v>
      </c>
      <c r="E33" s="103"/>
      <c r="F33" s="103">
        <v>0.23300000000000001</v>
      </c>
      <c r="G33" s="103">
        <v>1.4603740000000001</v>
      </c>
      <c r="H33" s="103"/>
      <c r="I33" s="103">
        <v>0.23300000000000001</v>
      </c>
      <c r="J33" s="103">
        <v>0.64301419999999998</v>
      </c>
      <c r="K33" s="103">
        <v>0.186</v>
      </c>
      <c r="L33" s="103">
        <v>0.18481439999999999</v>
      </c>
    </row>
    <row r="34" spans="1:12" x14ac:dyDescent="0.25">
      <c r="A34" s="103">
        <v>0.193</v>
      </c>
      <c r="B34" s="103">
        <v>0.51802409999999999</v>
      </c>
      <c r="C34" s="103">
        <v>0.189</v>
      </c>
      <c r="D34" s="103">
        <v>0.65420449999999997</v>
      </c>
      <c r="E34" s="103"/>
      <c r="F34" s="103">
        <v>0.24199999999999999</v>
      </c>
      <c r="G34" s="103">
        <v>1.3843270000000001</v>
      </c>
      <c r="H34" s="103"/>
      <c r="I34" s="103">
        <v>0.24199999999999999</v>
      </c>
      <c r="J34" s="103">
        <v>0.61630600000000002</v>
      </c>
      <c r="K34" s="103">
        <v>0.193</v>
      </c>
      <c r="L34" s="103">
        <v>0.19552259999999999</v>
      </c>
    </row>
    <row r="35" spans="1:12" x14ac:dyDescent="0.25">
      <c r="A35" s="103">
        <v>0.2</v>
      </c>
      <c r="B35" s="103">
        <v>0.48180319999999999</v>
      </c>
      <c r="C35" s="103">
        <v>0.19500000000000001</v>
      </c>
      <c r="D35" s="103">
        <v>0.61831550000000002</v>
      </c>
      <c r="E35" s="103"/>
      <c r="F35" s="103">
        <v>0.25</v>
      </c>
      <c r="G35" s="103">
        <v>1.3069440000000001</v>
      </c>
      <c r="H35" s="103"/>
      <c r="I35" s="103">
        <v>0.25</v>
      </c>
      <c r="J35" s="103">
        <v>0.58765330000000005</v>
      </c>
      <c r="K35" s="103">
        <v>0.2</v>
      </c>
      <c r="L35" s="103">
        <v>0.22106619999999999</v>
      </c>
    </row>
    <row r="36" spans="1:12" x14ac:dyDescent="0.25">
      <c r="A36" s="103">
        <v>0.20699999999999999</v>
      </c>
      <c r="B36" s="103">
        <v>0.43830190000000002</v>
      </c>
      <c r="C36" s="103">
        <v>0.20200000000000001</v>
      </c>
      <c r="D36" s="103">
        <v>0.58822079999999999</v>
      </c>
      <c r="E36" s="103"/>
      <c r="F36" s="103">
        <v>0.25800000000000001</v>
      </c>
      <c r="G36" s="103">
        <v>1.242367</v>
      </c>
      <c r="H36" s="103"/>
      <c r="I36" s="103">
        <v>0.25800000000000001</v>
      </c>
      <c r="J36" s="103">
        <v>0.55748419999999999</v>
      </c>
      <c r="K36" s="103">
        <v>0.20599999999999999</v>
      </c>
      <c r="L36" s="103">
        <v>0.26674130000000001</v>
      </c>
    </row>
    <row r="37" spans="1:12" x14ac:dyDescent="0.25">
      <c r="A37" s="103">
        <v>0.21299999999999999</v>
      </c>
      <c r="B37" s="103">
        <v>0.40095380000000003</v>
      </c>
      <c r="C37" s="103">
        <v>0.20799999999999999</v>
      </c>
      <c r="D37" s="103">
        <v>0.55378369999999999</v>
      </c>
      <c r="E37" s="103"/>
      <c r="F37" s="103">
        <v>0.26700000000000002</v>
      </c>
      <c r="G37" s="103">
        <v>1.1797040000000001</v>
      </c>
      <c r="H37" s="103"/>
      <c r="I37" s="103">
        <v>0.26700000000000002</v>
      </c>
      <c r="J37" s="103">
        <v>0.53290879999999996</v>
      </c>
      <c r="K37" s="103">
        <v>0.21299999999999999</v>
      </c>
      <c r="L37" s="103">
        <v>0.33564650000000001</v>
      </c>
    </row>
    <row r="38" spans="1:12" x14ac:dyDescent="0.25">
      <c r="A38" s="103">
        <v>0.22</v>
      </c>
      <c r="B38" s="103">
        <v>0.36885839999999998</v>
      </c>
      <c r="C38" s="103">
        <v>0.215</v>
      </c>
      <c r="D38" s="103">
        <v>0.516177</v>
      </c>
      <c r="E38" s="103"/>
      <c r="F38" s="103">
        <v>0.27500000000000002</v>
      </c>
      <c r="G38" s="103">
        <v>1.112528</v>
      </c>
      <c r="H38" s="103"/>
      <c r="I38" s="103">
        <v>0.27500000000000002</v>
      </c>
      <c r="J38" s="103">
        <v>0.51417330000000006</v>
      </c>
      <c r="K38" s="103">
        <v>0.22</v>
      </c>
      <c r="L38" s="103">
        <v>0.44698640000000001</v>
      </c>
    </row>
    <row r="39" spans="1:12" x14ac:dyDescent="0.25">
      <c r="A39" s="103">
        <v>0.22700000000000001</v>
      </c>
      <c r="B39" s="103">
        <v>0.34346529999999997</v>
      </c>
      <c r="C39" s="103">
        <v>0.221</v>
      </c>
      <c r="D39" s="103">
        <v>0.48808610000000002</v>
      </c>
      <c r="E39" s="103"/>
      <c r="F39" s="103">
        <v>0.28299999999999997</v>
      </c>
      <c r="G39" s="103">
        <v>1.061858</v>
      </c>
      <c r="H39" s="103"/>
      <c r="I39" s="103">
        <v>0.28299999999999997</v>
      </c>
      <c r="J39" s="103">
        <v>0.488041</v>
      </c>
      <c r="K39" s="103">
        <v>0.22600000000000001</v>
      </c>
      <c r="L39" s="103">
        <v>0.59281410000000001</v>
      </c>
    </row>
    <row r="40" spans="1:12" x14ac:dyDescent="0.25">
      <c r="A40" s="103">
        <v>0.23300000000000001</v>
      </c>
      <c r="B40" s="103">
        <v>0.31050040000000001</v>
      </c>
      <c r="C40" s="103">
        <v>0.22800000000000001</v>
      </c>
      <c r="D40" s="103">
        <v>0.45577689999999998</v>
      </c>
      <c r="E40" s="103"/>
      <c r="F40" s="103">
        <v>0.29199999999999998</v>
      </c>
      <c r="G40" s="103">
        <v>1.0021800000000001</v>
      </c>
      <c r="H40" s="103"/>
      <c r="I40" s="103">
        <v>0.29199999999999998</v>
      </c>
      <c r="J40" s="103">
        <v>0.46223150000000002</v>
      </c>
      <c r="K40" s="103">
        <v>0.23300000000000001</v>
      </c>
      <c r="L40" s="103">
        <v>0.72027719999999995</v>
      </c>
    </row>
    <row r="41" spans="1:12" x14ac:dyDescent="0.25">
      <c r="A41" s="103">
        <v>0.24</v>
      </c>
      <c r="B41" s="103">
        <v>0.28527940000000002</v>
      </c>
      <c r="C41" s="103">
        <v>0.23400000000000001</v>
      </c>
      <c r="D41" s="103">
        <v>0.43475770000000002</v>
      </c>
      <c r="E41" s="103"/>
      <c r="F41" s="103">
        <v>0.3</v>
      </c>
      <c r="G41" s="103">
        <v>0.95590739999999996</v>
      </c>
      <c r="H41" s="103"/>
      <c r="I41" s="103">
        <v>0.3</v>
      </c>
      <c r="J41" s="103">
        <v>0.44217400000000001</v>
      </c>
      <c r="K41" s="103">
        <v>0.23899999999999999</v>
      </c>
      <c r="L41" s="103">
        <v>0.79457330000000004</v>
      </c>
    </row>
    <row r="42" spans="1:12" x14ac:dyDescent="0.25">
      <c r="A42" s="103">
        <v>0.247</v>
      </c>
      <c r="B42" s="103">
        <v>0.26232499999999997</v>
      </c>
      <c r="C42" s="103">
        <v>0.24099999999999999</v>
      </c>
      <c r="D42" s="103">
        <v>0.40729330000000002</v>
      </c>
      <c r="E42" s="103"/>
      <c r="F42" s="103">
        <v>0.308</v>
      </c>
      <c r="G42" s="103">
        <v>0.89780939999999998</v>
      </c>
      <c r="H42" s="103"/>
      <c r="I42" s="103">
        <v>0.308</v>
      </c>
      <c r="J42" s="103">
        <v>0.42257850000000002</v>
      </c>
      <c r="K42" s="103">
        <v>0.246</v>
      </c>
      <c r="L42" s="103">
        <v>0.81394820000000001</v>
      </c>
    </row>
    <row r="43" spans="1:12" x14ac:dyDescent="0.25">
      <c r="A43" s="103">
        <v>0.253</v>
      </c>
      <c r="B43" s="103">
        <v>0.2447695</v>
      </c>
      <c r="C43" s="103">
        <v>0.247</v>
      </c>
      <c r="D43" s="103">
        <v>0.38488430000000001</v>
      </c>
      <c r="E43" s="103"/>
      <c r="F43" s="103">
        <v>0.317</v>
      </c>
      <c r="G43" s="103">
        <v>0.85462689999999997</v>
      </c>
      <c r="H43" s="103"/>
      <c r="I43" s="103">
        <v>0.317</v>
      </c>
      <c r="J43" s="103">
        <v>0.39704299999999998</v>
      </c>
      <c r="K43" s="103">
        <v>0.253</v>
      </c>
      <c r="L43" s="103">
        <v>0.8135095</v>
      </c>
    </row>
    <row r="44" spans="1:12" x14ac:dyDescent="0.25">
      <c r="A44" s="103">
        <v>0.26</v>
      </c>
      <c r="B44" s="103">
        <v>0.2291232</v>
      </c>
      <c r="C44" s="103">
        <v>0.254</v>
      </c>
      <c r="D44" s="103">
        <v>0.36172320000000002</v>
      </c>
      <c r="E44" s="103"/>
      <c r="F44" s="103">
        <v>0.32500000000000001</v>
      </c>
      <c r="G44" s="103">
        <v>0.80138399999999999</v>
      </c>
      <c r="H44" s="103"/>
      <c r="I44" s="103">
        <v>0.32500000000000001</v>
      </c>
      <c r="J44" s="103">
        <v>0.3806871</v>
      </c>
      <c r="K44" s="103">
        <v>0.25900000000000001</v>
      </c>
      <c r="L44" s="103">
        <v>0.79578190000000004</v>
      </c>
    </row>
    <row r="45" spans="1:12" x14ac:dyDescent="0.25">
      <c r="A45" s="103">
        <v>0.26700000000000002</v>
      </c>
      <c r="B45" s="103">
        <v>0.21108740000000001</v>
      </c>
      <c r="C45" s="103">
        <v>0.26</v>
      </c>
      <c r="D45" s="103">
        <v>0.34763569999999999</v>
      </c>
      <c r="E45" s="103"/>
      <c r="F45" s="103">
        <v>0.33300000000000002</v>
      </c>
      <c r="G45" s="103">
        <v>0.7578492</v>
      </c>
      <c r="H45" s="103"/>
      <c r="I45" s="103">
        <v>0.33300000000000002</v>
      </c>
      <c r="J45" s="103">
        <v>0.36002139999999999</v>
      </c>
      <c r="K45" s="103">
        <v>0.26600000000000001</v>
      </c>
      <c r="L45" s="103">
        <v>0.77094470000000004</v>
      </c>
    </row>
    <row r="46" spans="1:12" x14ac:dyDescent="0.25">
      <c r="A46" s="103">
        <v>0.27300000000000002</v>
      </c>
      <c r="B46" s="103">
        <v>0.1849278</v>
      </c>
      <c r="C46" s="103">
        <v>0.26700000000000002</v>
      </c>
      <c r="D46" s="103">
        <v>0.33302290000000001</v>
      </c>
      <c r="E46" s="103"/>
      <c r="F46" s="103">
        <v>0.34200000000000003</v>
      </c>
      <c r="G46" s="103">
        <v>0.70967449999999999</v>
      </c>
      <c r="H46" s="103"/>
      <c r="I46" s="103">
        <v>0.34100000000000003</v>
      </c>
      <c r="J46" s="103">
        <v>0.34108709999999998</v>
      </c>
      <c r="K46" s="103">
        <v>0.27300000000000002</v>
      </c>
      <c r="L46" s="103">
        <v>0.74741069999999998</v>
      </c>
    </row>
    <row r="47" spans="1:12" x14ac:dyDescent="0.25">
      <c r="A47" s="103">
        <v>0.28000000000000003</v>
      </c>
      <c r="B47" s="103">
        <v>0.17229539999999999</v>
      </c>
      <c r="C47" s="103">
        <v>0.27300000000000002</v>
      </c>
      <c r="D47" s="103">
        <v>0.31327339999999998</v>
      </c>
      <c r="E47" s="103"/>
      <c r="F47" s="103">
        <v>0.35</v>
      </c>
      <c r="G47" s="103">
        <v>0.66884849999999996</v>
      </c>
      <c r="H47" s="103"/>
      <c r="I47" s="103">
        <v>0.35</v>
      </c>
      <c r="J47" s="103">
        <v>0.32551600000000003</v>
      </c>
      <c r="K47" s="103">
        <v>0.27900000000000003</v>
      </c>
      <c r="L47" s="103">
        <v>0.70985989999999999</v>
      </c>
    </row>
    <row r="48" spans="1:12" x14ac:dyDescent="0.25">
      <c r="A48" s="103">
        <v>0.28699999999999998</v>
      </c>
      <c r="B48" s="103">
        <v>0.1597954</v>
      </c>
      <c r="C48" s="103">
        <v>0.28000000000000003</v>
      </c>
      <c r="D48" s="103">
        <v>0.2969098</v>
      </c>
      <c r="E48" s="103"/>
      <c r="F48" s="103">
        <v>0.35799999999999998</v>
      </c>
      <c r="G48" s="103">
        <v>0.63154659999999996</v>
      </c>
      <c r="H48" s="103"/>
      <c r="I48" s="103">
        <v>0.35799999999999998</v>
      </c>
      <c r="J48" s="103">
        <v>0.31502400000000003</v>
      </c>
      <c r="K48" s="103">
        <v>0.28599999999999998</v>
      </c>
      <c r="L48" s="103">
        <v>0.68200899999999998</v>
      </c>
    </row>
    <row r="49" spans="1:12" x14ac:dyDescent="0.25">
      <c r="A49" s="103">
        <v>0.29299999999999998</v>
      </c>
      <c r="B49" s="103">
        <v>0.1517646</v>
      </c>
      <c r="C49" s="103">
        <v>0.28599999999999998</v>
      </c>
      <c r="D49" s="103">
        <v>0.28559250000000003</v>
      </c>
      <c r="E49" s="103"/>
      <c r="F49" s="103">
        <v>0.36699999999999999</v>
      </c>
      <c r="G49" s="103">
        <v>0.58819690000000002</v>
      </c>
      <c r="H49" s="103"/>
      <c r="I49" s="103">
        <v>0.36599999999999999</v>
      </c>
      <c r="J49" s="103">
        <v>0.29704770000000003</v>
      </c>
      <c r="K49" s="103">
        <v>0.29299999999999998</v>
      </c>
      <c r="L49" s="103">
        <v>0.65586699999999998</v>
      </c>
    </row>
    <row r="50" spans="1:12" x14ac:dyDescent="0.25">
      <c r="A50" s="103">
        <v>0.3</v>
      </c>
      <c r="B50" s="103">
        <v>0.13721739999999999</v>
      </c>
      <c r="C50" s="103">
        <v>0.29299999999999998</v>
      </c>
      <c r="D50" s="103">
        <v>0.27756599999999998</v>
      </c>
      <c r="E50" s="103"/>
      <c r="F50" s="103">
        <v>0.375</v>
      </c>
      <c r="G50" s="103">
        <v>0.54885510000000004</v>
      </c>
      <c r="H50" s="103"/>
      <c r="I50" s="103">
        <v>0.375</v>
      </c>
      <c r="J50" s="103">
        <v>0.27553680000000003</v>
      </c>
      <c r="K50" s="103">
        <v>0.29899999999999999</v>
      </c>
      <c r="L50" s="103">
        <v>0.62306249999999996</v>
      </c>
    </row>
    <row r="51" spans="1:12" x14ac:dyDescent="0.25">
      <c r="A51" s="103">
        <v>0.307</v>
      </c>
      <c r="B51" s="103">
        <v>0.1246939</v>
      </c>
      <c r="C51" s="103">
        <v>0.29899999999999999</v>
      </c>
      <c r="D51" s="103">
        <v>0.26837329999999998</v>
      </c>
      <c r="E51" s="103"/>
      <c r="F51" s="103">
        <v>0.38300000000000001</v>
      </c>
      <c r="G51" s="103">
        <v>0.51779350000000002</v>
      </c>
      <c r="H51" s="103"/>
      <c r="I51" s="103">
        <v>0.38300000000000001</v>
      </c>
      <c r="J51" s="103">
        <v>0.25909080000000001</v>
      </c>
      <c r="K51" s="103">
        <v>0.30599999999999999</v>
      </c>
      <c r="L51" s="103">
        <v>0.5998445</v>
      </c>
    </row>
    <row r="52" spans="1:12" x14ac:dyDescent="0.25">
      <c r="A52" s="103">
        <v>0.313</v>
      </c>
      <c r="B52" s="103">
        <v>0.1114436</v>
      </c>
      <c r="C52" s="103">
        <v>0.30599999999999999</v>
      </c>
      <c r="D52" s="103">
        <v>0.25580350000000002</v>
      </c>
      <c r="E52" s="103"/>
      <c r="F52" s="103">
        <v>0.39200000000000002</v>
      </c>
      <c r="G52" s="103">
        <v>0.48958990000000002</v>
      </c>
      <c r="H52" s="103"/>
      <c r="I52" s="103">
        <v>0.39100000000000001</v>
      </c>
      <c r="J52" s="103">
        <v>0.24973989999999999</v>
      </c>
      <c r="K52" s="103">
        <v>0.313</v>
      </c>
      <c r="L52" s="103">
        <v>0.5817156</v>
      </c>
    </row>
    <row r="53" spans="1:12" x14ac:dyDescent="0.25">
      <c r="A53" s="103">
        <v>0.32</v>
      </c>
      <c r="B53" s="103">
        <v>9.8924479999999995E-2</v>
      </c>
      <c r="C53" s="103">
        <v>0.312</v>
      </c>
      <c r="D53" s="103">
        <v>0.23645459999999999</v>
      </c>
      <c r="E53" s="103"/>
      <c r="F53" s="103">
        <v>0.4</v>
      </c>
      <c r="G53" s="103">
        <v>0.4585149</v>
      </c>
      <c r="H53" s="103"/>
      <c r="I53" s="103">
        <v>0.4</v>
      </c>
      <c r="J53" s="103">
        <v>0.23335030000000001</v>
      </c>
      <c r="K53" s="103">
        <v>0.31900000000000001</v>
      </c>
      <c r="L53" s="103">
        <v>0.56954990000000005</v>
      </c>
    </row>
    <row r="54" spans="1:12" x14ac:dyDescent="0.25">
      <c r="A54" s="103">
        <v>0.32700000000000001</v>
      </c>
      <c r="B54" s="103">
        <v>8.4487740000000006E-2</v>
      </c>
      <c r="C54" s="103">
        <v>0.31900000000000001</v>
      </c>
      <c r="D54" s="103">
        <v>0.2270035</v>
      </c>
      <c r="E54" s="103"/>
      <c r="F54" s="103">
        <v>0.40799999999999997</v>
      </c>
      <c r="G54" s="103">
        <v>0.42819390000000002</v>
      </c>
      <c r="H54" s="103"/>
      <c r="I54" s="103">
        <v>0.40799999999999997</v>
      </c>
      <c r="J54" s="103">
        <v>0.221252</v>
      </c>
      <c r="K54" s="103">
        <v>0.32600000000000001</v>
      </c>
      <c r="L54" s="103">
        <v>0.54965209999999998</v>
      </c>
    </row>
    <row r="55" spans="1:12" x14ac:dyDescent="0.25">
      <c r="A55" s="103">
        <v>0.33300000000000002</v>
      </c>
      <c r="B55" s="103">
        <v>7.7159019999999995E-2</v>
      </c>
      <c r="C55" s="103">
        <v>0.32500000000000001</v>
      </c>
      <c r="D55" s="103">
        <v>0.21480869999999999</v>
      </c>
      <c r="E55" s="103"/>
      <c r="F55" s="103">
        <v>0.41699999999999998</v>
      </c>
      <c r="G55" s="103">
        <v>0.40229470000000001</v>
      </c>
      <c r="H55" s="103"/>
      <c r="I55" s="103">
        <v>0.41599999999999998</v>
      </c>
      <c r="J55" s="103">
        <v>0.20481650000000001</v>
      </c>
      <c r="K55" s="103">
        <v>0.33300000000000002</v>
      </c>
      <c r="L55" s="103">
        <v>0.53122170000000002</v>
      </c>
    </row>
    <row r="56" spans="1:12" x14ac:dyDescent="0.25">
      <c r="A56" s="103">
        <v>0.34</v>
      </c>
      <c r="B56" s="103">
        <v>6.5126900000000001E-2</v>
      </c>
      <c r="C56" s="103">
        <v>0.33200000000000002</v>
      </c>
      <c r="D56" s="103">
        <v>0.2020931</v>
      </c>
      <c r="E56" s="103"/>
      <c r="F56" s="103">
        <v>0.42499999999999999</v>
      </c>
      <c r="G56" s="103">
        <v>0.3729478</v>
      </c>
      <c r="H56" s="103"/>
      <c r="I56" s="103">
        <v>0.42499999999999999</v>
      </c>
      <c r="J56" s="103">
        <v>0.18802720000000001</v>
      </c>
      <c r="K56" s="103">
        <v>0.33900000000000002</v>
      </c>
      <c r="L56" s="103">
        <v>0.5155845</v>
      </c>
    </row>
    <row r="57" spans="1:12" x14ac:dyDescent="0.25">
      <c r="A57" s="103">
        <v>0.34699999999999998</v>
      </c>
      <c r="B57" s="103">
        <v>5.3931649999999998E-2</v>
      </c>
      <c r="C57" s="103">
        <v>0.33800000000000002</v>
      </c>
      <c r="D57" s="103">
        <v>0.18874279999999999</v>
      </c>
      <c r="E57" s="103"/>
      <c r="F57" s="103">
        <v>0.433</v>
      </c>
      <c r="G57" s="103">
        <v>0.35151470000000001</v>
      </c>
      <c r="H57" s="103"/>
      <c r="I57" s="103">
        <v>0.433</v>
      </c>
      <c r="J57" s="103">
        <v>0.17332359999999999</v>
      </c>
      <c r="K57" s="103">
        <v>0.34599999999999997</v>
      </c>
      <c r="L57" s="103">
        <v>0.50479189999999996</v>
      </c>
    </row>
    <row r="58" spans="1:12" x14ac:dyDescent="0.25">
      <c r="A58" s="103">
        <v>0.35299999999999998</v>
      </c>
      <c r="B58" s="103">
        <v>4.3698969999999997E-2</v>
      </c>
      <c r="C58" s="103">
        <v>0.34499999999999997</v>
      </c>
      <c r="D58" s="103">
        <v>0.17710919999999999</v>
      </c>
      <c r="E58" s="103"/>
      <c r="F58" s="103">
        <v>0.442</v>
      </c>
      <c r="G58" s="103">
        <v>0.32687699999999997</v>
      </c>
      <c r="H58" s="103"/>
      <c r="I58" s="103">
        <v>0.441</v>
      </c>
      <c r="J58" s="103">
        <v>0.15453420000000001</v>
      </c>
      <c r="K58" s="103">
        <v>0.35299999999999998</v>
      </c>
      <c r="L58" s="103">
        <v>0.48304190000000002</v>
      </c>
    </row>
    <row r="59" spans="1:12" x14ac:dyDescent="0.25">
      <c r="A59" s="103">
        <v>0.36</v>
      </c>
      <c r="B59" s="103">
        <v>3.9633830000000002E-2</v>
      </c>
      <c r="C59" s="103">
        <v>0.35099999999999998</v>
      </c>
      <c r="D59" s="103">
        <v>0.17789160000000001</v>
      </c>
      <c r="E59" s="103"/>
      <c r="F59" s="103">
        <v>0.45</v>
      </c>
      <c r="G59" s="103">
        <v>0.30751990000000001</v>
      </c>
      <c r="H59" s="103"/>
      <c r="I59" s="103">
        <v>0.45</v>
      </c>
      <c r="J59" s="103">
        <v>0.13371279999999999</v>
      </c>
      <c r="K59" s="103">
        <v>0.35899999999999999</v>
      </c>
      <c r="L59" s="103">
        <v>0.4637232</v>
      </c>
    </row>
    <row r="60" spans="1:12" x14ac:dyDescent="0.25">
      <c r="A60" s="103">
        <v>0.36699999999999999</v>
      </c>
      <c r="B60" s="103">
        <v>2.989487E-2</v>
      </c>
      <c r="C60" s="103">
        <v>0.35799999999999998</v>
      </c>
      <c r="D60" s="103">
        <v>0.16617390000000001</v>
      </c>
      <c r="E60" s="103"/>
      <c r="F60" s="103">
        <v>0.45800000000000002</v>
      </c>
      <c r="G60" s="103">
        <v>0.28676299999999999</v>
      </c>
      <c r="H60" s="103"/>
      <c r="I60" s="103">
        <v>0.45800000000000002</v>
      </c>
      <c r="J60" s="103">
        <v>0.1182835</v>
      </c>
      <c r="K60" s="103">
        <v>0.36599999999999999</v>
      </c>
      <c r="L60" s="103">
        <v>0.45412760000000002</v>
      </c>
    </row>
    <row r="61" spans="1:12" x14ac:dyDescent="0.25">
      <c r="A61" s="103">
        <v>0.373</v>
      </c>
      <c r="B61" s="103">
        <v>1.9193789999999999E-2</v>
      </c>
      <c r="C61" s="103">
        <v>0.36499999999999999</v>
      </c>
      <c r="D61" s="103">
        <v>0.15520539999999999</v>
      </c>
      <c r="E61" s="103"/>
      <c r="F61" s="103">
        <v>0.46700000000000003</v>
      </c>
      <c r="G61" s="103">
        <v>0.26609850000000002</v>
      </c>
      <c r="H61" s="103"/>
      <c r="I61" s="103">
        <v>0.46600000000000003</v>
      </c>
      <c r="J61" s="103">
        <v>0.10335129999999999</v>
      </c>
      <c r="K61" s="103">
        <v>0.373</v>
      </c>
      <c r="L61" s="103">
        <v>0.44471309999999997</v>
      </c>
    </row>
    <row r="62" spans="1:12" x14ac:dyDescent="0.25">
      <c r="A62" s="103">
        <v>0.38</v>
      </c>
      <c r="B62" s="103">
        <v>1.0552799999999999E-2</v>
      </c>
      <c r="C62" s="103">
        <v>0.371</v>
      </c>
      <c r="D62" s="103">
        <v>0.14357139999999999</v>
      </c>
      <c r="E62" s="103"/>
      <c r="F62" s="103">
        <v>0.47499999999999998</v>
      </c>
      <c r="G62" s="103">
        <v>0.2486401</v>
      </c>
      <c r="H62" s="103"/>
      <c r="I62" s="103">
        <v>0.47499999999999998</v>
      </c>
      <c r="J62" s="103">
        <v>8.8309760000000001E-2</v>
      </c>
      <c r="K62" s="103">
        <v>0.379</v>
      </c>
      <c r="L62" s="103">
        <v>0.43365779999999998</v>
      </c>
    </row>
    <row r="63" spans="1:12" x14ac:dyDescent="0.25">
      <c r="A63" s="103">
        <v>0.38700000000000001</v>
      </c>
      <c r="B63" s="103">
        <v>-2.124254E-4</v>
      </c>
      <c r="C63" s="103">
        <v>0.378</v>
      </c>
      <c r="D63" s="103">
        <v>0.1435902</v>
      </c>
      <c r="E63" s="103"/>
      <c r="F63" s="103">
        <v>0.48299999999999998</v>
      </c>
      <c r="G63" s="103">
        <v>0.2279262</v>
      </c>
      <c r="H63" s="103"/>
      <c r="I63" s="103">
        <v>0.48299999999999998</v>
      </c>
      <c r="J63" s="103">
        <v>8.2656800000000002E-2</v>
      </c>
      <c r="K63" s="103">
        <v>0.38600000000000001</v>
      </c>
      <c r="L63" s="103">
        <v>0.42388789999999998</v>
      </c>
    </row>
    <row r="64" spans="1:12" x14ac:dyDescent="0.25">
      <c r="A64" s="103">
        <v>0.39300000000000002</v>
      </c>
      <c r="B64" s="103">
        <v>-6.7590630000000001E-3</v>
      </c>
      <c r="C64" s="103">
        <v>0.38400000000000001</v>
      </c>
      <c r="D64" s="103">
        <v>0.13932269999999999</v>
      </c>
      <c r="E64" s="103"/>
      <c r="F64" s="103">
        <v>0.49199999999999999</v>
      </c>
      <c r="G64" s="103">
        <v>0.21181240000000001</v>
      </c>
      <c r="H64" s="103"/>
      <c r="I64" s="103">
        <v>0.49099999999999999</v>
      </c>
      <c r="J64" s="103">
        <v>7.3294620000000005E-2</v>
      </c>
      <c r="K64" s="103">
        <v>0.39200000000000002</v>
      </c>
      <c r="L64" s="103">
        <v>0.41640450000000001</v>
      </c>
    </row>
    <row r="65" spans="1:12" x14ac:dyDescent="0.25">
      <c r="A65" s="103">
        <v>0.4</v>
      </c>
      <c r="B65" s="103">
        <v>-1.536009E-2</v>
      </c>
      <c r="C65" s="103">
        <v>0.39100000000000001</v>
      </c>
      <c r="D65" s="103">
        <v>0.139427</v>
      </c>
      <c r="E65" s="103"/>
      <c r="F65" s="103">
        <v>0.5</v>
      </c>
      <c r="G65" s="103">
        <v>0.197906</v>
      </c>
      <c r="H65" s="103"/>
      <c r="I65" s="103">
        <v>0.5</v>
      </c>
      <c r="J65" s="103">
        <v>5.5593030000000002E-2</v>
      </c>
      <c r="K65" s="103">
        <v>0.39900000000000002</v>
      </c>
      <c r="L65" s="103">
        <v>0.40045380000000003</v>
      </c>
    </row>
    <row r="66" spans="1:12" x14ac:dyDescent="0.25">
      <c r="A66" s="103">
        <v>0.40699999999999997</v>
      </c>
      <c r="B66" s="103">
        <v>-2.3505470000000001E-2</v>
      </c>
      <c r="C66" s="103">
        <v>0.39700000000000002</v>
      </c>
      <c r="D66" s="103">
        <v>0.1367322</v>
      </c>
      <c r="E66" s="103"/>
      <c r="F66" s="103">
        <v>0.50800000000000001</v>
      </c>
      <c r="G66" s="103">
        <v>0.18593109999999999</v>
      </c>
      <c r="H66" s="103"/>
      <c r="I66" s="103">
        <v>0.50800000000000001</v>
      </c>
      <c r="J66" s="103">
        <v>4.4310530000000001E-2</v>
      </c>
      <c r="K66" s="103">
        <v>0.40600000000000003</v>
      </c>
      <c r="L66" s="103">
        <v>0.38999080000000003</v>
      </c>
    </row>
    <row r="67" spans="1:12" x14ac:dyDescent="0.25">
      <c r="A67" s="103">
        <v>0.41299999999999998</v>
      </c>
      <c r="B67" s="103">
        <v>-3.0197959999999999E-2</v>
      </c>
      <c r="C67" s="103">
        <v>0.40400000000000003</v>
      </c>
      <c r="D67" s="103">
        <v>0.12414509999999999</v>
      </c>
      <c r="E67" s="103"/>
      <c r="F67" s="103">
        <v>0.51700000000000002</v>
      </c>
      <c r="G67" s="103">
        <v>0.17268449999999999</v>
      </c>
      <c r="H67" s="103"/>
      <c r="I67" s="103">
        <v>0.51600000000000001</v>
      </c>
      <c r="J67" s="103">
        <v>3.3538270000000002E-2</v>
      </c>
      <c r="K67" s="103">
        <v>0.41199999999999998</v>
      </c>
      <c r="L67" s="103">
        <v>0.38154749999999998</v>
      </c>
    </row>
    <row r="68" spans="1:12" x14ac:dyDescent="0.25">
      <c r="A68" s="103">
        <v>0.42</v>
      </c>
      <c r="B68" s="103">
        <v>-3.7198589999999997E-2</v>
      </c>
      <c r="C68" s="103">
        <v>0.41</v>
      </c>
      <c r="D68" s="103">
        <v>0.1146443</v>
      </c>
      <c r="E68" s="103"/>
      <c r="F68" s="103">
        <v>0.52500000000000002</v>
      </c>
      <c r="G68" s="103">
        <v>0.15837709999999999</v>
      </c>
      <c r="H68" s="103"/>
      <c r="I68" s="103">
        <v>0.52500000000000002</v>
      </c>
      <c r="J68" s="103">
        <v>2.0767549999999999E-2</v>
      </c>
      <c r="K68" s="103">
        <v>0.41899999999999998</v>
      </c>
      <c r="L68" s="103">
        <v>0.36932690000000001</v>
      </c>
    </row>
    <row r="69" spans="1:12" x14ac:dyDescent="0.25">
      <c r="A69" s="103">
        <v>0.42699999999999999</v>
      </c>
      <c r="B69" s="103">
        <v>-4.1443109999999998E-2</v>
      </c>
      <c r="C69" s="103">
        <v>0.41699999999999998</v>
      </c>
      <c r="D69" s="103">
        <v>0.1059985</v>
      </c>
      <c r="E69" s="103"/>
      <c r="F69" s="103">
        <v>0.53300000000000003</v>
      </c>
      <c r="G69" s="103">
        <v>0.14029130000000001</v>
      </c>
      <c r="H69" s="103"/>
      <c r="I69" s="103">
        <v>0.53300000000000003</v>
      </c>
      <c r="J69" s="103">
        <v>5.240906E-3</v>
      </c>
      <c r="K69" s="103">
        <v>0.42599999999999999</v>
      </c>
      <c r="L69" s="103">
        <v>0.36109590000000003</v>
      </c>
    </row>
    <row r="70" spans="1:12" x14ac:dyDescent="0.25">
      <c r="A70" s="103">
        <v>0.433</v>
      </c>
      <c r="B70" s="103">
        <v>-5.0816020000000003E-2</v>
      </c>
      <c r="C70" s="103">
        <v>0.42299999999999999</v>
      </c>
      <c r="D70" s="103">
        <v>0.10185719999999999</v>
      </c>
      <c r="E70" s="103"/>
      <c r="F70" s="103">
        <v>0.54200000000000004</v>
      </c>
      <c r="G70" s="103">
        <v>0.12848300000000001</v>
      </c>
      <c r="H70" s="103"/>
      <c r="I70" s="103">
        <v>0.54100000000000004</v>
      </c>
      <c r="J70" s="103">
        <v>-7.2825240000000003E-3</v>
      </c>
      <c r="K70" s="103">
        <v>0.432</v>
      </c>
      <c r="L70" s="103">
        <v>0.3455664</v>
      </c>
    </row>
    <row r="71" spans="1:12" x14ac:dyDescent="0.25">
      <c r="A71" s="103">
        <v>0.44</v>
      </c>
      <c r="B71" s="103">
        <v>-5.626739E-2</v>
      </c>
      <c r="C71" s="103">
        <v>0.43</v>
      </c>
      <c r="D71" s="103">
        <v>0.1029463</v>
      </c>
      <c r="E71" s="103"/>
      <c r="F71" s="103">
        <v>0.55000000000000004</v>
      </c>
      <c r="G71" s="103">
        <v>0.1108077</v>
      </c>
      <c r="H71" s="103"/>
      <c r="I71" s="103">
        <v>0.55000000000000004</v>
      </c>
      <c r="J71" s="103">
        <v>-1.145003E-2</v>
      </c>
      <c r="K71" s="103">
        <v>0.439</v>
      </c>
      <c r="L71" s="103">
        <v>0.34481319999999999</v>
      </c>
    </row>
    <row r="72" spans="1:12" x14ac:dyDescent="0.25">
      <c r="A72" s="103">
        <v>0.44700000000000001</v>
      </c>
      <c r="B72" s="103">
        <v>-6.9100960000000003E-2</v>
      </c>
      <c r="C72" s="103">
        <v>0.436</v>
      </c>
      <c r="D72" s="103">
        <v>9.8730799999999994E-2</v>
      </c>
      <c r="E72" s="103"/>
      <c r="F72" s="103">
        <v>0.55800000000000005</v>
      </c>
      <c r="G72" s="103">
        <v>0.1091182</v>
      </c>
      <c r="H72" s="103"/>
      <c r="I72" s="103">
        <v>0.55800000000000005</v>
      </c>
      <c r="J72" s="103">
        <v>-1.7769320000000002E-2</v>
      </c>
      <c r="K72" s="103">
        <v>0.44600000000000001</v>
      </c>
      <c r="L72" s="103">
        <v>0.33230680000000001</v>
      </c>
    </row>
    <row r="73" spans="1:12" x14ac:dyDescent="0.25">
      <c r="A73" s="103">
        <v>0.45300000000000001</v>
      </c>
      <c r="B73" s="103">
        <v>-7.2908379999999995E-2</v>
      </c>
      <c r="C73" s="103">
        <v>0.443</v>
      </c>
      <c r="D73" s="103">
        <v>9.3908500000000006E-2</v>
      </c>
      <c r="E73" s="103"/>
      <c r="F73" s="103">
        <v>0.56699999999999995</v>
      </c>
      <c r="G73" s="103">
        <v>9.8905980000000004E-2</v>
      </c>
      <c r="H73" s="103"/>
      <c r="I73" s="103">
        <v>0.56599999999999995</v>
      </c>
      <c r="J73" s="103">
        <v>-2.490032E-2</v>
      </c>
      <c r="K73" s="103">
        <v>0.45200000000000001</v>
      </c>
      <c r="L73" s="103">
        <v>0.33111069999999998</v>
      </c>
    </row>
    <row r="74" spans="1:12" x14ac:dyDescent="0.25">
      <c r="A74" s="103">
        <v>0.46</v>
      </c>
      <c r="B74" s="103">
        <v>-7.7193520000000002E-2</v>
      </c>
      <c r="C74" s="103">
        <v>0.44900000000000001</v>
      </c>
      <c r="D74" s="103">
        <v>9.026853E-2</v>
      </c>
      <c r="E74" s="103"/>
      <c r="F74" s="103">
        <v>0.57499999999999996</v>
      </c>
      <c r="G74" s="103">
        <v>9.3215930000000002E-2</v>
      </c>
      <c r="H74" s="103"/>
      <c r="I74" s="103">
        <v>0.57399999999999995</v>
      </c>
      <c r="J74" s="103">
        <v>-3.03707E-2</v>
      </c>
      <c r="K74" s="103">
        <v>0.45900000000000002</v>
      </c>
      <c r="L74" s="103">
        <v>0.3237662</v>
      </c>
    </row>
    <row r="75" spans="1:12" x14ac:dyDescent="0.25">
      <c r="A75" s="103">
        <v>0.46700000000000003</v>
      </c>
      <c r="B75" s="103">
        <v>-9.1210509999999995E-2</v>
      </c>
      <c r="C75" s="103">
        <v>0.45600000000000002</v>
      </c>
      <c r="D75" s="103">
        <v>8.9828770000000002E-2</v>
      </c>
      <c r="E75" s="103"/>
      <c r="F75" s="103">
        <v>0.58299999999999996</v>
      </c>
      <c r="G75" s="103">
        <v>8.2587919999999995E-2</v>
      </c>
      <c r="H75" s="103"/>
      <c r="I75" s="103">
        <v>0.58299999999999996</v>
      </c>
      <c r="J75" s="103">
        <v>-4.407034E-2</v>
      </c>
      <c r="K75" s="103">
        <v>0.46600000000000003</v>
      </c>
      <c r="L75" s="103">
        <v>0.32011689999999998</v>
      </c>
    </row>
    <row r="76" spans="1:12" x14ac:dyDescent="0.25">
      <c r="A76" s="103">
        <v>0.47299999999999998</v>
      </c>
      <c r="B76" s="103">
        <v>-9.9176379999999995E-2</v>
      </c>
      <c r="C76" s="103">
        <v>0.46200000000000002</v>
      </c>
      <c r="D76" s="103">
        <v>8.0845479999999997E-2</v>
      </c>
      <c r="E76" s="103"/>
      <c r="F76" s="103">
        <v>0.59199999999999997</v>
      </c>
      <c r="G76" s="103">
        <v>7.0852349999999995E-2</v>
      </c>
      <c r="H76" s="103"/>
      <c r="I76" s="103">
        <v>0.59099999999999997</v>
      </c>
      <c r="J76" s="103">
        <v>-5.1009199999999998E-2</v>
      </c>
      <c r="K76" s="103">
        <v>0.47199999999999998</v>
      </c>
      <c r="L76" s="103">
        <v>0.31547639999999999</v>
      </c>
    </row>
    <row r="77" spans="1:12" x14ac:dyDescent="0.25">
      <c r="A77" s="103">
        <v>0.48</v>
      </c>
      <c r="B77" s="103">
        <v>-0.1003232</v>
      </c>
      <c r="C77" s="103">
        <v>0.46899999999999997</v>
      </c>
      <c r="D77" s="103">
        <v>8.3887920000000005E-2</v>
      </c>
      <c r="E77" s="103"/>
      <c r="F77" s="103">
        <v>0.6</v>
      </c>
      <c r="G77" s="103">
        <v>6.0674869999999999E-2</v>
      </c>
      <c r="H77" s="103"/>
      <c r="I77" s="103">
        <v>0.59899999999999998</v>
      </c>
      <c r="J77" s="103">
        <v>-5.8084919999999998E-2</v>
      </c>
      <c r="K77" s="103">
        <v>0.47899999999999998</v>
      </c>
      <c r="L77" s="103">
        <v>0.3090272</v>
      </c>
    </row>
    <row r="78" spans="1:12" x14ac:dyDescent="0.25">
      <c r="A78" s="103">
        <v>0.48699999999999999</v>
      </c>
      <c r="B78" s="103">
        <v>-9.7709619999999997E-2</v>
      </c>
      <c r="C78" s="103">
        <v>0.47499999999999998</v>
      </c>
      <c r="D78" s="103">
        <v>8.296154E-2</v>
      </c>
      <c r="E78" s="103"/>
      <c r="F78" s="103">
        <v>0.60799999999999998</v>
      </c>
      <c r="G78" s="103">
        <v>5.5421819999999997E-2</v>
      </c>
      <c r="H78" s="103"/>
      <c r="I78" s="103">
        <v>0.60799999999999998</v>
      </c>
      <c r="J78" s="103">
        <v>-7.1286310000000006E-2</v>
      </c>
      <c r="K78" s="103">
        <v>0.48599999999999999</v>
      </c>
      <c r="L78" s="103">
        <v>0.29863689999999998</v>
      </c>
    </row>
    <row r="79" spans="1:12" x14ac:dyDescent="0.25">
      <c r="A79" s="103">
        <v>0.49299999999999999</v>
      </c>
      <c r="B79" s="103">
        <v>-0.10030210000000001</v>
      </c>
      <c r="C79" s="103">
        <v>0.48199999999999998</v>
      </c>
      <c r="D79" s="103">
        <v>8.378323E-2</v>
      </c>
      <c r="E79" s="103"/>
      <c r="F79" s="103">
        <v>0.61699999999999999</v>
      </c>
      <c r="G79" s="103">
        <v>5.1046269999999998E-2</v>
      </c>
      <c r="H79" s="103"/>
      <c r="I79" s="103">
        <v>0.61599999999999999</v>
      </c>
      <c r="J79" s="103">
        <v>-7.6986860000000004E-2</v>
      </c>
      <c r="K79" s="103">
        <v>0.49199999999999999</v>
      </c>
      <c r="L79" s="103">
        <v>0.29868860000000003</v>
      </c>
    </row>
    <row r="80" spans="1:12" x14ac:dyDescent="0.25">
      <c r="A80" s="103">
        <v>0.5</v>
      </c>
      <c r="B80" s="103">
        <v>-0.1017653</v>
      </c>
      <c r="C80" s="103">
        <v>0.48799999999999999</v>
      </c>
      <c r="D80" s="103">
        <v>8.2057530000000004E-2</v>
      </c>
      <c r="E80" s="103"/>
      <c r="F80" s="103">
        <v>0.625</v>
      </c>
      <c r="G80" s="103">
        <v>4.7073820000000002E-2</v>
      </c>
      <c r="H80" s="103"/>
      <c r="I80" s="103">
        <v>0.624</v>
      </c>
      <c r="J80" s="103">
        <v>-7.1606050000000004E-2</v>
      </c>
      <c r="K80" s="103">
        <v>0.499</v>
      </c>
      <c r="L80" s="103">
        <v>0.2914697</v>
      </c>
    </row>
    <row r="81" spans="1:12" x14ac:dyDescent="0.25">
      <c r="A81" s="103">
        <v>0.50700000000000001</v>
      </c>
      <c r="B81" s="103">
        <v>-0.11250309999999999</v>
      </c>
      <c r="C81" s="103">
        <v>0.495</v>
      </c>
      <c r="D81" s="103">
        <v>8.3345349999999999E-2</v>
      </c>
      <c r="E81" s="103"/>
      <c r="F81" s="103">
        <v>0.63300000000000001</v>
      </c>
      <c r="G81" s="103">
        <v>4.6168580000000001E-2</v>
      </c>
      <c r="H81" s="103"/>
      <c r="I81" s="103">
        <v>0.63300000000000001</v>
      </c>
      <c r="J81" s="103">
        <v>-7.7028360000000004E-2</v>
      </c>
      <c r="K81" s="103">
        <v>0.50600000000000001</v>
      </c>
      <c r="L81" s="103">
        <v>0.28174749999999998</v>
      </c>
    </row>
    <row r="82" spans="1:12" x14ac:dyDescent="0.25">
      <c r="A82" s="103">
        <v>0.51300000000000001</v>
      </c>
      <c r="B82" s="103">
        <v>-0.12673309999999999</v>
      </c>
      <c r="C82" s="103">
        <v>0.501</v>
      </c>
      <c r="D82" s="103">
        <v>7.5965550000000007E-2</v>
      </c>
      <c r="E82" s="103"/>
      <c r="F82" s="103">
        <v>0.64200000000000002</v>
      </c>
      <c r="G82" s="103">
        <v>3.1228450000000001E-2</v>
      </c>
      <c r="H82" s="103"/>
      <c r="I82" s="103">
        <v>0.64100000000000001</v>
      </c>
      <c r="J82" s="103">
        <v>-8.6252410000000002E-2</v>
      </c>
      <c r="K82" s="103">
        <v>0.51200000000000001</v>
      </c>
      <c r="L82" s="103">
        <v>0.2776052</v>
      </c>
    </row>
    <row r="83" spans="1:12" x14ac:dyDescent="0.25">
      <c r="A83" s="103">
        <v>0.52</v>
      </c>
      <c r="B83" s="103">
        <v>-0.1313394</v>
      </c>
      <c r="C83" s="103">
        <v>0.50800000000000001</v>
      </c>
      <c r="D83" s="103">
        <v>7.5433639999999996E-2</v>
      </c>
      <c r="E83" s="103"/>
      <c r="F83" s="103">
        <v>0.65</v>
      </c>
      <c r="G83" s="103">
        <v>1.7398319999999998E-2</v>
      </c>
      <c r="H83" s="103"/>
      <c r="I83" s="103">
        <v>0.64900000000000002</v>
      </c>
      <c r="J83" s="103">
        <v>-9.1154780000000005E-2</v>
      </c>
      <c r="K83" s="103">
        <v>0.51900000000000002</v>
      </c>
      <c r="L83" s="103">
        <v>0.27014009999999999</v>
      </c>
    </row>
    <row r="84" spans="1:12" x14ac:dyDescent="0.25">
      <c r="A84" s="103">
        <v>0.52700000000000002</v>
      </c>
      <c r="B84" s="103">
        <v>-0.12908459999999999</v>
      </c>
      <c r="C84" s="103">
        <v>0.51400000000000001</v>
      </c>
      <c r="D84" s="103">
        <v>7.6377619999999993E-2</v>
      </c>
      <c r="E84" s="103"/>
      <c r="F84" s="103">
        <v>0.65800000000000003</v>
      </c>
      <c r="G84" s="103">
        <v>5.9080510000000001E-3</v>
      </c>
      <c r="H84" s="103"/>
      <c r="I84" s="103">
        <v>0.65800000000000003</v>
      </c>
      <c r="J84" s="103">
        <v>-9.6785869999999996E-2</v>
      </c>
      <c r="K84" s="103">
        <v>0.52500000000000002</v>
      </c>
      <c r="L84" s="103">
        <v>0.26427859999999997</v>
      </c>
    </row>
    <row r="85" spans="1:12" x14ac:dyDescent="0.25">
      <c r="A85" s="103">
        <v>0.53300000000000003</v>
      </c>
      <c r="B85" s="103">
        <v>-0.1262955</v>
      </c>
      <c r="C85" s="103">
        <v>0.52100000000000002</v>
      </c>
      <c r="D85" s="103">
        <v>6.6184519999999997E-2</v>
      </c>
      <c r="E85" s="103"/>
      <c r="F85" s="103">
        <v>0.66700000000000004</v>
      </c>
      <c r="G85" s="103">
        <v>9.6469720000000002E-3</v>
      </c>
      <c r="H85" s="103"/>
      <c r="I85" s="103">
        <v>0.66600000000000004</v>
      </c>
      <c r="J85" s="103">
        <v>-9.8010609999999998E-2</v>
      </c>
      <c r="K85" s="103">
        <v>0.53200000000000003</v>
      </c>
      <c r="L85" s="103">
        <v>0.26465650000000002</v>
      </c>
    </row>
    <row r="86" spans="1:12" x14ac:dyDescent="0.25">
      <c r="A86" s="103">
        <v>0.54</v>
      </c>
      <c r="B86" s="103">
        <v>-0.12681139999999999</v>
      </c>
      <c r="C86" s="103">
        <v>0.52700000000000002</v>
      </c>
      <c r="D86" s="103">
        <v>6.2088669999999999E-2</v>
      </c>
      <c r="E86" s="103"/>
      <c r="F86" s="103">
        <v>0.67500000000000004</v>
      </c>
      <c r="G86" s="103">
        <v>1.9029839999999999E-2</v>
      </c>
      <c r="H86" s="103"/>
      <c r="I86" s="103">
        <v>0.67400000000000004</v>
      </c>
      <c r="J86" s="103">
        <v>-0.1075662</v>
      </c>
      <c r="K86" s="103">
        <v>0.53900000000000003</v>
      </c>
      <c r="L86" s="103">
        <v>0.26548280000000002</v>
      </c>
    </row>
    <row r="87" spans="1:12" x14ac:dyDescent="0.25">
      <c r="A87" s="103">
        <v>0.54700000000000004</v>
      </c>
      <c r="B87" s="103">
        <v>-0.1363655</v>
      </c>
      <c r="C87" s="103">
        <v>0.53400000000000003</v>
      </c>
      <c r="D87" s="103">
        <v>5.9865469999999997E-2</v>
      </c>
      <c r="E87" s="103"/>
      <c r="F87" s="103">
        <v>0.68300000000000005</v>
      </c>
      <c r="G87" s="103">
        <v>1.6371940000000001E-2</v>
      </c>
      <c r="H87" s="103"/>
      <c r="I87" s="103">
        <v>0.68300000000000005</v>
      </c>
      <c r="J87" s="103">
        <v>-0.1132416</v>
      </c>
      <c r="K87" s="103">
        <v>0.54500000000000004</v>
      </c>
      <c r="L87" s="103">
        <v>0.26107530000000001</v>
      </c>
    </row>
    <row r="88" spans="1:12" x14ac:dyDescent="0.25">
      <c r="A88" s="103">
        <v>0.55300000000000005</v>
      </c>
      <c r="B88" s="103">
        <v>-0.1469628</v>
      </c>
      <c r="C88" s="103">
        <v>0.54</v>
      </c>
      <c r="D88" s="103">
        <v>5.8737919999999999E-2</v>
      </c>
      <c r="E88" s="103"/>
      <c r="F88" s="103">
        <v>0.69199999999999995</v>
      </c>
      <c r="G88" s="103">
        <v>9.162412E-3</v>
      </c>
      <c r="H88" s="103"/>
      <c r="I88" s="103">
        <v>0.69099999999999995</v>
      </c>
      <c r="J88" s="103">
        <v>-0.1124127</v>
      </c>
      <c r="K88" s="103">
        <v>0.55200000000000005</v>
      </c>
      <c r="L88" s="103">
        <v>0.25495790000000002</v>
      </c>
    </row>
    <row r="89" spans="1:12" x14ac:dyDescent="0.25">
      <c r="A89" s="103">
        <v>0.56000000000000005</v>
      </c>
      <c r="B89" s="103">
        <v>-0.15321760000000001</v>
      </c>
      <c r="C89" s="103">
        <v>0.54700000000000004</v>
      </c>
      <c r="D89" s="103">
        <v>5.7389950000000002E-2</v>
      </c>
      <c r="E89" s="103"/>
      <c r="F89" s="103">
        <v>0.7</v>
      </c>
      <c r="G89" s="103">
        <v>2.4632069999999998E-3</v>
      </c>
      <c r="H89" s="103"/>
      <c r="I89" s="103">
        <v>0.69899999999999995</v>
      </c>
      <c r="J89" s="103">
        <v>-0.1190211</v>
      </c>
      <c r="K89" s="103">
        <v>0.55900000000000005</v>
      </c>
      <c r="L89" s="103">
        <v>0.25789319999999999</v>
      </c>
    </row>
    <row r="90" spans="1:12" x14ac:dyDescent="0.25">
      <c r="A90" s="103">
        <v>0.56699999999999995</v>
      </c>
      <c r="B90" s="103">
        <v>-0.15799199999999999</v>
      </c>
      <c r="C90" s="103">
        <v>0.55300000000000005</v>
      </c>
      <c r="D90" s="103">
        <v>4.6128299999999997E-2</v>
      </c>
      <c r="E90" s="103"/>
      <c r="F90" s="103">
        <v>0.70799999999999996</v>
      </c>
      <c r="G90" s="103">
        <v>-5.9775100000000001E-3</v>
      </c>
      <c r="H90" s="103"/>
      <c r="I90" s="103">
        <v>0.70799999999999996</v>
      </c>
      <c r="J90" s="103">
        <v>-0.12355820000000001</v>
      </c>
      <c r="K90" s="103">
        <v>0.56499999999999995</v>
      </c>
      <c r="L90" s="103">
        <v>0.25282209999999999</v>
      </c>
    </row>
    <row r="91" spans="1:12" x14ac:dyDescent="0.25">
      <c r="A91" s="103">
        <v>0.57299999999999995</v>
      </c>
      <c r="B91" s="103">
        <v>-0.1567858</v>
      </c>
      <c r="C91" s="103">
        <v>0.56000000000000005</v>
      </c>
      <c r="D91" s="103">
        <v>4.4345799999999998E-2</v>
      </c>
      <c r="E91" s="103"/>
      <c r="F91" s="103">
        <v>0.71699999999999997</v>
      </c>
      <c r="G91" s="103">
        <v>-1.17757E-2</v>
      </c>
      <c r="H91" s="103"/>
      <c r="I91" s="103">
        <v>0.71599999999999997</v>
      </c>
      <c r="J91" s="103">
        <v>-0.12775120000000001</v>
      </c>
      <c r="K91" s="103">
        <v>0.57199999999999995</v>
      </c>
      <c r="L91" s="103">
        <v>0.23457600000000001</v>
      </c>
    </row>
    <row r="92" spans="1:12" x14ac:dyDescent="0.25">
      <c r="A92" s="103">
        <v>0.57999999999999996</v>
      </c>
      <c r="B92" s="103">
        <v>-0.1551622</v>
      </c>
      <c r="C92" s="103">
        <v>0.56599999999999995</v>
      </c>
      <c r="D92" s="103">
        <v>4.4368930000000001E-2</v>
      </c>
      <c r="E92" s="103"/>
      <c r="F92" s="103">
        <v>0.72499999999999998</v>
      </c>
      <c r="G92" s="103">
        <v>-1.508381E-2</v>
      </c>
      <c r="H92" s="103"/>
      <c r="I92" s="103">
        <v>0.72399999999999998</v>
      </c>
      <c r="J92" s="103">
        <v>-0.13783200000000001</v>
      </c>
      <c r="K92" s="103">
        <v>0.57899999999999996</v>
      </c>
      <c r="L92" s="103">
        <v>0.23454059999999999</v>
      </c>
    </row>
    <row r="93" spans="1:12" x14ac:dyDescent="0.25">
      <c r="A93" s="103">
        <v>0.58699999999999997</v>
      </c>
      <c r="B93" s="103">
        <v>-0.16421469999999999</v>
      </c>
      <c r="C93" s="103">
        <v>0.57299999999999995</v>
      </c>
      <c r="D93" s="103">
        <v>4.1139250000000002E-2</v>
      </c>
      <c r="E93" s="103"/>
      <c r="F93" s="103">
        <v>0.73299999999999998</v>
      </c>
      <c r="G93" s="103">
        <v>-1.392141E-2</v>
      </c>
      <c r="H93" s="103"/>
      <c r="I93" s="103">
        <v>0.73299999999999998</v>
      </c>
      <c r="J93" s="103">
        <v>-0.14378640000000001</v>
      </c>
      <c r="K93" s="103">
        <v>0.58499999999999996</v>
      </c>
      <c r="L93" s="103">
        <v>0.23791499999999999</v>
      </c>
    </row>
    <row r="94" spans="1:12" x14ac:dyDescent="0.25">
      <c r="A94" s="103">
        <v>0.59299999999999997</v>
      </c>
      <c r="B94" s="103">
        <v>-0.1661784</v>
      </c>
      <c r="C94" s="103">
        <v>0.57899999999999996</v>
      </c>
      <c r="D94" s="103">
        <v>3.6017500000000001E-2</v>
      </c>
      <c r="E94" s="103"/>
      <c r="F94" s="103">
        <v>0.74199999999999999</v>
      </c>
      <c r="G94" s="103">
        <v>-1.7260250000000001E-2</v>
      </c>
      <c r="H94" s="103"/>
      <c r="I94" s="103">
        <v>0.74099999999999999</v>
      </c>
      <c r="J94" s="103">
        <v>-0.1492541</v>
      </c>
      <c r="K94" s="103">
        <v>0.59199999999999997</v>
      </c>
      <c r="L94" s="103">
        <v>0.2382531</v>
      </c>
    </row>
    <row r="95" spans="1:12" x14ac:dyDescent="0.25">
      <c r="A95" s="103">
        <v>0.6</v>
      </c>
      <c r="B95" s="103">
        <v>-0.16236900000000001</v>
      </c>
      <c r="C95" s="103">
        <v>0.58599999999999997</v>
      </c>
      <c r="D95" s="103">
        <v>3.7347959999999999E-2</v>
      </c>
      <c r="E95" s="103"/>
      <c r="F95" s="103">
        <v>0.75</v>
      </c>
      <c r="G95" s="103">
        <v>-1.9812590000000001E-2</v>
      </c>
      <c r="H95" s="103"/>
      <c r="I95" s="103">
        <v>0.749</v>
      </c>
      <c r="J95" s="103">
        <v>-0.1495097</v>
      </c>
      <c r="K95" s="103">
        <v>0.59899999999999998</v>
      </c>
      <c r="L95" s="103">
        <v>0.230187</v>
      </c>
    </row>
    <row r="96" spans="1:12" x14ac:dyDescent="0.25">
      <c r="A96" s="103">
        <v>0.60699999999999998</v>
      </c>
      <c r="B96" s="103">
        <v>-0.1647776</v>
      </c>
      <c r="C96" s="103">
        <v>0.59199999999999997</v>
      </c>
      <c r="D96" s="103">
        <v>3.9293059999999998E-2</v>
      </c>
      <c r="E96" s="103"/>
      <c r="F96" s="103">
        <v>0.75800000000000001</v>
      </c>
      <c r="G96" s="103">
        <v>-1.6098830000000001E-2</v>
      </c>
      <c r="H96" s="103"/>
      <c r="I96" s="103">
        <v>0.75800000000000001</v>
      </c>
      <c r="J96" s="103">
        <v>-0.1528072</v>
      </c>
      <c r="K96" s="103">
        <v>0.60499999999999998</v>
      </c>
      <c r="L96" s="103">
        <v>0.22318950000000001</v>
      </c>
    </row>
    <row r="97" spans="1:12" x14ac:dyDescent="0.25">
      <c r="A97" s="103">
        <v>0.61299999999999999</v>
      </c>
      <c r="B97" s="103">
        <v>-0.16638</v>
      </c>
      <c r="C97" s="103">
        <v>0.59899999999999998</v>
      </c>
      <c r="D97" s="103">
        <v>3.5840209999999997E-2</v>
      </c>
      <c r="E97" s="103"/>
      <c r="F97" s="103">
        <v>0.76700000000000002</v>
      </c>
      <c r="G97" s="103">
        <v>-2.153132E-2</v>
      </c>
      <c r="H97" s="103"/>
      <c r="I97" s="103">
        <v>0.76600000000000001</v>
      </c>
      <c r="J97" s="103">
        <v>-0.1521438</v>
      </c>
      <c r="K97" s="103">
        <v>0.61199999999999999</v>
      </c>
      <c r="L97" s="103">
        <v>0.21908830000000001</v>
      </c>
    </row>
    <row r="98" spans="1:12" x14ac:dyDescent="0.25">
      <c r="A98" s="103">
        <v>0.62</v>
      </c>
      <c r="B98" s="103">
        <v>-0.17010529999999999</v>
      </c>
      <c r="C98" s="103">
        <v>0.60499999999999998</v>
      </c>
      <c r="D98" s="103">
        <v>3.8311409999999997E-2</v>
      </c>
      <c r="E98" s="103"/>
      <c r="F98" s="103">
        <v>0.77500000000000002</v>
      </c>
      <c r="G98" s="103">
        <v>-2.5392479999999999E-2</v>
      </c>
      <c r="H98" s="103"/>
      <c r="I98" s="103">
        <v>0.77400000000000002</v>
      </c>
      <c r="J98" s="103">
        <v>-0.15362339999999999</v>
      </c>
      <c r="K98" s="103">
        <v>0.61899999999999999</v>
      </c>
      <c r="L98" s="103">
        <v>0.22960349999999999</v>
      </c>
    </row>
    <row r="99" spans="1:12" x14ac:dyDescent="0.25">
      <c r="A99" s="103">
        <v>0.627</v>
      </c>
      <c r="B99" s="103">
        <v>-0.17277020000000001</v>
      </c>
      <c r="C99" s="103">
        <v>0.61199999999999999</v>
      </c>
      <c r="D99" s="103">
        <v>3.6370060000000003E-2</v>
      </c>
      <c r="E99" s="103"/>
      <c r="F99" s="103">
        <v>0.78300000000000003</v>
      </c>
      <c r="G99" s="103">
        <v>-3.3628169999999999E-2</v>
      </c>
      <c r="H99" s="103"/>
      <c r="I99" s="103">
        <v>0.78300000000000003</v>
      </c>
      <c r="J99" s="103">
        <v>-0.15644920000000001</v>
      </c>
      <c r="K99" s="103">
        <v>0.625</v>
      </c>
      <c r="L99" s="103">
        <v>0.2265646</v>
      </c>
    </row>
    <row r="100" spans="1:12" x14ac:dyDescent="0.25">
      <c r="A100" s="103">
        <v>0.63300000000000001</v>
      </c>
      <c r="B100" s="103">
        <v>-0.17538860000000001</v>
      </c>
      <c r="C100" s="103">
        <v>0.61799999999999999</v>
      </c>
      <c r="D100" s="103">
        <v>3.4885430000000002E-2</v>
      </c>
      <c r="E100" s="103"/>
      <c r="F100" s="103">
        <v>0.79200000000000004</v>
      </c>
      <c r="G100" s="103">
        <v>-3.2306790000000002E-2</v>
      </c>
      <c r="H100" s="103"/>
      <c r="I100" s="103">
        <v>0.79100000000000004</v>
      </c>
      <c r="J100" s="103">
        <v>-0.1621879</v>
      </c>
      <c r="K100" s="103">
        <v>0.63200000000000001</v>
      </c>
      <c r="L100" s="103">
        <v>0.221413</v>
      </c>
    </row>
    <row r="101" spans="1:12" x14ac:dyDescent="0.25">
      <c r="A101" s="103">
        <v>0.64</v>
      </c>
      <c r="B101" s="103">
        <v>-0.1749194</v>
      </c>
      <c r="C101" s="103">
        <v>0.625</v>
      </c>
      <c r="D101" s="103">
        <v>3.239181E-2</v>
      </c>
      <c r="E101" s="103"/>
      <c r="F101" s="103">
        <v>0.8</v>
      </c>
      <c r="G101" s="103">
        <v>-3.6923749999999998E-2</v>
      </c>
      <c r="H101" s="103"/>
      <c r="I101" s="103">
        <v>0.79900000000000004</v>
      </c>
      <c r="J101" s="103">
        <v>-0.1675818</v>
      </c>
      <c r="K101" s="103">
        <v>0.63900000000000001</v>
      </c>
      <c r="L101" s="103">
        <v>0.21463199999999999</v>
      </c>
    </row>
    <row r="102" spans="1:12" x14ac:dyDescent="0.25">
      <c r="A102" s="103">
        <v>0.64700000000000002</v>
      </c>
      <c r="B102" s="103">
        <v>-0.1784953</v>
      </c>
      <c r="C102" s="103">
        <v>0.63100000000000001</v>
      </c>
      <c r="D102" s="103">
        <v>3.7916480000000002E-2</v>
      </c>
      <c r="E102" s="103"/>
      <c r="F102" s="103">
        <v>0.80800000000000005</v>
      </c>
      <c r="G102" s="103">
        <v>-3.870999E-2</v>
      </c>
      <c r="H102" s="103"/>
      <c r="I102" s="103">
        <v>0.80800000000000005</v>
      </c>
      <c r="J102" s="103">
        <v>-0.17092470000000001</v>
      </c>
      <c r="K102" s="103">
        <v>0.64500000000000002</v>
      </c>
      <c r="L102" s="103">
        <v>0.21237990000000001</v>
      </c>
    </row>
    <row r="103" spans="1:12" x14ac:dyDescent="0.25">
      <c r="A103" s="103">
        <v>0.65300000000000002</v>
      </c>
      <c r="B103" s="103">
        <v>-0.1789808</v>
      </c>
      <c r="C103" s="103">
        <v>0.63800000000000001</v>
      </c>
      <c r="D103" s="103">
        <v>3.7149189999999999E-2</v>
      </c>
      <c r="E103" s="103"/>
      <c r="F103" s="103">
        <v>0.81699999999999995</v>
      </c>
      <c r="G103" s="103">
        <v>-4.316176E-2</v>
      </c>
      <c r="H103" s="103"/>
      <c r="I103" s="103">
        <v>0.81599999999999995</v>
      </c>
      <c r="J103" s="103">
        <v>-0.1802803</v>
      </c>
      <c r="K103" s="103">
        <v>0.65200000000000002</v>
      </c>
      <c r="L103" s="103">
        <v>0.2119839</v>
      </c>
    </row>
    <row r="104" spans="1:12" x14ac:dyDescent="0.25">
      <c r="A104" s="103">
        <v>0.66</v>
      </c>
      <c r="B104" s="103">
        <v>-0.17763090000000001</v>
      </c>
      <c r="C104" s="103">
        <v>0.64400000000000002</v>
      </c>
      <c r="D104" s="103">
        <v>3.9925130000000003E-2</v>
      </c>
      <c r="E104" s="103"/>
      <c r="F104" s="103">
        <v>0.82499999999999996</v>
      </c>
      <c r="G104" s="103">
        <v>-4.244071E-2</v>
      </c>
      <c r="H104" s="103"/>
      <c r="I104" s="103">
        <v>0.82399999999999995</v>
      </c>
      <c r="J104" s="103">
        <v>-0.1832926</v>
      </c>
      <c r="K104" s="103">
        <v>0.65900000000000003</v>
      </c>
      <c r="L104" s="103">
        <v>0.2094211</v>
      </c>
    </row>
    <row r="105" spans="1:12" x14ac:dyDescent="0.25">
      <c r="A105" s="103">
        <v>0.66700000000000004</v>
      </c>
      <c r="B105" s="103">
        <v>-0.18313650000000001</v>
      </c>
      <c r="C105" s="103">
        <v>0.65100000000000002</v>
      </c>
      <c r="D105" s="103">
        <v>3.9466309999999998E-2</v>
      </c>
      <c r="E105" s="103"/>
      <c r="F105" s="103">
        <v>0.83299999999999996</v>
      </c>
      <c r="G105" s="103">
        <v>-4.8815129999999998E-2</v>
      </c>
      <c r="H105" s="103"/>
      <c r="I105" s="103">
        <v>0.83199999999999996</v>
      </c>
      <c r="J105" s="103">
        <v>-0.17822850000000001</v>
      </c>
      <c r="K105" s="103">
        <v>0.66500000000000004</v>
      </c>
      <c r="L105" s="103">
        <v>0.20783550000000001</v>
      </c>
    </row>
    <row r="106" spans="1:12" x14ac:dyDescent="0.25">
      <c r="A106" s="103">
        <v>0.67300000000000004</v>
      </c>
      <c r="B106" s="103">
        <v>-0.18519869999999999</v>
      </c>
      <c r="C106" s="103">
        <v>0.65700000000000003</v>
      </c>
      <c r="D106" s="103">
        <v>3.7867140000000001E-2</v>
      </c>
      <c r="E106" s="103"/>
      <c r="F106" s="103">
        <v>0.84199999999999997</v>
      </c>
      <c r="G106" s="103">
        <v>-4.260299E-2</v>
      </c>
      <c r="H106" s="103"/>
      <c r="I106" s="103">
        <v>0.84099999999999997</v>
      </c>
      <c r="J106" s="103">
        <v>-0.17818000000000001</v>
      </c>
      <c r="K106" s="103">
        <v>0.67200000000000004</v>
      </c>
      <c r="L106" s="103">
        <v>0.209511</v>
      </c>
    </row>
    <row r="107" spans="1:12" x14ac:dyDescent="0.25">
      <c r="A107" s="103">
        <v>0.68</v>
      </c>
      <c r="B107" s="103">
        <v>-0.19269739999999999</v>
      </c>
      <c r="C107" s="103">
        <v>0.66400000000000003</v>
      </c>
      <c r="D107" s="103">
        <v>2.959527E-2</v>
      </c>
      <c r="E107" s="103"/>
      <c r="F107" s="103">
        <v>0.85</v>
      </c>
      <c r="G107" s="103">
        <v>-4.6703120000000001E-2</v>
      </c>
      <c r="H107" s="103"/>
      <c r="I107" s="103">
        <v>0.84899999999999998</v>
      </c>
      <c r="J107" s="103">
        <v>-0.17562269999999999</v>
      </c>
      <c r="K107" s="103">
        <v>0.67800000000000005</v>
      </c>
      <c r="L107" s="103">
        <v>0.220917</v>
      </c>
    </row>
    <row r="108" spans="1:12" x14ac:dyDescent="0.25">
      <c r="A108" s="103">
        <v>0.68700000000000006</v>
      </c>
      <c r="B108" s="103">
        <v>-0.19650480000000001</v>
      </c>
      <c r="C108" s="103">
        <v>0.67</v>
      </c>
      <c r="D108" s="103">
        <v>2.492917E-2</v>
      </c>
      <c r="E108" s="103"/>
      <c r="F108" s="103">
        <v>0.85799999999999998</v>
      </c>
      <c r="G108" s="103">
        <v>-4.8634879999999998E-2</v>
      </c>
      <c r="H108" s="103"/>
      <c r="I108" s="103">
        <v>0.85699999999999998</v>
      </c>
      <c r="J108" s="103">
        <v>-0.17805689999999999</v>
      </c>
      <c r="K108" s="103">
        <v>0.68500000000000005</v>
      </c>
      <c r="L108" s="103">
        <v>0.22082450000000001</v>
      </c>
    </row>
    <row r="109" spans="1:12" x14ac:dyDescent="0.25">
      <c r="A109" s="103">
        <v>0.69299999999999995</v>
      </c>
      <c r="B109" s="103">
        <v>-0.19211039999999999</v>
      </c>
      <c r="C109" s="103">
        <v>0.67700000000000005</v>
      </c>
      <c r="D109" s="103">
        <v>2.156216E-2</v>
      </c>
      <c r="E109" s="103"/>
      <c r="F109" s="103">
        <v>0.86699999999999999</v>
      </c>
      <c r="G109" s="103">
        <v>-5.3028600000000002E-2</v>
      </c>
      <c r="H109" s="103"/>
      <c r="I109" s="103">
        <v>0.86599999999999999</v>
      </c>
      <c r="J109" s="103">
        <v>-0.1822589</v>
      </c>
      <c r="K109" s="103">
        <v>0.69199999999999995</v>
      </c>
      <c r="L109" s="103">
        <v>0.2134625</v>
      </c>
    </row>
    <row r="110" spans="1:12" x14ac:dyDescent="0.25">
      <c r="A110" s="103">
        <v>0.7</v>
      </c>
      <c r="B110" s="103">
        <v>-0.18864020000000001</v>
      </c>
      <c r="C110" s="103">
        <v>0.68300000000000005</v>
      </c>
      <c r="D110" s="103">
        <v>1.792121E-2</v>
      </c>
      <c r="E110" s="103"/>
      <c r="F110" s="103">
        <v>0.875</v>
      </c>
      <c r="G110" s="103">
        <v>-5.2597369999999997E-2</v>
      </c>
      <c r="H110" s="103"/>
      <c r="I110" s="103">
        <v>0.874</v>
      </c>
      <c r="J110" s="103">
        <v>-0.1817143</v>
      </c>
      <c r="K110" s="103">
        <v>0.69799999999999995</v>
      </c>
      <c r="L110" s="103">
        <v>0.19925229999999999</v>
      </c>
    </row>
    <row r="111" spans="1:12" x14ac:dyDescent="0.25">
      <c r="A111" s="103">
        <v>0.70699999999999996</v>
      </c>
      <c r="B111" s="103">
        <v>-0.19174169999999999</v>
      </c>
      <c r="C111" s="103">
        <v>0.69</v>
      </c>
      <c r="D111" s="103">
        <v>1.758419E-2</v>
      </c>
      <c r="E111" s="103"/>
      <c r="F111" s="103">
        <v>0.88300000000000001</v>
      </c>
      <c r="G111" s="103">
        <v>-4.8645590000000002E-2</v>
      </c>
      <c r="H111" s="103"/>
      <c r="I111" s="103">
        <v>0.88200000000000001</v>
      </c>
      <c r="J111" s="103">
        <v>-0.18076880000000001</v>
      </c>
      <c r="K111" s="103">
        <v>0.70499999999999996</v>
      </c>
      <c r="L111" s="103">
        <v>0.2024928</v>
      </c>
    </row>
    <row r="112" spans="1:12" x14ac:dyDescent="0.25">
      <c r="A112" s="103">
        <v>0.71299999999999997</v>
      </c>
      <c r="B112" s="103">
        <v>-0.20206370000000001</v>
      </c>
      <c r="C112" s="103">
        <v>0.69599999999999995</v>
      </c>
      <c r="D112" s="103">
        <v>1.931155E-2</v>
      </c>
      <c r="E112" s="103"/>
      <c r="F112" s="103">
        <v>0.89200000000000002</v>
      </c>
      <c r="G112" s="103">
        <v>-4.8056679999999997E-2</v>
      </c>
      <c r="H112" s="103"/>
      <c r="I112" s="103">
        <v>0.89100000000000001</v>
      </c>
      <c r="J112" s="103">
        <v>-0.19037499999999999</v>
      </c>
      <c r="K112" s="103">
        <v>0.71199999999999997</v>
      </c>
      <c r="L112" s="103">
        <v>0.2038346</v>
      </c>
    </row>
    <row r="113" spans="1:12" x14ac:dyDescent="0.25">
      <c r="A113" s="103">
        <v>0.72</v>
      </c>
      <c r="B113" s="103">
        <v>-0.2066518</v>
      </c>
      <c r="C113" s="103">
        <v>0.70299999999999996</v>
      </c>
      <c r="D113" s="103">
        <v>1.4875650000000001E-2</v>
      </c>
      <c r="E113" s="103"/>
      <c r="F113" s="103">
        <v>0.9</v>
      </c>
      <c r="G113" s="103">
        <v>-5.3327529999999998E-2</v>
      </c>
      <c r="H113" s="103"/>
      <c r="I113" s="103">
        <v>0.89900000000000002</v>
      </c>
      <c r="J113" s="103">
        <v>-0.1966416</v>
      </c>
      <c r="K113" s="103">
        <v>0.71799999999999997</v>
      </c>
      <c r="L113" s="103">
        <v>0.2085912</v>
      </c>
    </row>
    <row r="114" spans="1:12" x14ac:dyDescent="0.25">
      <c r="A114" s="103">
        <v>0.72699999999999998</v>
      </c>
      <c r="B114" s="103">
        <v>-0.20798</v>
      </c>
      <c r="C114" s="103">
        <v>0.70899999999999996</v>
      </c>
      <c r="D114" s="103">
        <v>2.1411570000000001E-2</v>
      </c>
      <c r="E114" s="103"/>
      <c r="F114" s="103">
        <v>0.90800000000000003</v>
      </c>
      <c r="G114" s="103">
        <v>-5.9857340000000002E-2</v>
      </c>
      <c r="H114" s="103"/>
      <c r="I114" s="103">
        <v>0.90700000000000003</v>
      </c>
      <c r="J114" s="103">
        <v>-0.1985355</v>
      </c>
      <c r="K114" s="103">
        <v>0.72499999999999998</v>
      </c>
      <c r="L114" s="103">
        <v>0.2022188</v>
      </c>
    </row>
    <row r="115" spans="1:12" x14ac:dyDescent="0.25">
      <c r="A115" s="103">
        <v>0.73299999999999998</v>
      </c>
      <c r="B115" s="103">
        <v>-0.20910229999999999</v>
      </c>
      <c r="C115" s="103">
        <v>0.71599999999999997</v>
      </c>
      <c r="D115" s="103">
        <v>2.421879E-2</v>
      </c>
      <c r="E115" s="103"/>
      <c r="F115" s="103">
        <v>0.91700000000000004</v>
      </c>
      <c r="G115" s="103">
        <v>-5.8784870000000003E-2</v>
      </c>
      <c r="H115" s="103"/>
      <c r="I115" s="103">
        <v>0.91600000000000004</v>
      </c>
      <c r="J115" s="103">
        <v>-0.19710800000000001</v>
      </c>
      <c r="K115" s="103">
        <v>0.73199999999999998</v>
      </c>
      <c r="L115" s="103">
        <v>0.19797310000000001</v>
      </c>
    </row>
    <row r="116" spans="1:12" x14ac:dyDescent="0.25">
      <c r="A116" s="103">
        <v>0.74</v>
      </c>
      <c r="B116" s="103">
        <v>-0.2063064</v>
      </c>
      <c r="C116" s="103">
        <v>0.72199999999999998</v>
      </c>
      <c r="D116" s="103">
        <v>2.2605779999999999E-2</v>
      </c>
      <c r="E116" s="103"/>
      <c r="F116" s="103">
        <v>0.92500000000000004</v>
      </c>
      <c r="G116" s="103">
        <v>-5.7307209999999997E-2</v>
      </c>
      <c r="H116" s="103"/>
      <c r="I116" s="103">
        <v>0.92400000000000004</v>
      </c>
      <c r="J116" s="103">
        <v>-0.19955120000000001</v>
      </c>
      <c r="K116" s="103">
        <v>0.73799999999999999</v>
      </c>
      <c r="L116" s="103">
        <v>0.1978502</v>
      </c>
    </row>
    <row r="117" spans="1:12" x14ac:dyDescent="0.25">
      <c r="A117" s="103">
        <v>0.747</v>
      </c>
      <c r="B117" s="103">
        <v>-0.20178109999999999</v>
      </c>
      <c r="C117" s="103">
        <v>0.72899999999999998</v>
      </c>
      <c r="D117" s="103">
        <v>1.523042E-2</v>
      </c>
      <c r="E117" s="103"/>
      <c r="F117" s="103">
        <v>0.93300000000000005</v>
      </c>
      <c r="G117" s="103">
        <v>-5.6524489999999997E-2</v>
      </c>
      <c r="H117" s="103"/>
      <c r="I117" s="103">
        <v>0.93200000000000005</v>
      </c>
      <c r="J117" s="103">
        <v>-0.20229220000000001</v>
      </c>
      <c r="K117" s="103">
        <v>0.745</v>
      </c>
      <c r="L117" s="103">
        <v>0.19151509999999999</v>
      </c>
    </row>
    <row r="118" spans="1:12" x14ac:dyDescent="0.25">
      <c r="A118" s="103">
        <v>0.753</v>
      </c>
      <c r="B118" s="103">
        <v>-0.2059455</v>
      </c>
      <c r="C118" s="103">
        <v>0.73599999999999999</v>
      </c>
      <c r="D118" s="103">
        <v>2.0832300000000002E-2</v>
      </c>
      <c r="E118" s="103"/>
      <c r="F118" s="103">
        <v>0.94199999999999995</v>
      </c>
      <c r="G118" s="103">
        <v>-6.0374780000000003E-2</v>
      </c>
      <c r="H118" s="103"/>
      <c r="I118" s="103">
        <v>0.94099999999999995</v>
      </c>
      <c r="J118" s="103">
        <v>-0.2063586</v>
      </c>
      <c r="K118" s="103">
        <v>0.752</v>
      </c>
      <c r="L118" s="103">
        <v>0.1922972</v>
      </c>
    </row>
    <row r="119" spans="1:12" x14ac:dyDescent="0.25">
      <c r="A119" s="103">
        <v>0.76</v>
      </c>
      <c r="B119" s="103">
        <v>-0.21275930000000001</v>
      </c>
      <c r="C119" s="103">
        <v>0.74199999999999999</v>
      </c>
      <c r="D119" s="103">
        <v>2.4114380000000001E-2</v>
      </c>
      <c r="E119" s="103"/>
      <c r="F119" s="103">
        <v>0.95</v>
      </c>
      <c r="G119" s="103">
        <v>-6.8740930000000006E-2</v>
      </c>
      <c r="H119" s="103"/>
      <c r="I119" s="103">
        <v>0.94899999999999995</v>
      </c>
      <c r="J119" s="103">
        <v>-0.2059937</v>
      </c>
      <c r="K119" s="103">
        <v>0.75800000000000001</v>
      </c>
      <c r="L119" s="103">
        <v>0.19089300000000001</v>
      </c>
    </row>
    <row r="120" spans="1:12" x14ac:dyDescent="0.25">
      <c r="A120" s="103">
        <v>0.76700000000000002</v>
      </c>
      <c r="B120" s="103">
        <v>-0.2123796</v>
      </c>
      <c r="C120" s="103">
        <v>0.749</v>
      </c>
      <c r="D120" s="103">
        <v>2.894298E-2</v>
      </c>
      <c r="E120" s="103"/>
      <c r="F120" s="103">
        <v>0.95799999999999996</v>
      </c>
      <c r="G120" s="103">
        <v>-6.8538450000000001E-2</v>
      </c>
      <c r="H120" s="103"/>
      <c r="I120" s="103">
        <v>0.95699999999999996</v>
      </c>
      <c r="J120" s="103">
        <v>-0.2043886</v>
      </c>
      <c r="K120" s="103">
        <v>0.76500000000000001</v>
      </c>
      <c r="L120" s="103">
        <v>0.19317870000000001</v>
      </c>
    </row>
    <row r="121" spans="1:12" x14ac:dyDescent="0.25">
      <c r="A121" s="103">
        <v>0.77300000000000002</v>
      </c>
      <c r="B121" s="103">
        <v>-0.21703330000000001</v>
      </c>
      <c r="C121" s="103">
        <v>0.755</v>
      </c>
      <c r="D121" s="103">
        <v>2.8023079999999999E-2</v>
      </c>
      <c r="E121" s="103"/>
      <c r="F121" s="103">
        <v>0.96699999999999997</v>
      </c>
      <c r="G121" s="103">
        <v>-7.2838689999999998E-2</v>
      </c>
      <c r="H121" s="103"/>
      <c r="I121" s="103">
        <v>0.96599999999999997</v>
      </c>
      <c r="J121" s="103">
        <v>-0.2077</v>
      </c>
      <c r="K121" s="103">
        <v>0.77200000000000002</v>
      </c>
      <c r="L121" s="103">
        <v>0.19438510000000001</v>
      </c>
    </row>
    <row r="122" spans="1:12" x14ac:dyDescent="0.25">
      <c r="A122" s="103">
        <v>0.78</v>
      </c>
      <c r="B122" s="103">
        <v>-0.2167346</v>
      </c>
      <c r="C122" s="103">
        <v>0.76200000000000001</v>
      </c>
      <c r="D122" s="103">
        <v>2.9797520000000001E-2</v>
      </c>
      <c r="E122" s="103"/>
      <c r="F122" s="103">
        <v>0.97499999999999998</v>
      </c>
      <c r="G122" s="103">
        <v>-6.8688760000000001E-2</v>
      </c>
      <c r="H122" s="103"/>
      <c r="I122" s="103">
        <v>0.97399999999999998</v>
      </c>
      <c r="J122" s="103">
        <v>-0.20843410000000001</v>
      </c>
      <c r="K122" s="103">
        <v>0.77800000000000002</v>
      </c>
      <c r="L122" s="103">
        <v>0.19403329999999999</v>
      </c>
    </row>
    <row r="123" spans="1:12" x14ac:dyDescent="0.25">
      <c r="A123" s="103">
        <v>0.78700000000000003</v>
      </c>
      <c r="B123" s="103">
        <v>-0.2195686</v>
      </c>
      <c r="C123" s="103">
        <v>0.76800000000000002</v>
      </c>
      <c r="D123" s="103">
        <v>2.2263129999999999E-2</v>
      </c>
      <c r="E123" s="103"/>
      <c r="F123" s="103">
        <v>0.98299999999999998</v>
      </c>
      <c r="G123" s="103">
        <v>-7.3097259999999997E-2</v>
      </c>
      <c r="H123" s="103"/>
      <c r="I123" s="103">
        <v>0.98199999999999998</v>
      </c>
      <c r="J123" s="103">
        <v>-0.2090786</v>
      </c>
      <c r="K123" s="103">
        <v>0.78500000000000003</v>
      </c>
      <c r="L123" s="103">
        <v>0.19258159999999999</v>
      </c>
    </row>
    <row r="124" spans="1:12" x14ac:dyDescent="0.25">
      <c r="A124" s="103">
        <v>0.79300000000000004</v>
      </c>
      <c r="B124" s="103">
        <v>-0.21926370000000001</v>
      </c>
      <c r="C124" s="103">
        <v>0.77500000000000002</v>
      </c>
      <c r="D124" s="103">
        <v>1.9684119999999999E-2</v>
      </c>
      <c r="E124" s="103"/>
      <c r="F124" s="103">
        <v>0.99199999999999999</v>
      </c>
      <c r="G124" s="103">
        <v>-7.2742470000000004E-2</v>
      </c>
      <c r="H124" s="103"/>
      <c r="I124" s="103">
        <v>0.99099999999999999</v>
      </c>
      <c r="J124" s="103">
        <v>-0.21155260000000001</v>
      </c>
      <c r="K124" s="103">
        <v>0.79200000000000004</v>
      </c>
      <c r="L124" s="103">
        <v>0.19281889999999999</v>
      </c>
    </row>
    <row r="125" spans="1:12" x14ac:dyDescent="0.25">
      <c r="A125" s="103">
        <v>0.8</v>
      </c>
      <c r="B125" s="103">
        <v>-0.21914420000000001</v>
      </c>
      <c r="C125" s="103">
        <v>0.78100000000000003</v>
      </c>
      <c r="D125" s="103">
        <v>1.7786509999999998E-2</v>
      </c>
      <c r="E125" s="103"/>
      <c r="F125" s="103">
        <v>1</v>
      </c>
      <c r="G125" s="103">
        <v>-7.5109839999999997E-2</v>
      </c>
      <c r="H125" s="103"/>
      <c r="I125" s="103">
        <v>0.999</v>
      </c>
      <c r="J125" s="103">
        <v>-0.2093855</v>
      </c>
      <c r="K125" s="103">
        <v>0.79800000000000004</v>
      </c>
      <c r="L125" s="103">
        <v>0.1927323</v>
      </c>
    </row>
    <row r="126" spans="1:12" x14ac:dyDescent="0.25">
      <c r="A126" s="103">
        <v>0.80700000000000005</v>
      </c>
      <c r="B126" s="103">
        <v>-0.22552630000000001</v>
      </c>
      <c r="C126" s="103">
        <v>0.78800000000000003</v>
      </c>
      <c r="D126" s="103">
        <v>2.320258E-2</v>
      </c>
      <c r="E126" s="103"/>
      <c r="F126" s="103">
        <v>1.008</v>
      </c>
      <c r="G126" s="103">
        <v>-7.3870019999999995E-2</v>
      </c>
      <c r="H126" s="103"/>
      <c r="I126" s="103">
        <v>1.0069999999999999</v>
      </c>
      <c r="J126" s="103">
        <v>-0.2126227</v>
      </c>
      <c r="K126" s="103">
        <v>0.80500000000000005</v>
      </c>
      <c r="L126" s="103">
        <v>0.1839787</v>
      </c>
    </row>
    <row r="127" spans="1:12" x14ac:dyDescent="0.25">
      <c r="A127" s="103">
        <v>0.81299999999999994</v>
      </c>
      <c r="B127" s="103">
        <v>-0.2245828</v>
      </c>
      <c r="C127" s="103">
        <v>0.79400000000000004</v>
      </c>
      <c r="D127" s="103">
        <v>2.604942E-2</v>
      </c>
      <c r="E127" s="103"/>
      <c r="F127" s="103">
        <v>1.0169999999999999</v>
      </c>
      <c r="G127" s="103">
        <v>-7.4026869999999995E-2</v>
      </c>
      <c r="H127" s="103"/>
      <c r="I127" s="103">
        <v>1.016</v>
      </c>
      <c r="J127" s="103">
        <v>-0.21567020000000001</v>
      </c>
      <c r="K127" s="103">
        <v>0.81100000000000005</v>
      </c>
      <c r="L127" s="103">
        <v>0.18478510000000001</v>
      </c>
    </row>
    <row r="128" spans="1:12" x14ac:dyDescent="0.25">
      <c r="A128" s="103">
        <v>0.82</v>
      </c>
      <c r="B128" s="103">
        <v>-0.2239999</v>
      </c>
      <c r="C128" s="103">
        <v>0.80100000000000005</v>
      </c>
      <c r="D128" s="103">
        <v>2.6505959999999999E-2</v>
      </c>
      <c r="E128" s="103"/>
      <c r="F128" s="103">
        <v>1.0249999999999999</v>
      </c>
      <c r="G128" s="103">
        <v>-7.2168109999999994E-2</v>
      </c>
      <c r="H128" s="103"/>
      <c r="I128" s="103">
        <v>1.024</v>
      </c>
      <c r="J128" s="103">
        <v>-0.2104123</v>
      </c>
      <c r="K128" s="103">
        <v>0.81799999999999995</v>
      </c>
      <c r="L128" s="103">
        <v>0.1779298</v>
      </c>
    </row>
    <row r="129" spans="1:12" x14ac:dyDescent="0.25">
      <c r="A129" s="103">
        <v>0.82699999999999996</v>
      </c>
      <c r="B129" s="103">
        <v>-0.22851630000000001</v>
      </c>
      <c r="C129" s="103">
        <v>0.80700000000000005</v>
      </c>
      <c r="D129" s="103">
        <v>2.494592E-2</v>
      </c>
      <c r="E129" s="103"/>
      <c r="F129" s="103">
        <v>1.0329999999999999</v>
      </c>
      <c r="G129" s="103">
        <v>-8.0494369999999996E-2</v>
      </c>
      <c r="H129" s="103"/>
      <c r="I129" s="103">
        <v>1.032</v>
      </c>
      <c r="J129" s="103">
        <v>-0.21265139999999999</v>
      </c>
      <c r="K129" s="103">
        <v>0.82499999999999996</v>
      </c>
      <c r="L129" s="103">
        <v>0.17552619999999999</v>
      </c>
    </row>
    <row r="130" spans="1:12" x14ac:dyDescent="0.25">
      <c r="A130" s="103">
        <v>0.83299999999999996</v>
      </c>
      <c r="B130" s="103">
        <v>-0.22973640000000001</v>
      </c>
      <c r="C130" s="103">
        <v>0.81399999999999995</v>
      </c>
      <c r="D130" s="103">
        <v>2.044613E-2</v>
      </c>
      <c r="E130" s="103"/>
      <c r="F130" s="103">
        <v>1.042</v>
      </c>
      <c r="G130" s="103">
        <v>-8.707964E-2</v>
      </c>
      <c r="H130" s="103"/>
      <c r="I130" s="103">
        <v>1.0409999999999999</v>
      </c>
      <c r="J130" s="103">
        <v>-0.217671</v>
      </c>
      <c r="K130" s="103">
        <v>0.83099999999999996</v>
      </c>
      <c r="L130" s="103">
        <v>0.1760823</v>
      </c>
    </row>
    <row r="131" spans="1:12" x14ac:dyDescent="0.25">
      <c r="A131" s="103">
        <v>0.84</v>
      </c>
      <c r="B131" s="103">
        <v>-0.22856470000000001</v>
      </c>
      <c r="C131" s="103">
        <v>0.82</v>
      </c>
      <c r="D131" s="103">
        <v>1.608157E-2</v>
      </c>
      <c r="E131" s="103"/>
      <c r="F131" s="103">
        <v>1.05</v>
      </c>
      <c r="G131" s="103">
        <v>-8.5021200000000005E-2</v>
      </c>
      <c r="H131" s="103"/>
      <c r="I131" s="103">
        <v>1.0489999999999999</v>
      </c>
      <c r="J131" s="103">
        <v>-0.22246179999999999</v>
      </c>
      <c r="K131" s="103">
        <v>0.83799999999999997</v>
      </c>
      <c r="L131" s="103">
        <v>0.17730609999999999</v>
      </c>
    </row>
    <row r="132" spans="1:12" x14ac:dyDescent="0.25">
      <c r="A132" s="103">
        <v>0.84699999999999998</v>
      </c>
      <c r="B132" s="103">
        <v>-0.23104230000000001</v>
      </c>
      <c r="C132" s="103">
        <v>0.82699999999999996</v>
      </c>
      <c r="D132" s="103">
        <v>6.687826E-3</v>
      </c>
      <c r="E132" s="103"/>
      <c r="F132" s="103">
        <v>1.0580000000000001</v>
      </c>
      <c r="G132" s="103">
        <v>-7.9451750000000002E-2</v>
      </c>
      <c r="H132" s="103"/>
      <c r="I132" s="103">
        <v>1.0569999999999999</v>
      </c>
      <c r="J132" s="103">
        <v>-0.22695470000000001</v>
      </c>
      <c r="K132" s="103">
        <v>0.84499999999999997</v>
      </c>
      <c r="L132" s="103">
        <v>0.17708850000000001</v>
      </c>
    </row>
    <row r="133" spans="1:12" x14ac:dyDescent="0.25">
      <c r="A133" s="103">
        <v>0.85299999999999998</v>
      </c>
      <c r="B133" s="103">
        <v>-0.22960649999999999</v>
      </c>
      <c r="C133" s="103">
        <v>0.83299999999999996</v>
      </c>
      <c r="D133" s="103">
        <v>8.1670500000000004E-3</v>
      </c>
      <c r="E133" s="103"/>
      <c r="F133" s="103">
        <v>1.0669999999999999</v>
      </c>
      <c r="G133" s="103">
        <v>-7.6391410000000007E-2</v>
      </c>
      <c r="H133" s="103"/>
      <c r="I133" s="103">
        <v>1.0649999999999999</v>
      </c>
      <c r="J133" s="103">
        <v>-0.22631899999999999</v>
      </c>
      <c r="K133" s="103">
        <v>0.85099999999999998</v>
      </c>
      <c r="L133" s="103">
        <v>0.17795530000000001</v>
      </c>
    </row>
    <row r="134" spans="1:12" x14ac:dyDescent="0.25">
      <c r="A134" s="103">
        <v>0.86</v>
      </c>
      <c r="B134" s="103">
        <v>-0.2258657</v>
      </c>
      <c r="C134" s="103">
        <v>0.84</v>
      </c>
      <c r="D134" s="103">
        <v>1.371209E-2</v>
      </c>
      <c r="E134" s="103"/>
      <c r="F134" s="103">
        <v>1.075</v>
      </c>
      <c r="G134" s="103">
        <v>-7.5568070000000001E-2</v>
      </c>
      <c r="H134" s="103"/>
      <c r="I134" s="103">
        <v>1.0740000000000001</v>
      </c>
      <c r="J134" s="103">
        <v>-0.22806999999999999</v>
      </c>
      <c r="K134" s="103">
        <v>0.85799999999999998</v>
      </c>
      <c r="L134" s="103">
        <v>0.1729233</v>
      </c>
    </row>
    <row r="135" spans="1:12" x14ac:dyDescent="0.25">
      <c r="A135" s="103">
        <v>0.86699999999999999</v>
      </c>
      <c r="B135" s="103">
        <v>-0.23104189999999999</v>
      </c>
      <c r="C135" s="103">
        <v>0.84599999999999997</v>
      </c>
      <c r="D135" s="103">
        <v>1.7242690000000001E-2</v>
      </c>
      <c r="E135" s="103"/>
      <c r="F135" s="103">
        <v>1.083</v>
      </c>
      <c r="G135" s="103">
        <v>-7.2669280000000003E-2</v>
      </c>
      <c r="H135" s="103"/>
      <c r="I135" s="103">
        <v>1.0820000000000001</v>
      </c>
      <c r="J135" s="103">
        <v>-0.22462799999999999</v>
      </c>
      <c r="K135" s="103">
        <v>0.86499999999999999</v>
      </c>
      <c r="L135" s="103">
        <v>0.1776963</v>
      </c>
    </row>
    <row r="136" spans="1:12" x14ac:dyDescent="0.25">
      <c r="A136" s="103">
        <v>0.873</v>
      </c>
      <c r="B136" s="103">
        <v>-0.23405570000000001</v>
      </c>
      <c r="C136" s="103">
        <v>0.85299999999999998</v>
      </c>
      <c r="D136" s="103">
        <v>1.252763E-2</v>
      </c>
      <c r="E136" s="103"/>
      <c r="F136" s="103">
        <v>1.0920000000000001</v>
      </c>
      <c r="G136" s="103">
        <v>-7.0167919999999995E-2</v>
      </c>
      <c r="H136" s="103"/>
      <c r="I136" s="103">
        <v>1.0900000000000001</v>
      </c>
      <c r="J136" s="103">
        <v>-0.2304737</v>
      </c>
      <c r="K136" s="103">
        <v>0.871</v>
      </c>
      <c r="L136" s="103">
        <v>0.17826130000000001</v>
      </c>
    </row>
    <row r="137" spans="1:12" x14ac:dyDescent="0.25">
      <c r="A137" s="103">
        <v>0.88</v>
      </c>
      <c r="B137" s="103">
        <v>-0.231436</v>
      </c>
      <c r="C137" s="103">
        <v>0.85899999999999999</v>
      </c>
      <c r="D137" s="103">
        <v>1.7213030000000001E-2</v>
      </c>
      <c r="E137" s="103"/>
      <c r="F137" s="103">
        <v>1.1000000000000001</v>
      </c>
      <c r="G137" s="103">
        <v>-7.6255900000000001E-2</v>
      </c>
      <c r="H137" s="103"/>
      <c r="I137" s="103">
        <v>1.099</v>
      </c>
      <c r="J137" s="103">
        <v>-0.23549539999999999</v>
      </c>
      <c r="K137" s="103">
        <v>0.878</v>
      </c>
      <c r="L137" s="103">
        <v>0.1796277</v>
      </c>
    </row>
    <row r="138" spans="1:12" x14ac:dyDescent="0.25">
      <c r="A138" s="103">
        <v>0.88700000000000001</v>
      </c>
      <c r="B138" s="103">
        <v>-0.22861819999999999</v>
      </c>
      <c r="C138" s="103">
        <v>0.86599999999999999</v>
      </c>
      <c r="D138" s="103">
        <v>1.169067E-2</v>
      </c>
      <c r="E138" s="103"/>
      <c r="F138" s="103">
        <v>1.1080000000000001</v>
      </c>
      <c r="G138" s="103">
        <v>-8.1176529999999997E-2</v>
      </c>
      <c r="H138" s="103"/>
      <c r="I138" s="103">
        <v>1.107</v>
      </c>
      <c r="J138" s="103">
        <v>-0.24176710000000001</v>
      </c>
      <c r="K138" s="103">
        <v>0.88500000000000001</v>
      </c>
      <c r="L138" s="103">
        <v>0.17940139999999999</v>
      </c>
    </row>
    <row r="139" spans="1:12" x14ac:dyDescent="0.25">
      <c r="A139" s="103">
        <v>0.89300000000000002</v>
      </c>
      <c r="B139" s="103">
        <v>-0.23872019999999999</v>
      </c>
      <c r="C139" s="103">
        <v>0.872</v>
      </c>
      <c r="D139" s="103">
        <v>1.3378849999999999E-2</v>
      </c>
      <c r="E139" s="103"/>
      <c r="F139" s="103">
        <v>1.117</v>
      </c>
      <c r="G139" s="103">
        <v>-8.0374020000000004E-2</v>
      </c>
      <c r="H139" s="103"/>
      <c r="I139" s="103">
        <v>1.115</v>
      </c>
      <c r="J139" s="103">
        <v>-0.23363729999999999</v>
      </c>
      <c r="K139" s="103">
        <v>0.89100000000000001</v>
      </c>
      <c r="L139" s="103">
        <v>0.1784396</v>
      </c>
    </row>
    <row r="140" spans="1:12" x14ac:dyDescent="0.25">
      <c r="A140" s="103">
        <v>0.9</v>
      </c>
      <c r="B140" s="103">
        <v>-0.24124429999999999</v>
      </c>
      <c r="C140" s="103">
        <v>0.879</v>
      </c>
      <c r="D140" s="103">
        <v>1.3292770000000001E-2</v>
      </c>
      <c r="E140" s="103"/>
      <c r="F140" s="103">
        <v>1.125</v>
      </c>
      <c r="G140" s="103">
        <v>-8.4726819999999994E-2</v>
      </c>
      <c r="H140" s="103"/>
      <c r="I140" s="103">
        <v>1.1240000000000001</v>
      </c>
      <c r="J140" s="103">
        <v>-0.2302814</v>
      </c>
      <c r="K140" s="103">
        <v>0.89800000000000002</v>
      </c>
      <c r="L140" s="103">
        <v>0.17698439999999999</v>
      </c>
    </row>
    <row r="141" spans="1:12" x14ac:dyDescent="0.25">
      <c r="A141" s="103">
        <v>0.90700000000000003</v>
      </c>
      <c r="B141" s="103">
        <v>-0.2446361</v>
      </c>
      <c r="C141" s="103">
        <v>0.88500000000000001</v>
      </c>
      <c r="D141" s="103">
        <v>1.2811390000000001E-2</v>
      </c>
      <c r="E141" s="103"/>
      <c r="F141" s="103">
        <v>1.133</v>
      </c>
      <c r="G141" s="103">
        <v>-8.6032349999999994E-2</v>
      </c>
      <c r="H141" s="103"/>
      <c r="I141" s="103">
        <v>1.1319999999999999</v>
      </c>
      <c r="J141" s="103">
        <v>-0.23392540000000001</v>
      </c>
      <c r="K141" s="103">
        <v>0.90500000000000003</v>
      </c>
      <c r="L141" s="103">
        <v>0.17356869999999999</v>
      </c>
    </row>
    <row r="142" spans="1:12" x14ac:dyDescent="0.25">
      <c r="A142" s="103">
        <v>0.91300000000000003</v>
      </c>
      <c r="B142" s="103">
        <v>-0.24414060000000001</v>
      </c>
      <c r="C142" s="103">
        <v>0.89200000000000002</v>
      </c>
      <c r="D142" s="103">
        <v>1.6861210000000001E-2</v>
      </c>
      <c r="E142" s="103"/>
      <c r="F142" s="103">
        <v>1.141</v>
      </c>
      <c r="G142" s="103">
        <v>-9.3044509999999997E-2</v>
      </c>
      <c r="H142" s="103"/>
      <c r="I142" s="103">
        <v>1.1399999999999999</v>
      </c>
      <c r="J142" s="103">
        <v>-0.2369137</v>
      </c>
      <c r="K142" s="103">
        <v>0.91100000000000003</v>
      </c>
      <c r="L142" s="103">
        <v>0.1791112</v>
      </c>
    </row>
    <row r="143" spans="1:12" x14ac:dyDescent="0.25">
      <c r="A143" s="103">
        <v>0.92</v>
      </c>
      <c r="B143" s="103">
        <v>-0.2438369</v>
      </c>
      <c r="C143" s="103">
        <v>0.89800000000000002</v>
      </c>
      <c r="D143" s="103">
        <v>1.559403E-2</v>
      </c>
      <c r="E143" s="103"/>
      <c r="F143" s="103">
        <v>1.1499999999999999</v>
      </c>
      <c r="G143" s="103">
        <v>-9.0845510000000004E-2</v>
      </c>
      <c r="H143" s="103"/>
      <c r="I143" s="103">
        <v>1.149</v>
      </c>
      <c r="J143" s="103">
        <v>-0.24220720000000001</v>
      </c>
      <c r="K143" s="103">
        <v>0.91800000000000004</v>
      </c>
      <c r="L143" s="103">
        <v>0.17749380000000001</v>
      </c>
    </row>
    <row r="144" spans="1:12" x14ac:dyDescent="0.25">
      <c r="A144" s="103">
        <v>0.92700000000000005</v>
      </c>
      <c r="B144" s="103">
        <v>-0.23466919999999999</v>
      </c>
      <c r="C144" s="103">
        <v>0.90500000000000003</v>
      </c>
      <c r="D144" s="103">
        <v>1.139824E-2</v>
      </c>
      <c r="E144" s="103"/>
      <c r="F144" s="103">
        <v>1.1579999999999999</v>
      </c>
      <c r="G144" s="103">
        <v>-8.6071400000000006E-2</v>
      </c>
      <c r="H144" s="103"/>
      <c r="I144" s="103">
        <v>1.157</v>
      </c>
      <c r="J144" s="103">
        <v>-0.24785589999999999</v>
      </c>
      <c r="K144" s="103">
        <v>0.92500000000000004</v>
      </c>
      <c r="L144" s="103">
        <v>0.1735507</v>
      </c>
    </row>
    <row r="145" spans="1:12" x14ac:dyDescent="0.25">
      <c r="A145" s="103">
        <v>0.93300000000000005</v>
      </c>
      <c r="B145" s="103">
        <v>-0.23447409999999999</v>
      </c>
      <c r="C145" s="103">
        <v>0.91100000000000003</v>
      </c>
      <c r="D145" s="103">
        <v>6.6631980000000004E-3</v>
      </c>
      <c r="E145" s="103"/>
      <c r="F145" s="103">
        <v>1.1659999999999999</v>
      </c>
      <c r="G145" s="103">
        <v>-8.6378200000000002E-2</v>
      </c>
      <c r="H145" s="103"/>
      <c r="I145" s="103">
        <v>1.165</v>
      </c>
      <c r="J145" s="103">
        <v>-0.2448179</v>
      </c>
      <c r="K145" s="103">
        <v>0.93100000000000005</v>
      </c>
      <c r="L145" s="103">
        <v>0.17203350000000001</v>
      </c>
    </row>
    <row r="146" spans="1:12" x14ac:dyDescent="0.25">
      <c r="A146" s="103">
        <v>0.94</v>
      </c>
      <c r="B146" s="103">
        <v>-0.2428051</v>
      </c>
      <c r="C146" s="103">
        <v>0.91800000000000004</v>
      </c>
      <c r="D146" s="103">
        <v>7.8458810000000007E-3</v>
      </c>
      <c r="E146" s="103"/>
      <c r="F146" s="103">
        <v>1.175</v>
      </c>
      <c r="G146" s="103">
        <v>-8.4737699999999999E-2</v>
      </c>
      <c r="H146" s="103"/>
      <c r="I146" s="103">
        <v>1.1739999999999999</v>
      </c>
      <c r="J146" s="103">
        <v>-0.2449993</v>
      </c>
      <c r="K146" s="103">
        <v>0.93799999999999994</v>
      </c>
      <c r="L146" s="103">
        <v>0.17281350000000001</v>
      </c>
    </row>
    <row r="147" spans="1:12" x14ac:dyDescent="0.25">
      <c r="A147" s="103">
        <v>0.94699999999999995</v>
      </c>
      <c r="B147" s="103">
        <v>-0.2494162</v>
      </c>
      <c r="C147" s="103">
        <v>0.92400000000000004</v>
      </c>
      <c r="D147" s="103">
        <v>5.8130380000000004E-3</v>
      </c>
      <c r="E147" s="103"/>
      <c r="F147" s="103">
        <v>1.1830000000000001</v>
      </c>
      <c r="G147" s="103">
        <v>-8.3881789999999998E-2</v>
      </c>
      <c r="H147" s="103"/>
      <c r="I147" s="103">
        <v>1.1819999999999999</v>
      </c>
      <c r="J147" s="103">
        <v>-0.24518329999999999</v>
      </c>
      <c r="K147" s="103">
        <v>0.94399999999999995</v>
      </c>
      <c r="L147" s="103">
        <v>0.1736762</v>
      </c>
    </row>
    <row r="148" spans="1:12" x14ac:dyDescent="0.25">
      <c r="A148" s="103">
        <v>0.95299999999999996</v>
      </c>
      <c r="B148" s="103">
        <v>-0.2554284</v>
      </c>
      <c r="C148" s="103">
        <v>0.93100000000000005</v>
      </c>
      <c r="D148" s="103">
        <v>9.7624830000000006E-3</v>
      </c>
      <c r="E148" s="103"/>
      <c r="F148" s="103">
        <v>1.1910000000000001</v>
      </c>
      <c r="G148" s="103">
        <v>-8.3534300000000006E-2</v>
      </c>
      <c r="H148" s="103"/>
      <c r="I148" s="103">
        <v>1.19</v>
      </c>
      <c r="J148" s="103">
        <v>-0.2448351</v>
      </c>
      <c r="K148" s="103">
        <v>0.95099999999999996</v>
      </c>
      <c r="L148" s="103">
        <v>0.17417959999999999</v>
      </c>
    </row>
    <row r="149" spans="1:12" x14ac:dyDescent="0.25">
      <c r="A149" s="103">
        <v>0.96</v>
      </c>
      <c r="B149" s="103">
        <v>-0.25134869999999998</v>
      </c>
      <c r="C149" s="103">
        <v>0.93700000000000006</v>
      </c>
      <c r="D149" s="103">
        <v>-1.1767559999999999E-3</v>
      </c>
      <c r="E149" s="103"/>
      <c r="F149" s="103">
        <v>1.2</v>
      </c>
      <c r="G149" s="103">
        <v>-8.9728180000000005E-2</v>
      </c>
      <c r="H149" s="103"/>
      <c r="I149" s="103">
        <v>1.1990000000000001</v>
      </c>
      <c r="J149" s="103">
        <v>-0.2442126</v>
      </c>
      <c r="K149" s="103">
        <v>0.95799999999999996</v>
      </c>
      <c r="L149" s="103">
        <v>0.1740554</v>
      </c>
    </row>
    <row r="150" spans="1:12" x14ac:dyDescent="0.25">
      <c r="A150" s="103">
        <v>0.96699999999999997</v>
      </c>
      <c r="B150" s="103">
        <v>-0.24935840000000001</v>
      </c>
      <c r="C150" s="103">
        <v>0.94399999999999995</v>
      </c>
      <c r="D150" s="103">
        <v>4.0158520000000003E-3</v>
      </c>
      <c r="E150" s="103"/>
      <c r="F150" s="103">
        <v>1.208</v>
      </c>
      <c r="G150" s="103">
        <v>-9.5876520000000007E-2</v>
      </c>
      <c r="H150" s="103"/>
      <c r="I150" s="103">
        <v>1.2070000000000001</v>
      </c>
      <c r="J150" s="103">
        <v>-0.24892130000000001</v>
      </c>
      <c r="K150" s="103">
        <v>0.96399999999999997</v>
      </c>
      <c r="L150" s="103">
        <v>0.17476369999999999</v>
      </c>
    </row>
    <row r="151" spans="1:12" x14ac:dyDescent="0.25">
      <c r="A151" s="103">
        <v>0.97299999999999998</v>
      </c>
      <c r="B151" s="103">
        <v>-0.24393010000000001</v>
      </c>
      <c r="C151" s="103">
        <v>0.95</v>
      </c>
      <c r="D151" s="103">
        <v>6.9743380000000001E-3</v>
      </c>
      <c r="E151" s="103"/>
      <c r="F151" s="103">
        <v>1.216</v>
      </c>
      <c r="G151" s="103">
        <v>-9.1208189999999995E-2</v>
      </c>
      <c r="H151" s="103"/>
      <c r="I151" s="103">
        <v>1.2150000000000001</v>
      </c>
      <c r="J151" s="103">
        <v>-0.25321399999999999</v>
      </c>
      <c r="K151" s="103">
        <v>0.97099999999999997</v>
      </c>
      <c r="L151" s="103">
        <v>0.1772946</v>
      </c>
    </row>
    <row r="152" spans="1:12" x14ac:dyDescent="0.25">
      <c r="A152" s="103">
        <v>0.98</v>
      </c>
      <c r="B152" s="103">
        <v>-0.24924279999999999</v>
      </c>
      <c r="C152" s="103">
        <v>0.95699999999999996</v>
      </c>
      <c r="D152" s="103">
        <v>7.586499E-3</v>
      </c>
      <c r="E152" s="103"/>
      <c r="F152" s="103">
        <v>1.2250000000000001</v>
      </c>
      <c r="G152" s="103">
        <v>-8.4297960000000005E-2</v>
      </c>
      <c r="H152" s="103"/>
      <c r="I152" s="103">
        <v>1.224</v>
      </c>
      <c r="J152" s="103">
        <v>-0.25496999999999997</v>
      </c>
      <c r="K152" s="103">
        <v>0.97799999999999998</v>
      </c>
      <c r="L152" s="103">
        <v>0.1751672</v>
      </c>
    </row>
    <row r="153" spans="1:12" x14ac:dyDescent="0.25">
      <c r="A153" s="103">
        <v>0.98699999999999999</v>
      </c>
      <c r="B153" s="103">
        <v>-0.24801280000000001</v>
      </c>
      <c r="C153" s="103">
        <v>0.96299999999999997</v>
      </c>
      <c r="D153" s="103">
        <v>8.596284E-4</v>
      </c>
      <c r="E153" s="103"/>
      <c r="F153" s="103">
        <v>1.2330000000000001</v>
      </c>
      <c r="G153" s="103">
        <v>-9.0764349999999994E-2</v>
      </c>
      <c r="H153" s="103"/>
      <c r="I153" s="103">
        <v>1.232</v>
      </c>
      <c r="J153" s="103">
        <v>-0.25125130000000001</v>
      </c>
      <c r="K153" s="103">
        <v>0.98399999999999999</v>
      </c>
      <c r="L153" s="103">
        <v>0.17794560000000001</v>
      </c>
    </row>
    <row r="154" spans="1:12" x14ac:dyDescent="0.25">
      <c r="A154" s="103">
        <v>0.99299999999999999</v>
      </c>
      <c r="B154" s="103">
        <v>-0.25351639999999998</v>
      </c>
      <c r="C154" s="103">
        <v>0.97</v>
      </c>
      <c r="D154" s="103">
        <v>5.9817350000000002E-3</v>
      </c>
      <c r="E154" s="103"/>
      <c r="F154" s="103">
        <v>1.2410000000000001</v>
      </c>
      <c r="G154" s="103">
        <v>-9.5901819999999999E-2</v>
      </c>
      <c r="H154" s="103"/>
      <c r="I154" s="103">
        <v>1.24</v>
      </c>
      <c r="J154" s="103">
        <v>-0.25435069999999999</v>
      </c>
      <c r="K154" s="103">
        <v>0.99099999999999999</v>
      </c>
      <c r="L154" s="103">
        <v>0.17648230000000001</v>
      </c>
    </row>
    <row r="155" spans="1:12" x14ac:dyDescent="0.25">
      <c r="A155" s="103">
        <v>1</v>
      </c>
      <c r="B155" s="103">
        <v>-0.24260670000000001</v>
      </c>
      <c r="C155" s="103">
        <v>0.97599999999999998</v>
      </c>
      <c r="D155" s="103">
        <v>1.1537169999999999E-2</v>
      </c>
      <c r="E155" s="103"/>
      <c r="F155" s="103">
        <v>1.25</v>
      </c>
      <c r="G155" s="103">
        <v>-9.3872700000000003E-2</v>
      </c>
      <c r="H155" s="103"/>
      <c r="I155" s="103">
        <v>1.2490000000000001</v>
      </c>
      <c r="J155" s="103">
        <v>-0.25171359999999998</v>
      </c>
      <c r="K155" s="103">
        <v>0.998</v>
      </c>
      <c r="L155" s="103">
        <v>0.17363990000000001</v>
      </c>
    </row>
    <row r="156" spans="1:12" x14ac:dyDescent="0.25">
      <c r="A156" s="103">
        <v>1.0069999999999999</v>
      </c>
      <c r="B156" s="103">
        <v>-0.23938699999999999</v>
      </c>
      <c r="C156" s="103">
        <v>0.98299999999999998</v>
      </c>
      <c r="D156" s="103">
        <v>1.432017E-2</v>
      </c>
      <c r="E156" s="103"/>
      <c r="F156" s="103">
        <v>1.258</v>
      </c>
      <c r="G156" s="103">
        <v>-9.2170119999999994E-2</v>
      </c>
      <c r="H156" s="103"/>
      <c r="I156" s="103">
        <v>1.2569999999999999</v>
      </c>
      <c r="J156" s="103">
        <v>-0.25253300000000001</v>
      </c>
      <c r="K156" s="103">
        <v>1.004</v>
      </c>
      <c r="L156" s="103">
        <v>0.1714049</v>
      </c>
    </row>
    <row r="157" spans="1:12" x14ac:dyDescent="0.25">
      <c r="A157" s="103">
        <v>1.0129999999999999</v>
      </c>
      <c r="B157" s="103">
        <v>-0.2359781</v>
      </c>
      <c r="C157" s="103">
        <v>0.98899999999999999</v>
      </c>
      <c r="D157" s="103">
        <v>9.6172930000000007E-3</v>
      </c>
      <c r="E157" s="103"/>
      <c r="F157" s="103">
        <v>1.266</v>
      </c>
      <c r="G157" s="103">
        <v>-9.0509099999999995E-2</v>
      </c>
      <c r="H157" s="103"/>
      <c r="I157" s="103">
        <v>1.2649999999999999</v>
      </c>
      <c r="J157" s="103">
        <v>-0.25278879999999998</v>
      </c>
      <c r="K157" s="103">
        <v>1.0109999999999999</v>
      </c>
      <c r="L157" s="103">
        <v>0.16569049999999999</v>
      </c>
    </row>
    <row r="158" spans="1:12" x14ac:dyDescent="0.25">
      <c r="A158" s="103">
        <v>1.02</v>
      </c>
      <c r="B158" s="103">
        <v>-0.24101939999999999</v>
      </c>
      <c r="C158" s="103">
        <v>0.996</v>
      </c>
      <c r="D158" s="103">
        <v>6.5699590000000002E-3</v>
      </c>
      <c r="E158" s="103"/>
      <c r="F158" s="103">
        <v>1.2749999999999999</v>
      </c>
      <c r="G158" s="103">
        <v>-9.0702920000000006E-2</v>
      </c>
      <c r="H158" s="103"/>
      <c r="I158" s="103">
        <v>1.274</v>
      </c>
      <c r="J158" s="103">
        <v>-0.2604185</v>
      </c>
      <c r="K158" s="103">
        <v>1.018</v>
      </c>
      <c r="L158" s="103">
        <v>0.16986680000000001</v>
      </c>
    </row>
    <row r="159" spans="1:12" x14ac:dyDescent="0.25">
      <c r="A159" s="103">
        <v>1.0269999999999999</v>
      </c>
      <c r="B159" s="103">
        <v>-0.23944319999999999</v>
      </c>
      <c r="C159" s="103">
        <v>1.002</v>
      </c>
      <c r="D159" s="103">
        <v>4.2391E-3</v>
      </c>
      <c r="E159" s="103"/>
      <c r="F159" s="103">
        <v>1.2829999999999999</v>
      </c>
      <c r="G159" s="103">
        <v>-8.1624650000000007E-2</v>
      </c>
      <c r="H159" s="103"/>
      <c r="I159" s="103">
        <v>1.282</v>
      </c>
      <c r="J159" s="103">
        <v>-0.26198320000000003</v>
      </c>
      <c r="K159" s="103">
        <v>1.024</v>
      </c>
      <c r="L159" s="103">
        <v>0.1665953</v>
      </c>
    </row>
    <row r="160" spans="1:12" x14ac:dyDescent="0.25">
      <c r="A160" s="103">
        <v>1.0329999999999999</v>
      </c>
      <c r="B160" s="103">
        <v>-0.236868</v>
      </c>
      <c r="C160" s="103">
        <v>1.0089999999999999</v>
      </c>
      <c r="D160" s="103">
        <v>1.558264E-3</v>
      </c>
      <c r="E160" s="103"/>
      <c r="F160" s="103">
        <v>1.2909999999999999</v>
      </c>
      <c r="G160" s="103">
        <v>-8.0093819999999996E-2</v>
      </c>
      <c r="H160" s="103"/>
      <c r="I160" s="103">
        <v>1.29</v>
      </c>
      <c r="J160" s="103">
        <v>-0.25687019999999999</v>
      </c>
      <c r="K160" s="103">
        <v>1.0309999999999999</v>
      </c>
      <c r="L160" s="103">
        <v>0.1678888</v>
      </c>
    </row>
    <row r="161" spans="1:12" x14ac:dyDescent="0.25">
      <c r="A161" s="103">
        <v>1.04</v>
      </c>
      <c r="B161" s="103">
        <v>-0.23386460000000001</v>
      </c>
      <c r="C161" s="103">
        <v>1.0149999999999999</v>
      </c>
      <c r="D161" s="103">
        <v>3.9757789999999996E-3</v>
      </c>
      <c r="E161" s="103"/>
      <c r="F161" s="103">
        <v>1.3</v>
      </c>
      <c r="G161" s="103">
        <v>-8.1807080000000004E-2</v>
      </c>
      <c r="H161" s="103"/>
      <c r="I161" s="103">
        <v>1.298</v>
      </c>
      <c r="J161" s="103">
        <v>-0.25856489999999999</v>
      </c>
      <c r="K161" s="103">
        <v>1.038</v>
      </c>
      <c r="L161" s="103">
        <v>0.1725517</v>
      </c>
    </row>
    <row r="162" spans="1:12" x14ac:dyDescent="0.25">
      <c r="A162" s="103">
        <v>1.0469999999999999</v>
      </c>
      <c r="B162" s="103">
        <v>-0.2386963</v>
      </c>
      <c r="C162" s="103">
        <v>1.022</v>
      </c>
      <c r="D162" s="103">
        <v>2.9318809999999999E-3</v>
      </c>
      <c r="E162" s="103"/>
      <c r="F162" s="103">
        <v>1.3080000000000001</v>
      </c>
      <c r="G162" s="103">
        <v>-8.7083579999999994E-2</v>
      </c>
      <c r="H162" s="103"/>
      <c r="I162" s="103">
        <v>1.3069999999999999</v>
      </c>
      <c r="J162" s="103">
        <v>-0.25940000000000002</v>
      </c>
      <c r="K162" s="103">
        <v>1.044</v>
      </c>
      <c r="L162" s="103">
        <v>0.178205</v>
      </c>
    </row>
    <row r="163" spans="1:12" x14ac:dyDescent="0.25">
      <c r="A163" s="103">
        <v>1.0529999999999999</v>
      </c>
      <c r="B163" s="103">
        <v>-0.24754780000000001</v>
      </c>
      <c r="C163" s="103">
        <v>1.028</v>
      </c>
      <c r="D163" s="103">
        <v>2.592802E-3</v>
      </c>
      <c r="E163" s="103"/>
      <c r="F163" s="103">
        <v>1.3160000000000001</v>
      </c>
      <c r="G163" s="103">
        <v>-8.8964600000000005E-2</v>
      </c>
      <c r="H163" s="103"/>
      <c r="I163" s="103">
        <v>1.3149999999999999</v>
      </c>
      <c r="J163" s="103">
        <v>-0.26474330000000001</v>
      </c>
      <c r="K163" s="103">
        <v>1.0509999999999999</v>
      </c>
      <c r="L163" s="103">
        <v>0.18095620000000001</v>
      </c>
    </row>
    <row r="164" spans="1:12" x14ac:dyDescent="0.25">
      <c r="A164" s="103">
        <v>1.06</v>
      </c>
      <c r="B164" s="103">
        <v>-0.25426320000000002</v>
      </c>
      <c r="C164" s="103">
        <v>1.0349999999999999</v>
      </c>
      <c r="D164" s="103">
        <v>6.4894000000000002E-3</v>
      </c>
      <c r="E164" s="103"/>
      <c r="F164" s="103">
        <v>1.325</v>
      </c>
      <c r="G164" s="103">
        <v>-9.2515710000000001E-2</v>
      </c>
      <c r="H164" s="103"/>
      <c r="I164" s="103">
        <v>1.323</v>
      </c>
      <c r="J164" s="103">
        <v>-0.26790209999999998</v>
      </c>
      <c r="K164" s="103">
        <v>1.0580000000000001</v>
      </c>
      <c r="L164" s="103">
        <v>0.17589070000000001</v>
      </c>
    </row>
    <row r="165" spans="1:12" x14ac:dyDescent="0.25">
      <c r="A165" s="103">
        <v>1.0669999999999999</v>
      </c>
      <c r="B165" s="103">
        <v>-0.25645119999999999</v>
      </c>
      <c r="C165" s="103">
        <v>1.0409999999999999</v>
      </c>
      <c r="D165" s="103">
        <v>8.7766289999999993E-3</v>
      </c>
      <c r="E165" s="103"/>
      <c r="F165" s="103">
        <v>1.333</v>
      </c>
      <c r="G165" s="103">
        <v>-9.1238879999999994E-2</v>
      </c>
      <c r="H165" s="103"/>
      <c r="I165" s="103">
        <v>1.3320000000000001</v>
      </c>
      <c r="J165" s="103">
        <v>-0.26229330000000001</v>
      </c>
      <c r="K165" s="103">
        <v>1.0640000000000001</v>
      </c>
      <c r="L165" s="103">
        <v>0.17410519999999999</v>
      </c>
    </row>
    <row r="166" spans="1:12" x14ac:dyDescent="0.25">
      <c r="A166" s="103">
        <v>1.073</v>
      </c>
      <c r="B166" s="103">
        <v>-0.25133630000000001</v>
      </c>
      <c r="C166" s="103">
        <v>1.048</v>
      </c>
      <c r="D166" s="103">
        <v>7.136547E-3</v>
      </c>
      <c r="E166" s="103"/>
      <c r="F166" s="103">
        <v>1.341</v>
      </c>
      <c r="G166" s="103">
        <v>-9.3908500000000006E-2</v>
      </c>
      <c r="H166" s="103"/>
      <c r="I166" s="103">
        <v>1.34</v>
      </c>
      <c r="J166" s="103">
        <v>-0.2663893</v>
      </c>
      <c r="K166" s="103">
        <v>1.071</v>
      </c>
      <c r="L166" s="103">
        <v>0.16985629999999999</v>
      </c>
    </row>
    <row r="167" spans="1:12" x14ac:dyDescent="0.25">
      <c r="A167" s="103">
        <v>1.08</v>
      </c>
      <c r="B167" s="103">
        <v>-0.2414066</v>
      </c>
      <c r="C167" s="103">
        <v>1.054</v>
      </c>
      <c r="D167" s="103">
        <v>6.8504710000000003E-3</v>
      </c>
      <c r="E167" s="103"/>
      <c r="F167" s="103">
        <v>1.35</v>
      </c>
      <c r="G167" s="103">
        <v>-9.3747490000000003E-2</v>
      </c>
      <c r="H167" s="103"/>
      <c r="I167" s="103">
        <v>1.3480000000000001</v>
      </c>
      <c r="J167" s="103">
        <v>-0.26410309999999998</v>
      </c>
      <c r="K167" s="103">
        <v>1.0780000000000001</v>
      </c>
      <c r="L167" s="103">
        <v>0.16913790000000001</v>
      </c>
    </row>
    <row r="168" spans="1:12" x14ac:dyDescent="0.25">
      <c r="A168" s="103">
        <v>1.087</v>
      </c>
      <c r="B168" s="103">
        <v>-0.24356939999999999</v>
      </c>
      <c r="C168" s="103">
        <v>1.0609999999999999</v>
      </c>
      <c r="D168" s="103">
        <v>1.071472E-2</v>
      </c>
      <c r="E168" s="103"/>
      <c r="F168" s="103">
        <v>1.3580000000000001</v>
      </c>
      <c r="G168" s="103">
        <v>-9.748337E-2</v>
      </c>
      <c r="H168" s="103"/>
      <c r="I168" s="103">
        <v>1.357</v>
      </c>
      <c r="J168" s="103">
        <v>-0.2620364</v>
      </c>
      <c r="K168" s="103">
        <v>1.0840000000000001</v>
      </c>
      <c r="L168" s="103">
        <v>0.16751559999999999</v>
      </c>
    </row>
    <row r="169" spans="1:12" x14ac:dyDescent="0.25">
      <c r="A169" s="103">
        <v>1.093</v>
      </c>
      <c r="B169" s="103">
        <v>-0.24415229999999999</v>
      </c>
      <c r="C169" s="103">
        <v>1.0669999999999999</v>
      </c>
      <c r="D169" s="103">
        <v>1.0179499999999999E-2</v>
      </c>
      <c r="E169" s="103"/>
      <c r="F169" s="103">
        <v>1.3660000000000001</v>
      </c>
      <c r="G169" s="103">
        <v>-9.1440770000000005E-2</v>
      </c>
      <c r="H169" s="103"/>
      <c r="I169" s="103">
        <v>1.365</v>
      </c>
      <c r="J169" s="103">
        <v>-0.2663778</v>
      </c>
      <c r="K169" s="103">
        <v>1.091</v>
      </c>
      <c r="L169" s="103">
        <v>0.17073530000000001</v>
      </c>
    </row>
    <row r="170" spans="1:12" x14ac:dyDescent="0.25">
      <c r="A170" s="103">
        <v>1.1000000000000001</v>
      </c>
      <c r="B170" s="103">
        <v>-0.24182619999999999</v>
      </c>
      <c r="C170" s="103">
        <v>1.0740000000000001</v>
      </c>
      <c r="D170" s="103">
        <v>9.5998969999999996E-3</v>
      </c>
      <c r="E170" s="103"/>
      <c r="F170" s="103">
        <v>1.375</v>
      </c>
      <c r="G170" s="103">
        <v>-8.7506760000000003E-2</v>
      </c>
      <c r="H170" s="103"/>
      <c r="I170" s="103">
        <v>1.373</v>
      </c>
      <c r="J170" s="103">
        <v>-0.26902490000000001</v>
      </c>
      <c r="K170" s="103">
        <v>1.097</v>
      </c>
      <c r="L170" s="103">
        <v>0.17529529999999999</v>
      </c>
    </row>
    <row r="171" spans="1:12" x14ac:dyDescent="0.25">
      <c r="A171" s="103">
        <v>1.107</v>
      </c>
      <c r="B171" s="103">
        <v>-0.2455128</v>
      </c>
      <c r="C171" s="103">
        <v>1.08</v>
      </c>
      <c r="D171" s="103">
        <v>1.3013149999999999E-2</v>
      </c>
      <c r="E171" s="103"/>
      <c r="F171" s="103">
        <v>1.383</v>
      </c>
      <c r="G171" s="103">
        <v>-8.9211680000000002E-2</v>
      </c>
      <c r="H171" s="103"/>
      <c r="I171" s="103">
        <v>1.3819999999999999</v>
      </c>
      <c r="J171" s="103">
        <v>-0.26730769999999998</v>
      </c>
      <c r="K171" s="103">
        <v>1.1040000000000001</v>
      </c>
      <c r="L171" s="103">
        <v>0.17432790000000001</v>
      </c>
    </row>
    <row r="172" spans="1:12" x14ac:dyDescent="0.25">
      <c r="A172" s="103">
        <v>1.113</v>
      </c>
      <c r="B172" s="103">
        <v>-0.25123319999999999</v>
      </c>
      <c r="C172" s="103">
        <v>1.087</v>
      </c>
      <c r="D172" s="103">
        <v>1.004963E-2</v>
      </c>
      <c r="E172" s="103"/>
      <c r="F172" s="103">
        <v>1.391</v>
      </c>
      <c r="G172" s="103">
        <v>-9.4801899999999995E-2</v>
      </c>
      <c r="H172" s="103"/>
      <c r="I172" s="103">
        <v>1.39</v>
      </c>
      <c r="J172" s="103">
        <v>-0.26945789999999997</v>
      </c>
      <c r="K172" s="103">
        <v>1.111</v>
      </c>
      <c r="L172" s="103">
        <v>0.16835629999999999</v>
      </c>
    </row>
    <row r="173" spans="1:12" x14ac:dyDescent="0.25">
      <c r="A173" s="103">
        <v>1.1200000000000001</v>
      </c>
      <c r="B173" s="103">
        <v>-0.25844220000000001</v>
      </c>
      <c r="C173" s="103">
        <v>1.0940000000000001</v>
      </c>
      <c r="D173" s="103">
        <v>1.2859840000000001E-2</v>
      </c>
      <c r="E173" s="103"/>
      <c r="F173" s="103">
        <v>1.4</v>
      </c>
      <c r="G173" s="103">
        <v>-0.1005766</v>
      </c>
      <c r="H173" s="103"/>
      <c r="I173" s="103">
        <v>1.3979999999999999</v>
      </c>
      <c r="J173" s="103">
        <v>-0.2690903</v>
      </c>
      <c r="K173" s="103">
        <v>1.117</v>
      </c>
      <c r="L173" s="103">
        <v>0.16667870000000001</v>
      </c>
    </row>
    <row r="174" spans="1:12" x14ac:dyDescent="0.25">
      <c r="A174" s="103">
        <v>1.127</v>
      </c>
      <c r="B174" s="103">
        <v>-0.24832940000000001</v>
      </c>
      <c r="C174" s="103">
        <v>1.1000000000000001</v>
      </c>
      <c r="D174" s="103">
        <v>1.064142E-2</v>
      </c>
      <c r="E174" s="103"/>
      <c r="F174" s="103">
        <v>1.4079999999999999</v>
      </c>
      <c r="G174" s="103">
        <v>-9.5739740000000004E-2</v>
      </c>
      <c r="H174" s="103"/>
      <c r="I174" s="103">
        <v>1.407</v>
      </c>
      <c r="J174" s="103">
        <v>-0.27604770000000001</v>
      </c>
      <c r="K174" s="103">
        <v>1.1240000000000001</v>
      </c>
      <c r="L174" s="103">
        <v>0.16760159999999999</v>
      </c>
    </row>
    <row r="175" spans="1:12" x14ac:dyDescent="0.25">
      <c r="A175" s="103">
        <v>1.133</v>
      </c>
      <c r="B175" s="103">
        <v>-0.2423563</v>
      </c>
      <c r="C175" s="103">
        <v>1.107</v>
      </c>
      <c r="D175" s="103">
        <v>1.040166E-2</v>
      </c>
      <c r="E175" s="103"/>
      <c r="F175" s="103">
        <v>1.4159999999999999</v>
      </c>
      <c r="G175" s="103">
        <v>-9.1613609999999998E-2</v>
      </c>
      <c r="H175" s="103"/>
      <c r="I175" s="103">
        <v>1.415</v>
      </c>
      <c r="J175" s="103">
        <v>-0.26672600000000002</v>
      </c>
      <c r="K175" s="103">
        <v>1.131</v>
      </c>
      <c r="L175" s="103">
        <v>0.17304800000000001</v>
      </c>
    </row>
    <row r="176" spans="1:12" x14ac:dyDescent="0.25">
      <c r="A176" s="103">
        <v>1.1399999999999999</v>
      </c>
      <c r="B176" s="103">
        <v>-0.24310109999999999</v>
      </c>
      <c r="C176" s="103">
        <v>1.113</v>
      </c>
      <c r="D176" s="103">
        <v>9.2706980000000008E-3</v>
      </c>
      <c r="E176" s="103"/>
      <c r="F176" s="103">
        <v>1.425</v>
      </c>
      <c r="G176" s="103">
        <v>-9.2265780000000006E-2</v>
      </c>
      <c r="H176" s="103"/>
      <c r="I176" s="103">
        <v>1.423</v>
      </c>
      <c r="J176" s="103">
        <v>-0.26171250000000001</v>
      </c>
      <c r="K176" s="103">
        <v>1.137</v>
      </c>
      <c r="L176" s="103">
        <v>0.17520549999999999</v>
      </c>
    </row>
    <row r="177" spans="1:12" x14ac:dyDescent="0.25">
      <c r="A177" s="103">
        <v>1.147</v>
      </c>
      <c r="B177" s="103">
        <v>-0.2472927</v>
      </c>
      <c r="C177" s="103">
        <v>1.1200000000000001</v>
      </c>
      <c r="D177" s="103">
        <v>1.3925109999999999E-2</v>
      </c>
      <c r="E177" s="103"/>
      <c r="F177" s="103">
        <v>1.4330000000000001</v>
      </c>
      <c r="G177" s="103">
        <v>-8.5755929999999994E-2</v>
      </c>
      <c r="H177" s="103"/>
      <c r="I177" s="103">
        <v>1.4319999999999999</v>
      </c>
      <c r="J177" s="103">
        <v>-0.2609167</v>
      </c>
      <c r="K177" s="103">
        <v>1.1439999999999999</v>
      </c>
      <c r="L177" s="103">
        <v>0.1737706</v>
      </c>
    </row>
    <row r="178" spans="1:12" x14ac:dyDescent="0.25">
      <c r="A178" s="103">
        <v>1.153</v>
      </c>
      <c r="B178" s="103">
        <v>-0.25468770000000002</v>
      </c>
      <c r="C178" s="103">
        <v>1.1259999999999999</v>
      </c>
      <c r="D178" s="103">
        <v>9.1264269999999995E-3</v>
      </c>
      <c r="E178" s="103"/>
      <c r="F178" s="103">
        <v>1.4410000000000001</v>
      </c>
      <c r="G178" s="103">
        <v>-9.0367959999999997E-2</v>
      </c>
      <c r="H178" s="103"/>
      <c r="I178" s="103">
        <v>1.44</v>
      </c>
      <c r="J178" s="103">
        <v>-0.26668550000000002</v>
      </c>
      <c r="K178" s="103">
        <v>1.151</v>
      </c>
      <c r="L178" s="103">
        <v>0.17056830000000001</v>
      </c>
    </row>
    <row r="179" spans="1:12" x14ac:dyDescent="0.25">
      <c r="A179" s="103">
        <v>1.1599999999999999</v>
      </c>
      <c r="B179" s="103">
        <v>-0.25012220000000002</v>
      </c>
      <c r="C179" s="103">
        <v>1.133</v>
      </c>
      <c r="D179" s="103">
        <v>4.8206849999999999E-3</v>
      </c>
      <c r="E179" s="103"/>
      <c r="F179" s="103">
        <v>1.45</v>
      </c>
      <c r="G179" s="103">
        <v>-9.1273809999999997E-2</v>
      </c>
      <c r="H179" s="103"/>
      <c r="I179" s="103">
        <v>1.448</v>
      </c>
      <c r="J179" s="103">
        <v>-0.2669531</v>
      </c>
      <c r="K179" s="103">
        <v>1.157</v>
      </c>
      <c r="L179" s="103">
        <v>0.1689562</v>
      </c>
    </row>
    <row r="180" spans="1:12" x14ac:dyDescent="0.25">
      <c r="A180" s="103">
        <v>1.167</v>
      </c>
      <c r="B180" s="103">
        <v>-0.24992890000000001</v>
      </c>
      <c r="C180" s="103">
        <v>1.139</v>
      </c>
      <c r="D180" s="103">
        <v>1.0320599999999999E-2</v>
      </c>
      <c r="E180" s="103"/>
      <c r="F180" s="103">
        <v>1.458</v>
      </c>
      <c r="G180" s="103">
        <v>-8.7388170000000001E-2</v>
      </c>
      <c r="H180" s="103"/>
      <c r="I180" s="103">
        <v>1.4570000000000001</v>
      </c>
      <c r="J180" s="103">
        <v>-0.26901589999999997</v>
      </c>
      <c r="K180" s="103">
        <v>1.1639999999999999</v>
      </c>
      <c r="L180" s="103">
        <v>0.1700392</v>
      </c>
    </row>
    <row r="181" spans="1:12" x14ac:dyDescent="0.25">
      <c r="A181" s="103">
        <v>1.173</v>
      </c>
      <c r="B181" s="103">
        <v>-0.24806829999999999</v>
      </c>
      <c r="C181" s="103">
        <v>1.1459999999999999</v>
      </c>
      <c r="D181" s="103">
        <v>1.6253960000000001E-2</v>
      </c>
      <c r="E181" s="103"/>
      <c r="F181" s="103">
        <v>1.466</v>
      </c>
      <c r="G181" s="103">
        <v>-8.7453180000000005E-2</v>
      </c>
      <c r="H181" s="103"/>
      <c r="I181" s="103">
        <v>1.4650000000000001</v>
      </c>
      <c r="J181" s="103">
        <v>-0.2747019</v>
      </c>
      <c r="K181" s="103">
        <v>1.171</v>
      </c>
      <c r="L181" s="103">
        <v>0.1674773</v>
      </c>
    </row>
    <row r="182" spans="1:12" x14ac:dyDescent="0.25">
      <c r="A182" s="103">
        <v>1.18</v>
      </c>
      <c r="B182" s="103">
        <v>-0.25140170000000001</v>
      </c>
      <c r="C182" s="103">
        <v>1.1519999999999999</v>
      </c>
      <c r="D182" s="103">
        <v>1.6773219999999998E-2</v>
      </c>
      <c r="E182" s="103"/>
      <c r="F182" s="103">
        <v>1.4750000000000001</v>
      </c>
      <c r="G182" s="103">
        <v>-9.2637120000000003E-2</v>
      </c>
      <c r="H182" s="103"/>
      <c r="I182" s="103">
        <v>1.4730000000000001</v>
      </c>
      <c r="J182" s="103">
        <v>-0.28509279999999998</v>
      </c>
      <c r="K182" s="103">
        <v>1.177</v>
      </c>
      <c r="L182" s="103">
        <v>0.16020280000000001</v>
      </c>
    </row>
    <row r="183" spans="1:12" x14ac:dyDescent="0.25">
      <c r="A183" s="103">
        <v>1.1870000000000001</v>
      </c>
      <c r="B183" s="103">
        <v>-0.250193</v>
      </c>
      <c r="C183" s="103">
        <v>1.159</v>
      </c>
      <c r="D183" s="103">
        <v>8.3689009999999998E-3</v>
      </c>
      <c r="E183" s="103"/>
      <c r="F183" s="103">
        <v>1.4830000000000001</v>
      </c>
      <c r="G183" s="103">
        <v>-9.4586039999999996E-2</v>
      </c>
      <c r="H183" s="103"/>
      <c r="I183" s="103">
        <v>1.482</v>
      </c>
      <c r="J183" s="103">
        <v>-0.2849756</v>
      </c>
      <c r="K183" s="103">
        <v>1.1839999999999999</v>
      </c>
      <c r="L183" s="103">
        <v>0.1610328</v>
      </c>
    </row>
    <row r="184" spans="1:12" x14ac:dyDescent="0.25">
      <c r="A184" s="103">
        <v>1.1930000000000001</v>
      </c>
      <c r="B184" s="103">
        <v>-0.25372139999999999</v>
      </c>
      <c r="C184" s="103">
        <v>1.165</v>
      </c>
      <c r="D184" s="103">
        <v>5.6033949999999997E-3</v>
      </c>
      <c r="E184" s="103"/>
      <c r="F184" s="103">
        <v>1.4910000000000001</v>
      </c>
      <c r="G184" s="103">
        <v>-9.3409199999999998E-2</v>
      </c>
      <c r="H184" s="103"/>
      <c r="I184" s="103">
        <v>1.49</v>
      </c>
      <c r="J184" s="103">
        <v>-0.27892640000000002</v>
      </c>
      <c r="K184" s="103">
        <v>1.1910000000000001</v>
      </c>
      <c r="L184" s="103">
        <v>0.1660256</v>
      </c>
    </row>
    <row r="185" spans="1:12" x14ac:dyDescent="0.25">
      <c r="A185" s="103">
        <v>1.2</v>
      </c>
      <c r="B185" s="103">
        <v>-0.25496560000000001</v>
      </c>
      <c r="C185" s="103">
        <v>1.1719999999999999</v>
      </c>
      <c r="D185" s="103">
        <v>9.2691460000000007E-3</v>
      </c>
      <c r="E185" s="103"/>
      <c r="F185" s="103">
        <v>1.5</v>
      </c>
      <c r="G185" s="103">
        <v>-9.1744210000000007E-2</v>
      </c>
      <c r="H185" s="103"/>
      <c r="I185" s="103">
        <v>1.498</v>
      </c>
      <c r="J185" s="103">
        <v>-0.2713467</v>
      </c>
      <c r="K185" s="103">
        <v>1.1970000000000001</v>
      </c>
      <c r="L185" s="103">
        <v>0.168569</v>
      </c>
    </row>
    <row r="186" spans="1:12" x14ac:dyDescent="0.25">
      <c r="A186" s="103">
        <v>1.2070000000000001</v>
      </c>
      <c r="B186" s="103">
        <v>-0.25838119999999998</v>
      </c>
      <c r="C186" s="103">
        <v>1.1779999999999999</v>
      </c>
      <c r="D186" s="103">
        <v>1.002285E-2</v>
      </c>
      <c r="E186" s="103"/>
      <c r="F186" s="103">
        <v>1.508</v>
      </c>
      <c r="G186" s="103">
        <v>-9.3358679999999999E-2</v>
      </c>
      <c r="H186" s="103"/>
      <c r="I186" s="103">
        <v>1.5069999999999999</v>
      </c>
      <c r="J186" s="103">
        <v>-0.27426640000000002</v>
      </c>
      <c r="K186" s="103">
        <v>1.204</v>
      </c>
      <c r="L186" s="103">
        <v>0.1659863</v>
      </c>
    </row>
    <row r="187" spans="1:12" x14ac:dyDescent="0.25">
      <c r="A187" s="103">
        <v>1.2130000000000001</v>
      </c>
      <c r="B187" s="103">
        <v>-0.26220070000000001</v>
      </c>
      <c r="C187" s="103">
        <v>1.1850000000000001</v>
      </c>
      <c r="D187" s="103">
        <v>1.1902299999999999E-2</v>
      </c>
      <c r="E187" s="103"/>
      <c r="F187" s="103">
        <v>1.516</v>
      </c>
      <c r="G187" s="103">
        <v>-9.6441739999999998E-2</v>
      </c>
      <c r="H187" s="103"/>
      <c r="I187" s="103">
        <v>1.5149999999999999</v>
      </c>
      <c r="J187" s="103">
        <v>-0.28428160000000002</v>
      </c>
      <c r="K187" s="103">
        <v>1.2110000000000001</v>
      </c>
      <c r="L187" s="103">
        <v>0.16330600000000001</v>
      </c>
    </row>
    <row r="188" spans="1:12" x14ac:dyDescent="0.25">
      <c r="A188" s="103">
        <v>1.22</v>
      </c>
      <c r="B188" s="103">
        <v>-0.26355709999999999</v>
      </c>
      <c r="C188" s="103">
        <v>1.1910000000000001</v>
      </c>
      <c r="D188" s="103">
        <v>5.2965369999999996E-3</v>
      </c>
      <c r="E188" s="103"/>
      <c r="F188" s="103">
        <v>1.5249999999999999</v>
      </c>
      <c r="G188" s="103">
        <v>-9.5482629999999999E-2</v>
      </c>
      <c r="H188" s="103"/>
      <c r="I188" s="103">
        <v>1.5229999999999999</v>
      </c>
      <c r="J188" s="103">
        <v>-0.28578819999999999</v>
      </c>
      <c r="K188" s="103">
        <v>1.2170000000000001</v>
      </c>
      <c r="L188" s="103">
        <v>0.1564508</v>
      </c>
    </row>
    <row r="189" spans="1:12" x14ac:dyDescent="0.25">
      <c r="A189" s="103">
        <v>1.2270000000000001</v>
      </c>
      <c r="B189" s="103">
        <v>-0.26540380000000002</v>
      </c>
      <c r="C189" s="103">
        <v>1.198</v>
      </c>
      <c r="D189" s="103">
        <v>5.4939860000000002E-3</v>
      </c>
      <c r="E189" s="103"/>
      <c r="F189" s="103">
        <v>1.5329999999999999</v>
      </c>
      <c r="G189" s="103">
        <v>-9.425066E-2</v>
      </c>
      <c r="H189" s="103"/>
      <c r="I189" s="103">
        <v>1.532</v>
      </c>
      <c r="J189" s="103">
        <v>-0.28400439999999999</v>
      </c>
      <c r="K189" s="103">
        <v>1.224</v>
      </c>
      <c r="L189" s="103">
        <v>0.1566873</v>
      </c>
    </row>
    <row r="190" spans="1:12" x14ac:dyDescent="0.25">
      <c r="A190" s="103">
        <v>1.2330000000000001</v>
      </c>
      <c r="B190" s="103">
        <v>-0.26161760000000001</v>
      </c>
      <c r="C190" s="103">
        <v>1.204</v>
      </c>
      <c r="D190" s="103">
        <v>4.4931270000000004E-3</v>
      </c>
      <c r="E190" s="103"/>
      <c r="F190" s="103">
        <v>1.5409999999999999</v>
      </c>
      <c r="G190" s="103">
        <v>-8.6397539999999995E-2</v>
      </c>
      <c r="H190" s="103"/>
      <c r="I190" s="103">
        <v>1.54</v>
      </c>
      <c r="J190" s="103">
        <v>-0.2880547</v>
      </c>
      <c r="K190" s="103">
        <v>1.23</v>
      </c>
      <c r="L190" s="103">
        <v>0.15509339999999999</v>
      </c>
    </row>
    <row r="191" spans="1:12" x14ac:dyDescent="0.25">
      <c r="A191" s="103">
        <v>1.24</v>
      </c>
      <c r="B191" s="103">
        <v>-0.25139030000000001</v>
      </c>
      <c r="C191" s="103">
        <v>1.2110000000000001</v>
      </c>
      <c r="D191" s="103">
        <v>1.410838E-2</v>
      </c>
      <c r="E191" s="103"/>
      <c r="F191" s="103">
        <v>1.55</v>
      </c>
      <c r="G191" s="103">
        <v>-9.0676329999999999E-2</v>
      </c>
      <c r="H191" s="103"/>
      <c r="I191" s="103">
        <v>1.548</v>
      </c>
      <c r="J191" s="103">
        <v>-0.28863519999999998</v>
      </c>
      <c r="K191" s="103">
        <v>1.2370000000000001</v>
      </c>
      <c r="L191" s="103">
        <v>0.16232750000000001</v>
      </c>
    </row>
    <row r="192" spans="1:12" x14ac:dyDescent="0.25">
      <c r="A192" s="103">
        <v>1.2470000000000001</v>
      </c>
      <c r="B192" s="103">
        <v>-0.2547159</v>
      </c>
      <c r="C192" s="103">
        <v>1.2170000000000001</v>
      </c>
      <c r="D192" s="103">
        <v>1.5645429999999998E-2</v>
      </c>
      <c r="E192" s="103"/>
      <c r="F192" s="103">
        <v>1.5580000000000001</v>
      </c>
      <c r="G192" s="103">
        <v>-9.0748529999999994E-2</v>
      </c>
      <c r="H192" s="103"/>
      <c r="I192" s="103">
        <v>1.556</v>
      </c>
      <c r="J192" s="103">
        <v>-0.28495710000000002</v>
      </c>
      <c r="K192" s="103">
        <v>1.244</v>
      </c>
      <c r="L192" s="103">
        <v>0.16559499999999999</v>
      </c>
    </row>
    <row r="193" spans="1:12" x14ac:dyDescent="0.25">
      <c r="A193" s="103">
        <v>1.2529999999999999</v>
      </c>
      <c r="B193" s="103">
        <v>-0.25873499999999999</v>
      </c>
      <c r="C193" s="103">
        <v>1.224</v>
      </c>
      <c r="D193" s="103">
        <v>1.0640470000000001E-2</v>
      </c>
      <c r="E193" s="103"/>
      <c r="F193" s="103">
        <v>1.5660000000000001</v>
      </c>
      <c r="G193" s="103">
        <v>-9.5988550000000006E-2</v>
      </c>
      <c r="H193" s="103"/>
      <c r="I193" s="103">
        <v>1.5649999999999999</v>
      </c>
      <c r="J193" s="103">
        <v>-0.28730620000000001</v>
      </c>
      <c r="K193" s="103">
        <v>1.25</v>
      </c>
      <c r="L193" s="103">
        <v>0.16737199999999999</v>
      </c>
    </row>
    <row r="194" spans="1:12" x14ac:dyDescent="0.25">
      <c r="A194" s="103">
        <v>1.26</v>
      </c>
      <c r="B194" s="103">
        <v>-0.25446229999999997</v>
      </c>
      <c r="C194" s="103">
        <v>1.23</v>
      </c>
      <c r="D194" s="103">
        <v>1.098267E-2</v>
      </c>
      <c r="E194" s="103"/>
      <c r="F194" s="103">
        <v>1.575</v>
      </c>
      <c r="G194" s="103">
        <v>-9.2824439999999994E-2</v>
      </c>
      <c r="H194" s="103"/>
      <c r="I194" s="103">
        <v>1.573</v>
      </c>
      <c r="J194" s="103">
        <v>-0.28669289999999997</v>
      </c>
      <c r="K194" s="103">
        <v>1.2569999999999999</v>
      </c>
      <c r="L194" s="103">
        <v>0.17229630000000001</v>
      </c>
    </row>
    <row r="195" spans="1:12" x14ac:dyDescent="0.25">
      <c r="A195" s="103">
        <v>1.2669999999999999</v>
      </c>
      <c r="B195" s="103">
        <v>-0.2522083</v>
      </c>
      <c r="C195" s="103">
        <v>1.2370000000000001</v>
      </c>
      <c r="D195" s="103">
        <v>1.267797E-2</v>
      </c>
      <c r="E195" s="103"/>
      <c r="F195" s="103">
        <v>1.583</v>
      </c>
      <c r="G195" s="103">
        <v>-9.5129309999999995E-2</v>
      </c>
      <c r="H195" s="103"/>
      <c r="I195" s="103">
        <v>1.581</v>
      </c>
      <c r="J195" s="103">
        <v>-0.28396539999999998</v>
      </c>
      <c r="K195" s="103">
        <v>1.264</v>
      </c>
      <c r="L195" s="103">
        <v>0.16780590000000001</v>
      </c>
    </row>
    <row r="196" spans="1:12" x14ac:dyDescent="0.25">
      <c r="A196" s="103">
        <v>1.2729999999999999</v>
      </c>
      <c r="B196" s="103">
        <v>-0.25535829999999998</v>
      </c>
      <c r="C196" s="103">
        <v>1.2430000000000001</v>
      </c>
      <c r="D196" s="103">
        <v>1.521482E-2</v>
      </c>
      <c r="E196" s="103"/>
      <c r="F196" s="103">
        <v>1.591</v>
      </c>
      <c r="G196" s="103">
        <v>-9.9102090000000004E-2</v>
      </c>
      <c r="H196" s="103"/>
      <c r="I196" s="103">
        <v>1.59</v>
      </c>
      <c r="J196" s="103">
        <v>-0.28349479999999999</v>
      </c>
      <c r="K196" s="103">
        <v>1.27</v>
      </c>
      <c r="L196" s="103">
        <v>0.15773219999999999</v>
      </c>
    </row>
    <row r="197" spans="1:12" x14ac:dyDescent="0.25">
      <c r="A197" s="103">
        <v>1.28</v>
      </c>
      <c r="B197" s="103">
        <v>-0.26096720000000001</v>
      </c>
      <c r="C197" s="103">
        <v>1.25</v>
      </c>
      <c r="D197" s="103">
        <v>1.3740499999999999E-2</v>
      </c>
      <c r="E197" s="103"/>
      <c r="F197" s="103">
        <v>1.6</v>
      </c>
      <c r="G197" s="103">
        <v>-0.10015789999999999</v>
      </c>
      <c r="H197" s="103"/>
      <c r="I197" s="103">
        <v>1.5980000000000001</v>
      </c>
      <c r="J197" s="103">
        <v>-0.28259250000000002</v>
      </c>
      <c r="K197" s="103">
        <v>1.2769999999999999</v>
      </c>
      <c r="L197" s="103">
        <v>0.15931529999999999</v>
      </c>
    </row>
    <row r="198" spans="1:12" x14ac:dyDescent="0.25">
      <c r="A198" s="103">
        <v>1.2869999999999999</v>
      </c>
      <c r="B198" s="103">
        <v>-0.26012449999999998</v>
      </c>
      <c r="C198" s="103">
        <v>1.256</v>
      </c>
      <c r="D198" s="103">
        <v>4.2393960000000001E-4</v>
      </c>
      <c r="E198" s="103"/>
      <c r="F198" s="103">
        <v>1.6080000000000001</v>
      </c>
      <c r="G198" s="103">
        <v>-0.1014002</v>
      </c>
      <c r="H198" s="103"/>
      <c r="I198" s="103">
        <v>1.6060000000000001</v>
      </c>
      <c r="J198" s="103">
        <v>-0.29061749999999997</v>
      </c>
      <c r="K198" s="103">
        <v>1.284</v>
      </c>
      <c r="L198" s="103">
        <v>0.1595328</v>
      </c>
    </row>
    <row r="199" spans="1:12" x14ac:dyDescent="0.25">
      <c r="A199" s="103">
        <v>1.2929999999999999</v>
      </c>
      <c r="B199" s="103">
        <v>-0.26230419999999999</v>
      </c>
      <c r="C199" s="103">
        <v>1.2629999999999999</v>
      </c>
      <c r="D199" s="103">
        <v>-3.835864E-3</v>
      </c>
      <c r="E199" s="103"/>
      <c r="F199" s="103">
        <v>1.6160000000000001</v>
      </c>
      <c r="G199" s="103">
        <v>-9.8000879999999999E-2</v>
      </c>
      <c r="H199" s="103"/>
      <c r="I199" s="103">
        <v>1.615</v>
      </c>
      <c r="J199" s="103">
        <v>-0.28342780000000001</v>
      </c>
      <c r="K199" s="103">
        <v>1.29</v>
      </c>
      <c r="L199" s="103">
        <v>0.15930269999999999</v>
      </c>
    </row>
    <row r="200" spans="1:12" x14ac:dyDescent="0.25">
      <c r="A200" s="103">
        <v>1.3</v>
      </c>
      <c r="B200" s="103">
        <v>-0.2643836</v>
      </c>
      <c r="C200" s="103">
        <v>1.2689999999999999</v>
      </c>
      <c r="D200" s="103">
        <v>-1.0179570000000001E-3</v>
      </c>
      <c r="E200" s="103"/>
      <c r="F200" s="103">
        <v>1.625</v>
      </c>
      <c r="G200" s="103">
        <v>-9.6253660000000005E-2</v>
      </c>
      <c r="H200" s="103"/>
      <c r="I200" s="103">
        <v>1.623</v>
      </c>
      <c r="J200" s="103">
        <v>-0.27974379999999999</v>
      </c>
      <c r="K200" s="103">
        <v>1.2969999999999999</v>
      </c>
      <c r="L200" s="103">
        <v>0.16056100000000001</v>
      </c>
    </row>
    <row r="201" spans="1:12" x14ac:dyDescent="0.25">
      <c r="A201" s="103">
        <v>1.3069999999999999</v>
      </c>
      <c r="B201" s="103">
        <v>-0.26269490000000001</v>
      </c>
      <c r="C201" s="103">
        <v>1.276</v>
      </c>
      <c r="D201" s="103">
        <v>7.137015E-3</v>
      </c>
      <c r="E201" s="103"/>
      <c r="F201" s="103">
        <v>1.633</v>
      </c>
      <c r="G201" s="103">
        <v>-9.3946249999999995E-2</v>
      </c>
      <c r="H201" s="103"/>
      <c r="I201" s="103">
        <v>1.631</v>
      </c>
      <c r="J201" s="103">
        <v>-0.28308610000000001</v>
      </c>
      <c r="K201" s="103">
        <v>1.304</v>
      </c>
      <c r="L201" s="103">
        <v>0.16019829999999999</v>
      </c>
    </row>
    <row r="202" spans="1:12" x14ac:dyDescent="0.25">
      <c r="A202" s="103">
        <v>1.3129999999999999</v>
      </c>
      <c r="B202" s="103">
        <v>-0.26406230000000003</v>
      </c>
      <c r="C202" s="103">
        <v>1.282</v>
      </c>
      <c r="D202" s="103">
        <v>1.075125E-2</v>
      </c>
      <c r="E202" s="103"/>
      <c r="F202" s="103">
        <v>1.641</v>
      </c>
      <c r="G202" s="103">
        <v>-9.3685249999999998E-2</v>
      </c>
      <c r="H202" s="103"/>
      <c r="I202" s="103">
        <v>1.64</v>
      </c>
      <c r="J202" s="103">
        <v>-0.28402309999999997</v>
      </c>
      <c r="K202" s="103">
        <v>1.31</v>
      </c>
      <c r="L202" s="103">
        <v>0.15323629999999999</v>
      </c>
    </row>
    <row r="203" spans="1:12" x14ac:dyDescent="0.25">
      <c r="A203" s="103">
        <v>1.32</v>
      </c>
      <c r="B203" s="103">
        <v>-0.26450360000000001</v>
      </c>
      <c r="C203" s="103">
        <v>1.2889999999999999</v>
      </c>
      <c r="D203" s="103">
        <v>1.0806919999999999E-2</v>
      </c>
      <c r="E203" s="103"/>
      <c r="F203" s="103">
        <v>1.65</v>
      </c>
      <c r="G203" s="103">
        <v>-8.6618180000000003E-2</v>
      </c>
      <c r="H203" s="103"/>
      <c r="I203" s="103">
        <v>1.6479999999999999</v>
      </c>
      <c r="J203" s="103">
        <v>-0.28304020000000002</v>
      </c>
      <c r="K203" s="103">
        <v>1.3169999999999999</v>
      </c>
      <c r="L203" s="103">
        <v>0.15367020000000001</v>
      </c>
    </row>
    <row r="204" spans="1:12" x14ac:dyDescent="0.25">
      <c r="A204" s="103">
        <v>1.327</v>
      </c>
      <c r="B204" s="103">
        <v>-0.25998830000000001</v>
      </c>
      <c r="C204" s="103">
        <v>1.2949999999999999</v>
      </c>
      <c r="D204" s="103">
        <v>9.5009829999999993E-3</v>
      </c>
      <c r="E204" s="103"/>
      <c r="F204" s="103">
        <v>1.6579999999999999</v>
      </c>
      <c r="G204" s="103">
        <v>-7.9237929999999998E-2</v>
      </c>
      <c r="H204" s="103"/>
      <c r="I204" s="103">
        <v>1.6559999999999999</v>
      </c>
      <c r="J204" s="103">
        <v>-0.28535880000000002</v>
      </c>
      <c r="K204" s="103">
        <v>1.3240000000000001</v>
      </c>
      <c r="L204" s="103">
        <v>0.14950769999999999</v>
      </c>
    </row>
    <row r="205" spans="1:12" x14ac:dyDescent="0.25">
      <c r="A205" s="103">
        <v>1.333</v>
      </c>
      <c r="B205" s="103">
        <v>-0.26657330000000001</v>
      </c>
      <c r="C205" s="103">
        <v>1.302</v>
      </c>
      <c r="D205" s="103">
        <v>9.8221019999999992E-4</v>
      </c>
      <c r="E205" s="103"/>
      <c r="F205" s="103">
        <v>1.6659999999999999</v>
      </c>
      <c r="G205" s="103">
        <v>-8.7206770000000003E-2</v>
      </c>
      <c r="H205" s="103"/>
      <c r="I205" s="103">
        <v>1.665</v>
      </c>
      <c r="J205" s="103">
        <v>-0.29223569999999999</v>
      </c>
      <c r="K205" s="103">
        <v>1.33</v>
      </c>
      <c r="L205" s="103">
        <v>0.15242749999999999</v>
      </c>
    </row>
    <row r="206" spans="1:12" x14ac:dyDescent="0.25">
      <c r="A206" s="103">
        <v>1.34</v>
      </c>
      <c r="B206" s="103">
        <v>-0.26012380000000002</v>
      </c>
      <c r="C206" s="103">
        <v>1.3080000000000001</v>
      </c>
      <c r="D206" s="103">
        <v>8.8075749999999998E-3</v>
      </c>
      <c r="E206" s="103"/>
      <c r="F206" s="103">
        <v>1.675</v>
      </c>
      <c r="G206" s="103">
        <v>-9.7525719999999996E-2</v>
      </c>
      <c r="H206" s="103"/>
      <c r="I206" s="103">
        <v>1.673</v>
      </c>
      <c r="J206" s="103">
        <v>-0.29676649999999999</v>
      </c>
      <c r="K206" s="103">
        <v>1.337</v>
      </c>
      <c r="L206" s="103">
        <v>0.1524385</v>
      </c>
    </row>
    <row r="207" spans="1:12" x14ac:dyDescent="0.25">
      <c r="A207" s="103">
        <v>1.347</v>
      </c>
      <c r="B207" s="103">
        <v>-0.25893349999999998</v>
      </c>
      <c r="C207" s="103">
        <v>1.3149999999999999</v>
      </c>
      <c r="D207" s="103">
        <v>1.0218700000000001E-2</v>
      </c>
      <c r="E207" s="103"/>
      <c r="F207" s="103">
        <v>1.6830000000000001</v>
      </c>
      <c r="G207" s="103">
        <v>-9.8241690000000007E-2</v>
      </c>
      <c r="H207" s="103"/>
      <c r="I207" s="103">
        <v>1.681</v>
      </c>
      <c r="J207" s="103">
        <v>-0.29771940000000002</v>
      </c>
      <c r="K207" s="103">
        <v>1.3440000000000001</v>
      </c>
      <c r="L207" s="103">
        <v>0.15603429999999999</v>
      </c>
    </row>
    <row r="208" spans="1:12" x14ac:dyDescent="0.25">
      <c r="A208" s="103">
        <v>1.353</v>
      </c>
      <c r="B208" s="103">
        <v>-0.26811400000000002</v>
      </c>
      <c r="C208" s="103">
        <v>1.321</v>
      </c>
      <c r="D208" s="103">
        <v>8.1627439999999996E-3</v>
      </c>
      <c r="E208" s="103"/>
      <c r="F208" s="103">
        <v>1.6910000000000001</v>
      </c>
      <c r="G208" s="103">
        <v>-9.6774680000000002E-2</v>
      </c>
      <c r="H208" s="103"/>
      <c r="I208" s="103">
        <v>1.69</v>
      </c>
      <c r="J208" s="103">
        <v>-0.29886980000000002</v>
      </c>
      <c r="K208" s="103">
        <v>1.35</v>
      </c>
      <c r="L208" s="103">
        <v>0.15690809999999999</v>
      </c>
    </row>
    <row r="209" spans="1:12" x14ac:dyDescent="0.25">
      <c r="A209" s="103">
        <v>1.36</v>
      </c>
      <c r="B209" s="103">
        <v>-0.27445009999999997</v>
      </c>
      <c r="C209" s="103">
        <v>1.3280000000000001</v>
      </c>
      <c r="D209" s="103">
        <v>8.8045659999999998E-3</v>
      </c>
      <c r="E209" s="103"/>
      <c r="F209" s="103">
        <v>1.7</v>
      </c>
      <c r="G209" s="103">
        <v>-9.9056939999999996E-2</v>
      </c>
      <c r="H209" s="103"/>
      <c r="I209" s="103">
        <v>1.698</v>
      </c>
      <c r="J209" s="103">
        <v>-0.29500729999999997</v>
      </c>
      <c r="K209" s="103">
        <v>1.357</v>
      </c>
      <c r="L209" s="103">
        <v>0.1574709</v>
      </c>
    </row>
    <row r="210" spans="1:12" x14ac:dyDescent="0.25">
      <c r="A210" s="103">
        <v>1.367</v>
      </c>
      <c r="B210" s="103">
        <v>-0.27584029999999998</v>
      </c>
      <c r="C210" s="103">
        <v>1.3340000000000001</v>
      </c>
      <c r="D210" s="103">
        <v>8.3024819999999999E-3</v>
      </c>
      <c r="E210" s="103"/>
      <c r="F210" s="103">
        <v>1.708</v>
      </c>
      <c r="G210" s="103">
        <v>-0.1005755</v>
      </c>
      <c r="H210" s="103"/>
      <c r="I210" s="103">
        <v>1.706</v>
      </c>
      <c r="J210" s="103">
        <v>-0.29317979999999999</v>
      </c>
      <c r="K210" s="103">
        <v>1.3640000000000001</v>
      </c>
      <c r="L210" s="103">
        <v>0.1618204</v>
      </c>
    </row>
    <row r="211" spans="1:12" x14ac:dyDescent="0.25">
      <c r="A211" s="103">
        <v>1.373</v>
      </c>
      <c r="B211" s="103">
        <v>-0.26798460000000002</v>
      </c>
      <c r="C211" s="103">
        <v>1.341</v>
      </c>
      <c r="D211" s="103">
        <v>4.6141000000000003E-3</v>
      </c>
      <c r="E211" s="103"/>
      <c r="F211" s="103">
        <v>1.716</v>
      </c>
      <c r="G211" s="103">
        <v>-9.3590909999999999E-2</v>
      </c>
      <c r="H211" s="103"/>
      <c r="I211" s="103">
        <v>1.7150000000000001</v>
      </c>
      <c r="J211" s="103">
        <v>-0.30066419999999999</v>
      </c>
      <c r="K211" s="103">
        <v>1.37</v>
      </c>
      <c r="L211" s="103">
        <v>0.16304869999999999</v>
      </c>
    </row>
    <row r="212" spans="1:12" x14ac:dyDescent="0.25">
      <c r="A212" s="103">
        <v>1.38</v>
      </c>
      <c r="B212" s="103">
        <v>-0.264129</v>
      </c>
      <c r="C212" s="103">
        <v>1.347</v>
      </c>
      <c r="D212" s="103">
        <v>4.4240320000000003E-4</v>
      </c>
      <c r="E212" s="103"/>
      <c r="F212" s="103">
        <v>1.7250000000000001</v>
      </c>
      <c r="G212" s="103">
        <v>-8.9839379999999996E-2</v>
      </c>
      <c r="H212" s="103"/>
      <c r="I212" s="103">
        <v>1.7230000000000001</v>
      </c>
      <c r="J212" s="103">
        <v>-0.29508839999999997</v>
      </c>
      <c r="K212" s="103">
        <v>1.377</v>
      </c>
      <c r="L212" s="103">
        <v>0.161665</v>
      </c>
    </row>
    <row r="213" spans="1:12" x14ac:dyDescent="0.25">
      <c r="A213" s="103">
        <v>1.387</v>
      </c>
      <c r="B213" s="103">
        <v>-0.25819379999999997</v>
      </c>
      <c r="C213" s="103">
        <v>1.3540000000000001</v>
      </c>
      <c r="D213" s="103">
        <v>3.9353319999999997E-3</v>
      </c>
      <c r="E213" s="103"/>
      <c r="F213" s="103">
        <v>1.7330000000000001</v>
      </c>
      <c r="G213" s="103">
        <v>-9.2289640000000006E-2</v>
      </c>
      <c r="H213" s="103"/>
      <c r="I213" s="103">
        <v>1.7310000000000001</v>
      </c>
      <c r="J213" s="103">
        <v>-0.29043020000000003</v>
      </c>
      <c r="K213" s="103">
        <v>1.383</v>
      </c>
      <c r="L213" s="103">
        <v>0.1558725</v>
      </c>
    </row>
    <row r="214" spans="1:12" x14ac:dyDescent="0.25">
      <c r="A214" s="103">
        <v>1.393</v>
      </c>
      <c r="B214" s="103">
        <v>-0.26306750000000001</v>
      </c>
      <c r="C214" s="103">
        <v>1.36</v>
      </c>
      <c r="D214" s="103">
        <v>3.1684909999999998E-3</v>
      </c>
      <c r="E214" s="103"/>
      <c r="F214" s="103">
        <v>1.7410000000000001</v>
      </c>
      <c r="G214" s="103">
        <v>-9.5810930000000002E-2</v>
      </c>
      <c r="H214" s="103"/>
      <c r="I214" s="103">
        <v>1.74</v>
      </c>
      <c r="J214" s="103">
        <v>-0.28670089999999998</v>
      </c>
      <c r="K214" s="103">
        <v>1.39</v>
      </c>
      <c r="L214" s="103">
        <v>0.153418</v>
      </c>
    </row>
    <row r="215" spans="1:12" x14ac:dyDescent="0.25">
      <c r="A215" s="103">
        <v>1.4</v>
      </c>
      <c r="B215" s="103">
        <v>-0.26594180000000001</v>
      </c>
      <c r="C215" s="103">
        <v>1.367</v>
      </c>
      <c r="D215" s="103">
        <v>4.8802189999999999E-3</v>
      </c>
      <c r="E215" s="103"/>
      <c r="F215" s="103">
        <v>1.75</v>
      </c>
      <c r="G215" s="103">
        <v>-9.1818150000000001E-2</v>
      </c>
      <c r="H215" s="103"/>
      <c r="I215" s="103">
        <v>1.748</v>
      </c>
      <c r="J215" s="103">
        <v>-0.29345729999999998</v>
      </c>
      <c r="K215" s="103">
        <v>1.397</v>
      </c>
      <c r="L215" s="103">
        <v>0.14990700000000001</v>
      </c>
    </row>
    <row r="216" spans="1:12" x14ac:dyDescent="0.25">
      <c r="A216" s="103">
        <v>1.407</v>
      </c>
      <c r="B216" s="103">
        <v>-0.26802039999999999</v>
      </c>
      <c r="C216" s="103">
        <v>1.373</v>
      </c>
      <c r="D216" s="103">
        <v>6.5686789999999998E-4</v>
      </c>
      <c r="E216" s="103"/>
      <c r="F216" s="103">
        <v>1.758</v>
      </c>
      <c r="G216" s="103">
        <v>-9.842439E-2</v>
      </c>
      <c r="H216" s="103"/>
      <c r="I216" s="103">
        <v>1.756</v>
      </c>
      <c r="J216" s="103">
        <v>-0.29706519999999997</v>
      </c>
      <c r="K216" s="103">
        <v>1.403</v>
      </c>
      <c r="L216" s="103">
        <v>0.15115190000000001</v>
      </c>
    </row>
    <row r="217" spans="1:12" x14ac:dyDescent="0.25">
      <c r="A217" s="103">
        <v>1.413</v>
      </c>
      <c r="B217" s="103">
        <v>-0.26735769999999998</v>
      </c>
      <c r="C217" s="103">
        <v>1.38</v>
      </c>
      <c r="D217" s="103">
        <v>2.1738809999999999E-3</v>
      </c>
      <c r="E217" s="103"/>
      <c r="F217" s="103">
        <v>1.766</v>
      </c>
      <c r="G217" s="103">
        <v>-9.4968410000000003E-2</v>
      </c>
      <c r="H217" s="103"/>
      <c r="I217" s="103">
        <v>1.7649999999999999</v>
      </c>
      <c r="J217" s="103">
        <v>-0.2929756</v>
      </c>
      <c r="K217" s="103">
        <v>1.41</v>
      </c>
      <c r="L217" s="103">
        <v>0.14875099999999999</v>
      </c>
    </row>
    <row r="218" spans="1:12" x14ac:dyDescent="0.25">
      <c r="A218" s="103">
        <v>1.42</v>
      </c>
      <c r="B218" s="103">
        <v>-0.26461970000000001</v>
      </c>
      <c r="C218" s="103">
        <v>1.3859999999999999</v>
      </c>
      <c r="D218" s="103">
        <v>1.498063E-3</v>
      </c>
      <c r="E218" s="103"/>
      <c r="F218" s="103">
        <v>1.7749999999999999</v>
      </c>
      <c r="G218" s="103">
        <v>-9.8365250000000001E-2</v>
      </c>
      <c r="H218" s="103"/>
      <c r="I218" s="103">
        <v>1.7729999999999999</v>
      </c>
      <c r="J218" s="103">
        <v>-0.2965526</v>
      </c>
      <c r="K218" s="103">
        <v>1.417</v>
      </c>
      <c r="L218" s="103">
        <v>0.15180679999999999</v>
      </c>
    </row>
    <row r="219" spans="1:12" x14ac:dyDescent="0.25">
      <c r="A219" s="103">
        <v>1.427</v>
      </c>
      <c r="B219" s="103">
        <v>-0.25856420000000002</v>
      </c>
      <c r="C219" s="103">
        <v>1.393</v>
      </c>
      <c r="D219" s="103">
        <v>2.6722109999999999E-3</v>
      </c>
      <c r="E219" s="103"/>
      <c r="F219" s="103">
        <v>1.7829999999999999</v>
      </c>
      <c r="G219" s="103">
        <v>-0.10305499999999999</v>
      </c>
      <c r="H219" s="103"/>
      <c r="I219" s="103">
        <v>1.7809999999999999</v>
      </c>
      <c r="J219" s="103">
        <v>-0.3024925</v>
      </c>
      <c r="K219" s="103">
        <v>1.423</v>
      </c>
      <c r="L219" s="103">
        <v>0.16125690000000001</v>
      </c>
    </row>
    <row r="220" spans="1:12" x14ac:dyDescent="0.25">
      <c r="A220" s="103">
        <v>1.4330000000000001</v>
      </c>
      <c r="B220" s="103">
        <v>-0.25999660000000002</v>
      </c>
      <c r="C220" s="103">
        <v>1.399</v>
      </c>
      <c r="D220" s="103">
        <v>3.5868409999999999E-3</v>
      </c>
      <c r="E220" s="103"/>
      <c r="F220" s="103">
        <v>1.7909999999999999</v>
      </c>
      <c r="G220" s="103">
        <v>-0.10031809999999999</v>
      </c>
      <c r="H220" s="103"/>
      <c r="I220" s="103">
        <v>1.7889999999999999</v>
      </c>
      <c r="J220" s="103">
        <v>-0.3005621</v>
      </c>
      <c r="K220" s="103">
        <v>1.43</v>
      </c>
      <c r="L220" s="103">
        <v>0.16320870000000001</v>
      </c>
    </row>
    <row r="221" spans="1:12" x14ac:dyDescent="0.25">
      <c r="A221" s="103">
        <v>1.44</v>
      </c>
      <c r="B221" s="103">
        <v>-0.26041500000000001</v>
      </c>
      <c r="C221" s="103">
        <v>1.4059999999999999</v>
      </c>
      <c r="D221" s="103">
        <v>7.7403359999999996E-3</v>
      </c>
      <c r="E221" s="103"/>
      <c r="F221" s="103">
        <v>1.8</v>
      </c>
      <c r="G221" s="103">
        <v>-9.9933869999999994E-2</v>
      </c>
      <c r="H221" s="103"/>
      <c r="I221" s="103">
        <v>1.798</v>
      </c>
      <c r="J221" s="103">
        <v>-0.29636950000000001</v>
      </c>
      <c r="K221" s="103">
        <v>1.4370000000000001</v>
      </c>
      <c r="L221" s="103">
        <v>0.16391349999999999</v>
      </c>
    </row>
    <row r="222" spans="1:12" x14ac:dyDescent="0.25">
      <c r="A222" s="103">
        <v>1.446</v>
      </c>
      <c r="B222" s="103">
        <v>-0.25875999999999999</v>
      </c>
      <c r="C222" s="103">
        <v>1.4119999999999999</v>
      </c>
      <c r="D222" s="103">
        <v>1.0489200000000001E-2</v>
      </c>
      <c r="E222" s="103"/>
      <c r="F222" s="103">
        <v>1.8080000000000001</v>
      </c>
      <c r="G222" s="103">
        <v>-0.10288219999999999</v>
      </c>
      <c r="H222" s="103"/>
      <c r="I222" s="103">
        <v>1.806</v>
      </c>
      <c r="J222" s="103">
        <v>-0.29397630000000002</v>
      </c>
      <c r="K222" s="103">
        <v>1.4430000000000001</v>
      </c>
      <c r="L222" s="103">
        <v>0.15877060000000001</v>
      </c>
    </row>
    <row r="223" spans="1:12" x14ac:dyDescent="0.25">
      <c r="A223" s="103">
        <v>1.4530000000000001</v>
      </c>
      <c r="B223" s="103">
        <v>-0.257129</v>
      </c>
      <c r="C223" s="103">
        <v>1.419</v>
      </c>
      <c r="D223" s="103">
        <v>7.7225669999999996E-3</v>
      </c>
      <c r="E223" s="103"/>
      <c r="F223" s="103">
        <v>1.8160000000000001</v>
      </c>
      <c r="G223" s="103">
        <v>-0.1002871</v>
      </c>
      <c r="H223" s="103"/>
      <c r="I223" s="103">
        <v>1.8140000000000001</v>
      </c>
      <c r="J223" s="103">
        <v>-0.29613240000000002</v>
      </c>
      <c r="K223" s="103">
        <v>1.45</v>
      </c>
      <c r="L223" s="103">
        <v>0.15340709999999999</v>
      </c>
    </row>
    <row r="224" spans="1:12" x14ac:dyDescent="0.25">
      <c r="A224" s="103">
        <v>1.46</v>
      </c>
      <c r="B224" s="103">
        <v>-0.26675260000000001</v>
      </c>
      <c r="C224" s="103">
        <v>1.425</v>
      </c>
      <c r="D224" s="103">
        <v>6.0183349999999997E-3</v>
      </c>
      <c r="E224" s="103"/>
      <c r="F224" s="103">
        <v>1.825</v>
      </c>
      <c r="G224" s="103">
        <v>-9.9465059999999994E-2</v>
      </c>
      <c r="H224" s="103"/>
      <c r="I224" s="103">
        <v>1.823</v>
      </c>
      <c r="J224" s="103">
        <v>-0.29720279999999999</v>
      </c>
      <c r="K224" s="103">
        <v>1.4570000000000001</v>
      </c>
      <c r="L224" s="103">
        <v>0.15415219999999999</v>
      </c>
    </row>
    <row r="225" spans="1:12" x14ac:dyDescent="0.25">
      <c r="A225" s="103">
        <v>1.466</v>
      </c>
      <c r="B225" s="103">
        <v>-0.26088679999999997</v>
      </c>
      <c r="C225" s="103">
        <v>1.4319999999999999</v>
      </c>
      <c r="D225" s="103">
        <v>-8.0628380000000003E-4</v>
      </c>
      <c r="E225" s="103"/>
      <c r="F225" s="103">
        <v>1.833</v>
      </c>
      <c r="G225" s="103">
        <v>-9.898121E-2</v>
      </c>
      <c r="H225" s="103"/>
      <c r="I225" s="103">
        <v>1.831</v>
      </c>
      <c r="J225" s="103">
        <v>-0.29697400000000002</v>
      </c>
      <c r="K225" s="103">
        <v>1.4630000000000001</v>
      </c>
      <c r="L225" s="103">
        <v>0.15819800000000001</v>
      </c>
    </row>
    <row r="226" spans="1:12" x14ac:dyDescent="0.25">
      <c r="A226" s="103">
        <v>1.4730000000000001</v>
      </c>
      <c r="B226" s="103">
        <v>-0.25999030000000001</v>
      </c>
      <c r="C226" s="103">
        <v>1.4379999999999999</v>
      </c>
      <c r="D226" s="103">
        <v>3.0885029999999998E-3</v>
      </c>
      <c r="E226" s="103"/>
      <c r="F226" s="103">
        <v>1.841</v>
      </c>
      <c r="G226" s="103">
        <v>-9.4482780000000002E-2</v>
      </c>
      <c r="H226" s="103"/>
      <c r="I226" s="103">
        <v>1.839</v>
      </c>
      <c r="J226" s="103">
        <v>-0.29414659999999998</v>
      </c>
      <c r="K226" s="103">
        <v>1.47</v>
      </c>
      <c r="L226" s="103">
        <v>0.1550512</v>
      </c>
    </row>
    <row r="227" spans="1:12" x14ac:dyDescent="0.25">
      <c r="A227" s="103">
        <v>1.48</v>
      </c>
      <c r="B227" s="103">
        <v>-0.26063720000000001</v>
      </c>
      <c r="C227" s="103">
        <v>1.4450000000000001</v>
      </c>
      <c r="D227" s="103">
        <v>5.0250720000000002E-3</v>
      </c>
      <c r="E227" s="103"/>
      <c r="F227" s="103">
        <v>1.85</v>
      </c>
      <c r="G227" s="103">
        <v>-9.5332899999999998E-2</v>
      </c>
      <c r="H227" s="103"/>
      <c r="I227" s="103">
        <v>1.8480000000000001</v>
      </c>
      <c r="J227" s="103">
        <v>-0.29556579999999999</v>
      </c>
      <c r="K227" s="103">
        <v>1.4770000000000001</v>
      </c>
      <c r="L227" s="103">
        <v>0.15324019999999999</v>
      </c>
    </row>
    <row r="228" spans="1:12" x14ac:dyDescent="0.25">
      <c r="A228" s="103">
        <v>1.486</v>
      </c>
      <c r="B228" s="103">
        <v>-0.26164999999999999</v>
      </c>
      <c r="C228" s="103">
        <v>1.4510000000000001</v>
      </c>
      <c r="D228" s="103">
        <v>6.2325360000000003E-3</v>
      </c>
      <c r="E228" s="103"/>
      <c r="F228" s="103">
        <v>1.8580000000000001</v>
      </c>
      <c r="G228" s="103">
        <v>-9.5208639999999997E-2</v>
      </c>
      <c r="H228" s="103"/>
      <c r="I228" s="103">
        <v>1.8560000000000001</v>
      </c>
      <c r="J228" s="103">
        <v>-0.29720239999999998</v>
      </c>
      <c r="K228" s="103">
        <v>1.4830000000000001</v>
      </c>
      <c r="L228" s="103">
        <v>0.1552318</v>
      </c>
    </row>
    <row r="229" spans="1:12" x14ac:dyDescent="0.25">
      <c r="A229" s="103">
        <v>1.4930000000000001</v>
      </c>
      <c r="B229" s="103">
        <v>-0.26376660000000002</v>
      </c>
      <c r="C229" s="103">
        <v>1.458</v>
      </c>
      <c r="D229" s="103">
        <v>2.6036420000000002E-3</v>
      </c>
      <c r="E229" s="103"/>
      <c r="F229" s="103">
        <v>1.8660000000000001</v>
      </c>
      <c r="G229" s="103">
        <v>-0.10339139999999999</v>
      </c>
      <c r="H229" s="103"/>
      <c r="I229" s="103">
        <v>1.8640000000000001</v>
      </c>
      <c r="J229" s="103">
        <v>-0.29566520000000002</v>
      </c>
      <c r="K229" s="103">
        <v>1.49</v>
      </c>
      <c r="L229" s="103">
        <v>0.15573049999999999</v>
      </c>
    </row>
    <row r="230" spans="1:12" x14ac:dyDescent="0.25">
      <c r="A230" s="103">
        <v>1.5</v>
      </c>
      <c r="B230" s="103">
        <v>-0.26113550000000002</v>
      </c>
      <c r="C230" s="103">
        <v>1.4650000000000001</v>
      </c>
      <c r="D230" s="103">
        <v>3.853951E-3</v>
      </c>
      <c r="E230" s="103"/>
      <c r="F230" s="103">
        <v>1.875</v>
      </c>
      <c r="G230" s="103">
        <v>-0.1057737</v>
      </c>
      <c r="H230" s="103"/>
      <c r="I230" s="103">
        <v>1.873</v>
      </c>
      <c r="J230" s="103">
        <v>-0.29449209999999998</v>
      </c>
      <c r="K230" s="103">
        <v>1.4970000000000001</v>
      </c>
      <c r="L230" s="103">
        <v>0.15008369999999999</v>
      </c>
    </row>
    <row r="231" spans="1:12" x14ac:dyDescent="0.25">
      <c r="A231" s="103">
        <v>1.506</v>
      </c>
      <c r="B231" s="103">
        <v>-0.26883069999999998</v>
      </c>
      <c r="C231" s="103">
        <v>1.4710000000000001</v>
      </c>
      <c r="D231" s="103">
        <v>5.2060490000000001E-4</v>
      </c>
      <c r="E231" s="103"/>
      <c r="F231" s="103">
        <v>1.883</v>
      </c>
      <c r="G231" s="103">
        <v>-0.1031165</v>
      </c>
      <c r="H231" s="103"/>
      <c r="I231" s="103">
        <v>1.881</v>
      </c>
      <c r="J231" s="103">
        <v>-0.2903153</v>
      </c>
      <c r="K231" s="103">
        <v>1.5029999999999999</v>
      </c>
      <c r="L231" s="103">
        <v>0.1490628</v>
      </c>
    </row>
    <row r="232" spans="1:12" x14ac:dyDescent="0.25">
      <c r="A232" s="103">
        <v>1.5129999999999999</v>
      </c>
      <c r="B232" s="103">
        <v>-0.2714995</v>
      </c>
      <c r="C232" s="103">
        <v>1.478</v>
      </c>
      <c r="D232" s="103">
        <v>7.0831100000000001E-3</v>
      </c>
      <c r="E232" s="103"/>
      <c r="F232" s="103">
        <v>1.891</v>
      </c>
      <c r="G232" s="103">
        <v>-0.1002777</v>
      </c>
      <c r="H232" s="103"/>
      <c r="I232" s="103">
        <v>1.889</v>
      </c>
      <c r="J232" s="103">
        <v>-0.28972209999999998</v>
      </c>
      <c r="K232" s="103">
        <v>1.51</v>
      </c>
      <c r="L232" s="103">
        <v>0.14916660000000001</v>
      </c>
    </row>
    <row r="233" spans="1:12" x14ac:dyDescent="0.25">
      <c r="A233" s="103">
        <v>1.52</v>
      </c>
      <c r="B233" s="103">
        <v>-0.26684330000000001</v>
      </c>
      <c r="C233" s="103">
        <v>1.484</v>
      </c>
      <c r="D233" s="103">
        <v>6.6544810000000003E-3</v>
      </c>
      <c r="E233" s="103"/>
      <c r="F233" s="103">
        <v>1.9</v>
      </c>
      <c r="G233" s="103">
        <v>-0.101076</v>
      </c>
      <c r="H233" s="103"/>
      <c r="I233" s="103">
        <v>1.8979999999999999</v>
      </c>
      <c r="J233" s="103">
        <v>-0.29620239999999998</v>
      </c>
      <c r="K233" s="103">
        <v>1.516</v>
      </c>
      <c r="L233" s="103">
        <v>0.1470911</v>
      </c>
    </row>
    <row r="234" spans="1:12" x14ac:dyDescent="0.25">
      <c r="A234" s="103">
        <v>1.526</v>
      </c>
      <c r="B234" s="103">
        <v>-0.26403799999999999</v>
      </c>
      <c r="C234" s="103">
        <v>1.4910000000000001</v>
      </c>
      <c r="D234" s="103">
        <v>5.9497480000000004E-3</v>
      </c>
      <c r="E234" s="103"/>
      <c r="F234" s="103">
        <v>1.9079999999999999</v>
      </c>
      <c r="G234" s="103">
        <v>-0.1005844</v>
      </c>
      <c r="H234" s="103"/>
      <c r="I234" s="103">
        <v>1.9059999999999999</v>
      </c>
      <c r="J234" s="103">
        <v>-0.2965854</v>
      </c>
      <c r="K234" s="103">
        <v>1.5229999999999999</v>
      </c>
      <c r="L234" s="103">
        <v>0.14741979999999999</v>
      </c>
    </row>
    <row r="235" spans="1:12" x14ac:dyDescent="0.25">
      <c r="A235" s="103">
        <v>1.5329999999999999</v>
      </c>
      <c r="B235" s="103">
        <v>-0.26973570000000002</v>
      </c>
      <c r="C235" s="103">
        <v>1.4970000000000001</v>
      </c>
      <c r="D235" s="103">
        <v>8.5204089999999996E-3</v>
      </c>
      <c r="E235" s="103"/>
      <c r="F235" s="103">
        <v>1.9159999999999999</v>
      </c>
      <c r="G235" s="103">
        <v>-9.8113500000000006E-2</v>
      </c>
      <c r="H235" s="103"/>
      <c r="I235" s="103">
        <v>1.9139999999999999</v>
      </c>
      <c r="J235" s="103">
        <v>-0.29405789999999998</v>
      </c>
      <c r="K235" s="103">
        <v>1.53</v>
      </c>
      <c r="L235" s="103">
        <v>0.14946409999999999</v>
      </c>
    </row>
    <row r="236" spans="1:12" x14ac:dyDescent="0.25">
      <c r="A236" s="103">
        <v>1.54</v>
      </c>
      <c r="B236" s="103">
        <v>-0.26889610000000003</v>
      </c>
      <c r="C236" s="103">
        <v>1.504</v>
      </c>
      <c r="D236" s="103">
        <v>7.344433E-3</v>
      </c>
      <c r="E236" s="103"/>
      <c r="F236" s="103">
        <v>1.925</v>
      </c>
      <c r="G236" s="103">
        <v>-9.5460649999999994E-2</v>
      </c>
      <c r="H236" s="103"/>
      <c r="I236" s="103">
        <v>1.923</v>
      </c>
      <c r="J236" s="103">
        <v>-0.2962457</v>
      </c>
      <c r="K236" s="103">
        <v>1.536</v>
      </c>
      <c r="L236" s="103">
        <v>0.1487637</v>
      </c>
    </row>
    <row r="237" spans="1:12" x14ac:dyDescent="0.25">
      <c r="A237" s="103">
        <v>1.546</v>
      </c>
      <c r="B237" s="103">
        <v>-0.26698769999999999</v>
      </c>
      <c r="C237" s="103">
        <v>1.51</v>
      </c>
      <c r="D237" s="103">
        <v>4.3946849999999997E-3</v>
      </c>
      <c r="E237" s="103"/>
      <c r="F237" s="103">
        <v>1.9330000000000001</v>
      </c>
      <c r="G237" s="103">
        <v>-9.3352470000000007E-2</v>
      </c>
      <c r="H237" s="103"/>
      <c r="I237" s="103">
        <v>1.931</v>
      </c>
      <c r="J237" s="103">
        <v>-0.29779319999999998</v>
      </c>
      <c r="K237" s="103">
        <v>1.5429999999999999</v>
      </c>
      <c r="L237" s="103">
        <v>0.14774480000000001</v>
      </c>
    </row>
    <row r="238" spans="1:12" x14ac:dyDescent="0.25">
      <c r="A238" s="103">
        <v>1.5529999999999999</v>
      </c>
      <c r="B238" s="103">
        <v>-0.26953969999999999</v>
      </c>
      <c r="C238" s="103">
        <v>1.5169999999999999</v>
      </c>
      <c r="D238" s="103">
        <v>-3.2268610000000001E-4</v>
      </c>
      <c r="E238" s="103"/>
      <c r="F238" s="103">
        <v>1.9410000000000001</v>
      </c>
      <c r="G238" s="103">
        <v>-9.6464610000000006E-2</v>
      </c>
      <c r="H238" s="103"/>
      <c r="I238" s="103">
        <v>1.9390000000000001</v>
      </c>
      <c r="J238" s="103">
        <v>-0.29454940000000002</v>
      </c>
      <c r="K238" s="103">
        <v>1.55</v>
      </c>
      <c r="L238" s="103">
        <v>0.1475505</v>
      </c>
    </row>
    <row r="239" spans="1:12" x14ac:dyDescent="0.25">
      <c r="A239" s="103">
        <v>1.56</v>
      </c>
      <c r="B239" s="103">
        <v>-0.26597599999999999</v>
      </c>
      <c r="C239" s="103">
        <v>1.5229999999999999</v>
      </c>
      <c r="D239" s="103">
        <v>-2.9523309999999999E-3</v>
      </c>
      <c r="E239" s="103"/>
      <c r="F239" s="103">
        <v>1.95</v>
      </c>
      <c r="G239" s="103">
        <v>-9.518828E-2</v>
      </c>
      <c r="H239" s="103"/>
      <c r="I239" s="103">
        <v>1.948</v>
      </c>
      <c r="J239" s="103">
        <v>-0.29889660000000001</v>
      </c>
      <c r="K239" s="103">
        <v>1.556</v>
      </c>
      <c r="L239" s="103">
        <v>0.1514395</v>
      </c>
    </row>
    <row r="240" spans="1:12" x14ac:dyDescent="0.25">
      <c r="A240" s="103">
        <v>1.5660000000000001</v>
      </c>
      <c r="B240" s="103">
        <v>-0.26940409999999998</v>
      </c>
      <c r="C240" s="103">
        <v>1.53</v>
      </c>
      <c r="D240" s="103">
        <v>-4.6597820000000003E-3</v>
      </c>
      <c r="E240" s="103"/>
      <c r="F240" s="103">
        <v>1.958</v>
      </c>
      <c r="G240" s="103">
        <v>-9.5896529999999994E-2</v>
      </c>
      <c r="H240" s="103"/>
      <c r="I240" s="103">
        <v>1.956</v>
      </c>
      <c r="J240" s="103">
        <v>-0.2986451</v>
      </c>
      <c r="K240" s="103">
        <v>1.5629999999999999</v>
      </c>
      <c r="L240" s="103">
        <v>0.1510523</v>
      </c>
    </row>
    <row r="241" spans="1:12" x14ac:dyDescent="0.25">
      <c r="A241" s="103">
        <v>1.573</v>
      </c>
      <c r="B241" s="103">
        <v>-0.2737986</v>
      </c>
      <c r="C241" s="103">
        <v>1.536</v>
      </c>
      <c r="D241" s="103">
        <v>-2.2903480000000002E-3</v>
      </c>
      <c r="E241" s="103"/>
      <c r="F241" s="103">
        <v>1.966</v>
      </c>
      <c r="G241" s="103">
        <v>-0.10389519999999999</v>
      </c>
      <c r="H241" s="103"/>
      <c r="I241" s="103">
        <v>1.964</v>
      </c>
      <c r="J241" s="103">
        <v>-0.2952014</v>
      </c>
      <c r="K241" s="103">
        <v>1.57</v>
      </c>
      <c r="L241" s="103">
        <v>0.1534104</v>
      </c>
    </row>
    <row r="242" spans="1:12" x14ac:dyDescent="0.25">
      <c r="A242" s="103">
        <v>1.58</v>
      </c>
      <c r="B242" s="103">
        <v>-0.26830349999999997</v>
      </c>
      <c r="C242" s="103">
        <v>1.5429999999999999</v>
      </c>
      <c r="D242" s="103">
        <v>-2.8825189999999998E-4</v>
      </c>
      <c r="E242" s="103"/>
      <c r="F242" s="103">
        <v>1.9750000000000001</v>
      </c>
      <c r="G242" s="103">
        <v>-0.1050731</v>
      </c>
      <c r="H242" s="103"/>
      <c r="I242" s="103">
        <v>1.9730000000000001</v>
      </c>
      <c r="J242" s="103">
        <v>-0.29143740000000001</v>
      </c>
      <c r="K242" s="103">
        <v>1.5760000000000001</v>
      </c>
      <c r="L242" s="103">
        <v>0.15193480000000001</v>
      </c>
    </row>
    <row r="243" spans="1:12" x14ac:dyDescent="0.25">
      <c r="A243" s="103">
        <v>1.5860000000000001</v>
      </c>
      <c r="B243" s="103">
        <v>-0.26145049999999997</v>
      </c>
      <c r="C243" s="103">
        <v>1.5489999999999999</v>
      </c>
      <c r="D243" s="103">
        <v>1.2008450000000001E-4</v>
      </c>
      <c r="E243" s="103"/>
      <c r="F243" s="103">
        <v>1.9830000000000001</v>
      </c>
      <c r="G243" s="103">
        <v>-0.1080453</v>
      </c>
      <c r="H243" s="103"/>
      <c r="I243" s="103">
        <v>1.9810000000000001</v>
      </c>
      <c r="J243" s="103">
        <v>-0.29942649999999998</v>
      </c>
      <c r="K243" s="103">
        <v>1.583</v>
      </c>
      <c r="L243" s="103">
        <v>0.15211839999999999</v>
      </c>
    </row>
    <row r="244" spans="1:12" x14ac:dyDescent="0.25">
      <c r="A244" s="103">
        <v>1.593</v>
      </c>
      <c r="B244" s="103">
        <v>-0.25735039999999998</v>
      </c>
      <c r="C244" s="103">
        <v>1.556</v>
      </c>
      <c r="D244" s="103">
        <v>1.756879E-3</v>
      </c>
      <c r="E244" s="103"/>
      <c r="F244" s="103">
        <v>1.9910000000000001</v>
      </c>
      <c r="G244" s="103">
        <v>-0.1017999</v>
      </c>
      <c r="H244" s="103"/>
      <c r="I244" s="103">
        <v>1.9890000000000001</v>
      </c>
      <c r="J244" s="103">
        <v>-0.30388490000000001</v>
      </c>
      <c r="K244" s="103">
        <v>1.59</v>
      </c>
      <c r="L244" s="103">
        <v>0.1501847</v>
      </c>
    </row>
    <row r="245" spans="1:12" x14ac:dyDescent="0.25">
      <c r="A245" s="103">
        <v>1.6</v>
      </c>
      <c r="B245" s="103">
        <v>-0.26457999999999998</v>
      </c>
      <c r="C245" s="103">
        <v>1.5620000000000001</v>
      </c>
      <c r="D245" s="103">
        <v>4.8859180000000004E-3</v>
      </c>
      <c r="E245" s="103"/>
      <c r="F245" s="103">
        <v>2</v>
      </c>
      <c r="G245" s="103">
        <v>-0.10003720000000001</v>
      </c>
      <c r="H245" s="103"/>
      <c r="I245" s="103">
        <v>1.998</v>
      </c>
      <c r="J245" s="103">
        <v>-0.30510609999999999</v>
      </c>
      <c r="K245" s="103">
        <v>1.5960000000000001</v>
      </c>
      <c r="L245" s="103">
        <v>0.1553706</v>
      </c>
    </row>
    <row r="246" spans="1:12" x14ac:dyDescent="0.25">
      <c r="A246" s="103">
        <v>1.6060000000000001</v>
      </c>
      <c r="B246" s="103">
        <v>-0.26319160000000003</v>
      </c>
      <c r="C246" s="103">
        <v>1.569</v>
      </c>
      <c r="D246" s="103">
        <v>3.4516009999999999E-3</v>
      </c>
      <c r="E246" s="103"/>
      <c r="F246" s="103">
        <v>2.008</v>
      </c>
      <c r="G246" s="103">
        <v>-9.9277850000000001E-2</v>
      </c>
      <c r="H246" s="103"/>
      <c r="I246" s="103">
        <v>2.0059999999999998</v>
      </c>
      <c r="J246" s="103">
        <v>-0.30749140000000003</v>
      </c>
      <c r="K246" s="103">
        <v>1.603</v>
      </c>
      <c r="L246" s="103">
        <v>0.1544045</v>
      </c>
    </row>
    <row r="247" spans="1:12" x14ac:dyDescent="0.25">
      <c r="A247" s="103">
        <v>1.613</v>
      </c>
      <c r="B247" s="103">
        <v>-0.25861669999999998</v>
      </c>
      <c r="C247" s="103">
        <v>1.575</v>
      </c>
      <c r="D247" s="103">
        <v>6.0787879999999999E-3</v>
      </c>
      <c r="E247" s="103"/>
      <c r="F247" s="103">
        <v>2.016</v>
      </c>
      <c r="G247" s="103">
        <v>-9.8117860000000001E-2</v>
      </c>
      <c r="H247" s="103"/>
      <c r="I247" s="103">
        <v>2.0139999999999998</v>
      </c>
      <c r="J247" s="103">
        <v>-0.30587019999999998</v>
      </c>
      <c r="K247" s="103">
        <v>1.61</v>
      </c>
      <c r="L247" s="103">
        <v>0.15196100000000001</v>
      </c>
    </row>
    <row r="248" spans="1:12" x14ac:dyDescent="0.25">
      <c r="A248" s="103">
        <v>1.62</v>
      </c>
      <c r="B248" s="103">
        <v>-0.26115670000000002</v>
      </c>
      <c r="C248" s="103">
        <v>1.5820000000000001</v>
      </c>
      <c r="D248" s="103">
        <v>3.8745530000000002E-3</v>
      </c>
      <c r="E248" s="103"/>
      <c r="F248" s="103">
        <v>2.0249999999999999</v>
      </c>
      <c r="G248" s="103">
        <v>-0.1025219</v>
      </c>
      <c r="H248" s="103"/>
      <c r="I248" s="103">
        <v>2.0219999999999998</v>
      </c>
      <c r="J248" s="103">
        <v>-0.30316300000000002</v>
      </c>
      <c r="K248" s="103">
        <v>1.6160000000000001</v>
      </c>
      <c r="L248" s="103">
        <v>0.15346009999999999</v>
      </c>
    </row>
    <row r="249" spans="1:12" x14ac:dyDescent="0.25">
      <c r="A249" s="103">
        <v>1.6259999999999999</v>
      </c>
      <c r="B249" s="103">
        <v>-0.26513049999999999</v>
      </c>
      <c r="C249" s="103">
        <v>1.5880000000000001</v>
      </c>
      <c r="D249" s="103">
        <v>1.7260699999999999E-3</v>
      </c>
      <c r="E249" s="103"/>
      <c r="F249" s="103">
        <v>2.0329999999999999</v>
      </c>
      <c r="G249" s="103">
        <v>-0.10320840000000001</v>
      </c>
      <c r="H249" s="103"/>
      <c r="I249" s="103">
        <v>2.0310000000000001</v>
      </c>
      <c r="J249" s="103">
        <v>-0.30347730000000001</v>
      </c>
      <c r="K249" s="103">
        <v>1.623</v>
      </c>
      <c r="L249" s="103">
        <v>0.15370149999999999</v>
      </c>
    </row>
    <row r="250" spans="1:12" x14ac:dyDescent="0.25">
      <c r="A250" s="103">
        <v>1.633</v>
      </c>
      <c r="B250" s="103">
        <v>-0.26479419999999998</v>
      </c>
      <c r="C250" s="103">
        <v>1.595</v>
      </c>
      <c r="D250" s="103">
        <v>1.047631E-3</v>
      </c>
      <c r="E250" s="103"/>
      <c r="F250" s="103">
        <v>2.0409999999999999</v>
      </c>
      <c r="G250" s="103">
        <v>-0.1048539</v>
      </c>
      <c r="H250" s="103"/>
      <c r="I250" s="103">
        <v>2.0390000000000001</v>
      </c>
      <c r="J250" s="103">
        <v>-0.29970649999999999</v>
      </c>
      <c r="K250" s="103">
        <v>1.63</v>
      </c>
      <c r="L250" s="103">
        <v>0.15475900000000001</v>
      </c>
    </row>
    <row r="251" spans="1:12" x14ac:dyDescent="0.25">
      <c r="A251" s="103">
        <v>1.64</v>
      </c>
      <c r="B251" s="103">
        <v>-0.26648260000000001</v>
      </c>
      <c r="C251" s="103">
        <v>1.601</v>
      </c>
      <c r="D251" s="103">
        <v>5.9353149999999996E-4</v>
      </c>
      <c r="E251" s="103"/>
      <c r="F251" s="103">
        <v>2.0499999999999998</v>
      </c>
      <c r="G251" s="103">
        <v>-0.1029354</v>
      </c>
      <c r="H251" s="103"/>
      <c r="I251" s="103">
        <v>2.0470000000000002</v>
      </c>
      <c r="J251" s="103">
        <v>-0.30286170000000001</v>
      </c>
      <c r="K251" s="103">
        <v>1.6359999999999999</v>
      </c>
      <c r="L251" s="103">
        <v>0.15279680000000001</v>
      </c>
    </row>
    <row r="252" spans="1:12" x14ac:dyDescent="0.25">
      <c r="A252" s="103">
        <v>1.6459999999999999</v>
      </c>
      <c r="B252" s="103">
        <v>-0.26306020000000002</v>
      </c>
      <c r="C252" s="103">
        <v>1.6080000000000001</v>
      </c>
      <c r="D252" s="103">
        <v>-2.1513410000000002E-3</v>
      </c>
      <c r="E252" s="103"/>
      <c r="F252" s="103">
        <v>2.0579999999999998</v>
      </c>
      <c r="G252" s="103">
        <v>-9.835853E-2</v>
      </c>
      <c r="H252" s="103"/>
      <c r="I252" s="103">
        <v>2.056</v>
      </c>
      <c r="J252" s="103">
        <v>-0.30263380000000001</v>
      </c>
      <c r="K252" s="103">
        <v>1.643</v>
      </c>
      <c r="L252" s="103">
        <v>0.14669840000000001</v>
      </c>
    </row>
    <row r="253" spans="1:12" x14ac:dyDescent="0.25">
      <c r="A253" s="103">
        <v>1.653</v>
      </c>
      <c r="B253" s="103">
        <v>-0.27010020000000001</v>
      </c>
      <c r="C253" s="103">
        <v>1.6140000000000001</v>
      </c>
      <c r="D253" s="103">
        <v>-5.2863349999999996E-3</v>
      </c>
      <c r="E253" s="103"/>
      <c r="F253" s="103">
        <v>2.0659999999999998</v>
      </c>
      <c r="G253" s="103">
        <v>-9.9987900000000005E-2</v>
      </c>
      <c r="H253" s="103"/>
      <c r="I253" s="103">
        <v>2.0640000000000001</v>
      </c>
      <c r="J253" s="103">
        <v>-0.30754779999999998</v>
      </c>
      <c r="K253" s="103">
        <v>1.65</v>
      </c>
      <c r="L253" s="103">
        <v>0.14596429999999999</v>
      </c>
    </row>
    <row r="254" spans="1:12" x14ac:dyDescent="0.25">
      <c r="A254" s="103">
        <v>1.66</v>
      </c>
      <c r="B254" s="103">
        <v>-0.26930389999999998</v>
      </c>
      <c r="C254" s="103">
        <v>1.621</v>
      </c>
      <c r="D254" s="103">
        <v>-1.0616479999999999E-2</v>
      </c>
      <c r="E254" s="103"/>
      <c r="F254" s="103">
        <v>2.0750000000000002</v>
      </c>
      <c r="G254" s="103">
        <v>-0.1010756</v>
      </c>
      <c r="H254" s="103"/>
      <c r="I254" s="103">
        <v>2.0720000000000001</v>
      </c>
      <c r="J254" s="103">
        <v>-0.30460579999999998</v>
      </c>
      <c r="K254" s="103">
        <v>1.6559999999999999</v>
      </c>
      <c r="L254" s="103">
        <v>0.1495813</v>
      </c>
    </row>
    <row r="255" spans="1:12" x14ac:dyDescent="0.25">
      <c r="A255" s="103">
        <v>1.6659999999999999</v>
      </c>
      <c r="B255" s="103">
        <v>-0.27375909999999998</v>
      </c>
      <c r="C255" s="103">
        <v>1.627</v>
      </c>
      <c r="D255" s="103">
        <v>-1.0178940000000001E-3</v>
      </c>
      <c r="E255" s="103"/>
      <c r="F255" s="103">
        <v>2.0830000000000002</v>
      </c>
      <c r="G255" s="103">
        <v>-0.1002243</v>
      </c>
      <c r="H255" s="103"/>
      <c r="I255" s="103">
        <v>2.081</v>
      </c>
      <c r="J255" s="103">
        <v>-0.2962033</v>
      </c>
      <c r="K255" s="103">
        <v>1.663</v>
      </c>
      <c r="L255" s="103">
        <v>0.1535157</v>
      </c>
    </row>
    <row r="256" spans="1:12" x14ac:dyDescent="0.25">
      <c r="A256" s="103">
        <v>1.673</v>
      </c>
      <c r="B256" s="103">
        <v>-0.2712097</v>
      </c>
      <c r="C256" s="103">
        <v>1.6339999999999999</v>
      </c>
      <c r="D256" s="103">
        <v>1.0402320000000001E-3</v>
      </c>
      <c r="E256" s="103"/>
      <c r="F256" s="103">
        <v>2.0910000000000002</v>
      </c>
      <c r="G256" s="103">
        <v>-9.9332970000000007E-2</v>
      </c>
      <c r="H256" s="103"/>
      <c r="I256" s="103">
        <v>2.089</v>
      </c>
      <c r="J256" s="103">
        <v>-0.295041</v>
      </c>
      <c r="K256" s="103">
        <v>1.669</v>
      </c>
      <c r="L256" s="103">
        <v>0.15690019999999999</v>
      </c>
    </row>
    <row r="257" spans="1:12" x14ac:dyDescent="0.25">
      <c r="A257" s="103">
        <v>1.68</v>
      </c>
      <c r="B257" s="103">
        <v>-0.27005240000000003</v>
      </c>
      <c r="C257" s="103">
        <v>1.64</v>
      </c>
      <c r="D257" s="103">
        <v>2.966995E-3</v>
      </c>
      <c r="E257" s="103"/>
      <c r="F257" s="103">
        <v>2.1</v>
      </c>
      <c r="G257" s="103">
        <v>-9.7472030000000001E-2</v>
      </c>
      <c r="H257" s="103"/>
      <c r="I257" s="103">
        <v>2.097</v>
      </c>
      <c r="J257" s="103">
        <v>-0.29759229999999998</v>
      </c>
      <c r="K257" s="103">
        <v>1.6759999999999999</v>
      </c>
      <c r="L257" s="103">
        <v>0.15209110000000001</v>
      </c>
    </row>
    <row r="258" spans="1:12" x14ac:dyDescent="0.25">
      <c r="A258" s="103">
        <v>1.6859999999999999</v>
      </c>
      <c r="B258" s="103">
        <v>-0.2651791</v>
      </c>
      <c r="C258" s="103">
        <v>1.647</v>
      </c>
      <c r="D258" s="103">
        <v>2.4526489999999999E-3</v>
      </c>
      <c r="E258" s="103"/>
      <c r="F258" s="103">
        <v>2.1080000000000001</v>
      </c>
      <c r="G258" s="103">
        <v>-9.9005750000000003E-2</v>
      </c>
      <c r="H258" s="103"/>
      <c r="I258" s="103">
        <v>2.1059999999999999</v>
      </c>
      <c r="J258" s="103">
        <v>-0.30067349999999998</v>
      </c>
      <c r="K258" s="103">
        <v>1.6830000000000001</v>
      </c>
      <c r="L258" s="103">
        <v>0.14927660000000001</v>
      </c>
    </row>
    <row r="259" spans="1:12" x14ac:dyDescent="0.25">
      <c r="A259" s="103">
        <v>1.6930000000000001</v>
      </c>
      <c r="B259" s="103">
        <v>-0.27143390000000001</v>
      </c>
      <c r="C259" s="103">
        <v>1.653</v>
      </c>
      <c r="D259" s="103">
        <v>2.60546E-3</v>
      </c>
      <c r="E259" s="103"/>
      <c r="F259" s="103">
        <v>2.1160000000000001</v>
      </c>
      <c r="G259" s="103">
        <v>-9.7642290000000007E-2</v>
      </c>
      <c r="H259" s="103"/>
      <c r="I259" s="103">
        <v>2.1139999999999999</v>
      </c>
      <c r="J259" s="103">
        <v>-0.30701850000000003</v>
      </c>
      <c r="K259" s="103">
        <v>1.6890000000000001</v>
      </c>
      <c r="L259" s="103">
        <v>0.1449636</v>
      </c>
    </row>
    <row r="260" spans="1:12" x14ac:dyDescent="0.25">
      <c r="A260" s="103">
        <v>1.7</v>
      </c>
      <c r="B260" s="103">
        <v>-0.26595429999999998</v>
      </c>
      <c r="C260" s="103">
        <v>1.66</v>
      </c>
      <c r="D260" s="103">
        <v>-3.8984599999999999E-3</v>
      </c>
      <c r="E260" s="103"/>
      <c r="F260" s="103">
        <v>2.125</v>
      </c>
      <c r="G260" s="103">
        <v>-9.8636749999999995E-2</v>
      </c>
      <c r="H260" s="103"/>
      <c r="I260" s="103">
        <v>2.1219999999999999</v>
      </c>
      <c r="J260" s="103">
        <v>-0.31104019999999999</v>
      </c>
      <c r="K260" s="103">
        <v>1.696</v>
      </c>
      <c r="L260" s="103">
        <v>0.14930399999999999</v>
      </c>
    </row>
    <row r="261" spans="1:12" x14ac:dyDescent="0.25">
      <c r="A261" s="103">
        <v>1.706</v>
      </c>
      <c r="B261" s="103">
        <v>-0.26869670000000001</v>
      </c>
      <c r="C261" s="103">
        <v>1.6659999999999999</v>
      </c>
      <c r="D261" s="103">
        <v>-5.2271499999999999E-3</v>
      </c>
      <c r="E261" s="103"/>
      <c r="F261" s="103">
        <v>2.133</v>
      </c>
      <c r="G261" s="103">
        <v>-9.8504010000000003E-2</v>
      </c>
      <c r="H261" s="103"/>
      <c r="I261" s="103">
        <v>2.1309999999999998</v>
      </c>
      <c r="J261" s="103">
        <v>-0.3067532</v>
      </c>
      <c r="K261" s="103">
        <v>1.7030000000000001</v>
      </c>
      <c r="L261" s="103">
        <v>0.15234339999999999</v>
      </c>
    </row>
    <row r="262" spans="1:12" x14ac:dyDescent="0.25">
      <c r="A262" s="103">
        <v>1.7130000000000001</v>
      </c>
      <c r="B262" s="103">
        <v>-0.26884039999999998</v>
      </c>
      <c r="C262" s="103">
        <v>1.673</v>
      </c>
      <c r="D262" s="103">
        <v>-4.5625850000000001E-3</v>
      </c>
      <c r="E262" s="103"/>
      <c r="F262" s="103">
        <v>2.141</v>
      </c>
      <c r="G262" s="103">
        <v>-9.9225339999999995E-2</v>
      </c>
      <c r="H262" s="103"/>
      <c r="I262" s="103">
        <v>2.1389999999999998</v>
      </c>
      <c r="J262" s="103">
        <v>-0.30348160000000002</v>
      </c>
      <c r="K262" s="103">
        <v>1.7090000000000001</v>
      </c>
      <c r="L262" s="103">
        <v>0.15093799999999999</v>
      </c>
    </row>
    <row r="263" spans="1:12" x14ac:dyDescent="0.25">
      <c r="A263" s="103">
        <v>1.72</v>
      </c>
      <c r="B263" s="103">
        <v>-0.26535059999999999</v>
      </c>
      <c r="C263" s="103">
        <v>1.679</v>
      </c>
      <c r="D263" s="103">
        <v>-2.0446539999999999E-3</v>
      </c>
      <c r="E263" s="103"/>
      <c r="F263" s="103">
        <v>2.15</v>
      </c>
      <c r="G263" s="103">
        <v>-0.1002622</v>
      </c>
      <c r="H263" s="103"/>
      <c r="I263" s="103">
        <v>2.1469999999999998</v>
      </c>
      <c r="J263" s="103">
        <v>-0.30246970000000001</v>
      </c>
      <c r="K263" s="103">
        <v>1.716</v>
      </c>
      <c r="L263" s="103">
        <v>0.14592749999999999</v>
      </c>
    </row>
    <row r="264" spans="1:12" x14ac:dyDescent="0.25">
      <c r="A264" s="103">
        <v>1.726</v>
      </c>
      <c r="B264" s="103">
        <v>-0.27045150000000001</v>
      </c>
      <c r="C264" s="103">
        <v>1.6859999999999999</v>
      </c>
      <c r="D264" s="103">
        <v>-2.6662019999999999E-3</v>
      </c>
      <c r="E264" s="103"/>
      <c r="F264" s="103">
        <v>2.1579999999999999</v>
      </c>
      <c r="G264" s="103">
        <v>-0.1057927</v>
      </c>
      <c r="H264" s="103"/>
      <c r="I264" s="103">
        <v>2.1560000000000001</v>
      </c>
      <c r="J264" s="103">
        <v>-0.30295339999999998</v>
      </c>
      <c r="K264" s="103">
        <v>1.7230000000000001</v>
      </c>
      <c r="L264" s="103">
        <v>0.14312040000000001</v>
      </c>
    </row>
    <row r="265" spans="1:12" x14ac:dyDescent="0.25">
      <c r="A265" s="103">
        <v>1.7330000000000001</v>
      </c>
      <c r="B265" s="103">
        <v>-0.26967799999999997</v>
      </c>
      <c r="C265" s="103">
        <v>1.6919999999999999</v>
      </c>
      <c r="D265" s="103">
        <v>-4.6730840000000002E-4</v>
      </c>
      <c r="E265" s="103"/>
      <c r="F265" s="103">
        <v>2.1659999999999999</v>
      </c>
      <c r="G265" s="103">
        <v>-0.1049918</v>
      </c>
      <c r="H265" s="103"/>
      <c r="I265" s="103">
        <v>2.1640000000000001</v>
      </c>
      <c r="J265" s="103">
        <v>-0.3044924</v>
      </c>
      <c r="K265" s="103">
        <v>1.7290000000000001</v>
      </c>
      <c r="L265" s="103">
        <v>0.14428679999999999</v>
      </c>
    </row>
    <row r="266" spans="1:12" x14ac:dyDescent="0.25">
      <c r="A266" s="103">
        <v>1.74</v>
      </c>
      <c r="B266" s="103">
        <v>-0.27477620000000003</v>
      </c>
      <c r="C266" s="103">
        <v>1.6990000000000001</v>
      </c>
      <c r="D266" s="103">
        <v>3.7018229999999999E-3</v>
      </c>
      <c r="E266" s="103"/>
      <c r="F266" s="103">
        <v>2.1749999999999998</v>
      </c>
      <c r="G266" s="103">
        <v>-0.1051906</v>
      </c>
      <c r="H266" s="103"/>
      <c r="I266" s="103">
        <v>2.1720000000000002</v>
      </c>
      <c r="J266" s="103">
        <v>-0.30738359999999998</v>
      </c>
      <c r="K266" s="103">
        <v>1.736</v>
      </c>
      <c r="L266" s="103">
        <v>0.1467048</v>
      </c>
    </row>
    <row r="267" spans="1:12" x14ac:dyDescent="0.25">
      <c r="A267" s="103">
        <v>1.746</v>
      </c>
      <c r="B267" s="103">
        <v>-0.27155899999999999</v>
      </c>
      <c r="C267" s="103">
        <v>1.7050000000000001</v>
      </c>
      <c r="D267" s="103">
        <v>1.480201E-3</v>
      </c>
      <c r="E267" s="103"/>
      <c r="F267" s="103">
        <v>2.1829999999999998</v>
      </c>
      <c r="G267" s="103">
        <v>-0.1041296</v>
      </c>
      <c r="H267" s="103"/>
      <c r="I267" s="103">
        <v>2.181</v>
      </c>
      <c r="J267" s="103">
        <v>-0.31029299999999999</v>
      </c>
      <c r="K267" s="103">
        <v>1.7430000000000001</v>
      </c>
      <c r="L267" s="103">
        <v>0.14693349999999999</v>
      </c>
    </row>
    <row r="268" spans="1:12" x14ac:dyDescent="0.25">
      <c r="A268" s="103">
        <v>1.7529999999999999</v>
      </c>
      <c r="B268" s="103">
        <v>-0.27239289999999999</v>
      </c>
      <c r="C268" s="103">
        <v>1.712</v>
      </c>
      <c r="D268" s="103">
        <v>6.5984320000000004E-3</v>
      </c>
      <c r="E268" s="103"/>
      <c r="F268" s="103">
        <v>2.1909999999999998</v>
      </c>
      <c r="G268" s="103">
        <v>-0.1042503</v>
      </c>
      <c r="H268" s="103"/>
      <c r="I268" s="103">
        <v>2.1890000000000001</v>
      </c>
      <c r="J268" s="103">
        <v>-0.31200430000000001</v>
      </c>
      <c r="K268" s="103">
        <v>1.7490000000000001</v>
      </c>
      <c r="L268" s="103">
        <v>0.14216880000000001</v>
      </c>
    </row>
    <row r="269" spans="1:12" x14ac:dyDescent="0.25">
      <c r="A269" s="103">
        <v>1.76</v>
      </c>
      <c r="B269" s="103">
        <v>-0.27079189999999997</v>
      </c>
      <c r="C269" s="103">
        <v>1.718</v>
      </c>
      <c r="D269" s="103">
        <v>3.3953490000000002E-3</v>
      </c>
      <c r="E269" s="103"/>
      <c r="F269" s="103">
        <v>2.2000000000000002</v>
      </c>
      <c r="G269" s="103">
        <v>-0.1039356</v>
      </c>
      <c r="H269" s="103"/>
      <c r="I269" s="103">
        <v>2.1970000000000001</v>
      </c>
      <c r="J269" s="103">
        <v>-0.31409300000000001</v>
      </c>
      <c r="K269" s="103">
        <v>1.756</v>
      </c>
      <c r="L269" s="103">
        <v>0.14963389999999999</v>
      </c>
    </row>
    <row r="270" spans="1:12" x14ac:dyDescent="0.25">
      <c r="A270" s="103">
        <v>1.766</v>
      </c>
      <c r="B270" s="103">
        <v>-0.26760410000000001</v>
      </c>
      <c r="C270" s="103">
        <v>1.7250000000000001</v>
      </c>
      <c r="D270" s="103">
        <v>1.9488299999999999E-3</v>
      </c>
      <c r="E270" s="103"/>
      <c r="F270" s="103">
        <v>2.2080000000000002</v>
      </c>
      <c r="G270" s="103">
        <v>-0.11150400000000001</v>
      </c>
      <c r="H270" s="103"/>
      <c r="I270" s="103">
        <v>2.206</v>
      </c>
      <c r="J270" s="103">
        <v>-0.30570839999999999</v>
      </c>
      <c r="K270" s="103">
        <v>1.7629999999999999</v>
      </c>
      <c r="L270" s="103">
        <v>0.15805250000000001</v>
      </c>
    </row>
    <row r="271" spans="1:12" x14ac:dyDescent="0.25">
      <c r="A271" s="103">
        <v>1.7729999999999999</v>
      </c>
      <c r="B271" s="103">
        <v>-0.26800580000000002</v>
      </c>
      <c r="C271" s="103">
        <v>1.7310000000000001</v>
      </c>
      <c r="D271" s="103">
        <v>4.608946E-3</v>
      </c>
      <c r="E271" s="103"/>
      <c r="F271" s="103">
        <v>2.2160000000000002</v>
      </c>
      <c r="G271" s="103">
        <v>-0.111197</v>
      </c>
      <c r="H271" s="103"/>
      <c r="I271" s="103">
        <v>2.214</v>
      </c>
      <c r="J271" s="103">
        <v>-0.30503989999999997</v>
      </c>
      <c r="K271" s="103">
        <v>1.7689999999999999</v>
      </c>
      <c r="L271" s="103">
        <v>0.15384990000000001</v>
      </c>
    </row>
    <row r="272" spans="1:12" x14ac:dyDescent="0.25">
      <c r="A272" s="103">
        <v>1.78</v>
      </c>
      <c r="B272" s="103">
        <v>-0.2676866</v>
      </c>
      <c r="C272" s="103">
        <v>1.738</v>
      </c>
      <c r="D272" s="103">
        <v>9.3046899999999991E-3</v>
      </c>
      <c r="E272" s="103"/>
      <c r="F272" s="103">
        <v>2.2240000000000002</v>
      </c>
      <c r="G272" s="103">
        <v>-0.1059823</v>
      </c>
      <c r="H272" s="103"/>
      <c r="I272" s="103">
        <v>2.222</v>
      </c>
      <c r="J272" s="103">
        <v>-0.3078861</v>
      </c>
      <c r="K272" s="103">
        <v>1.776</v>
      </c>
      <c r="L272" s="103">
        <v>0.1494219</v>
      </c>
    </row>
    <row r="273" spans="1:12" x14ac:dyDescent="0.25">
      <c r="A273" s="103">
        <v>1.786</v>
      </c>
      <c r="B273" s="103">
        <v>-0.26984950000000002</v>
      </c>
      <c r="C273" s="103">
        <v>1.744</v>
      </c>
      <c r="D273" s="103">
        <v>5.5000530000000004E-3</v>
      </c>
      <c r="E273" s="103"/>
      <c r="F273" s="103">
        <v>2.2330000000000001</v>
      </c>
      <c r="G273" s="103">
        <v>-0.10728559999999999</v>
      </c>
      <c r="H273" s="103"/>
      <c r="I273" s="103">
        <v>2.2309999999999999</v>
      </c>
      <c r="J273" s="103">
        <v>-0.31085069999999998</v>
      </c>
      <c r="K273" s="103">
        <v>1.7829999999999999</v>
      </c>
      <c r="L273" s="103">
        <v>0.14981179999999999</v>
      </c>
    </row>
    <row r="274" spans="1:12" x14ac:dyDescent="0.25">
      <c r="A274" s="103">
        <v>1.7929999999999999</v>
      </c>
      <c r="B274" s="103">
        <v>-0.26575549999999998</v>
      </c>
      <c r="C274" s="103">
        <v>1.7509999999999999</v>
      </c>
      <c r="D274" s="103">
        <v>-3.0690219999999998E-3</v>
      </c>
      <c r="E274" s="103"/>
      <c r="F274" s="103">
        <v>2.2410000000000001</v>
      </c>
      <c r="G274" s="103">
        <v>-0.10615579999999999</v>
      </c>
      <c r="H274" s="103"/>
      <c r="I274" s="103">
        <v>2.2389999999999999</v>
      </c>
      <c r="J274" s="103">
        <v>-0.3029927</v>
      </c>
      <c r="K274" s="103">
        <v>1.7889999999999999</v>
      </c>
      <c r="L274" s="103">
        <v>0.1486854</v>
      </c>
    </row>
    <row r="275" spans="1:12" x14ac:dyDescent="0.25">
      <c r="A275" s="103">
        <v>1.8</v>
      </c>
      <c r="B275" s="103">
        <v>-0.26168540000000001</v>
      </c>
      <c r="C275" s="103">
        <v>1.7569999999999999</v>
      </c>
      <c r="D275" s="103">
        <v>-3.0167649999999998E-3</v>
      </c>
      <c r="E275" s="103"/>
      <c r="F275" s="103">
        <v>2.2490000000000001</v>
      </c>
      <c r="G275" s="103">
        <v>-0.1051595</v>
      </c>
      <c r="H275" s="103"/>
      <c r="I275" s="103">
        <v>2.2469999999999999</v>
      </c>
      <c r="J275" s="103">
        <v>-0.30140169999999999</v>
      </c>
      <c r="K275" s="103">
        <v>1.796</v>
      </c>
      <c r="L275" s="103">
        <v>0.14327129999999999</v>
      </c>
    </row>
    <row r="276" spans="1:12" x14ac:dyDescent="0.25">
      <c r="A276" s="103">
        <v>1.806</v>
      </c>
      <c r="B276" s="103">
        <v>-0.25941720000000001</v>
      </c>
      <c r="C276" s="103">
        <v>1.764</v>
      </c>
      <c r="D276" s="103">
        <v>3.34556E-3</v>
      </c>
      <c r="E276" s="103"/>
      <c r="F276" s="103">
        <v>2.258</v>
      </c>
      <c r="G276" s="103">
        <v>-0.1023906</v>
      </c>
      <c r="H276" s="103"/>
      <c r="I276" s="103">
        <v>2.2559999999999998</v>
      </c>
      <c r="J276" s="103">
        <v>-0.29952620000000002</v>
      </c>
      <c r="K276" s="103">
        <v>1.802</v>
      </c>
      <c r="L276" s="103">
        <v>0.14641409999999999</v>
      </c>
    </row>
    <row r="277" spans="1:12" x14ac:dyDescent="0.25">
      <c r="A277" s="103">
        <v>1.8129999999999999</v>
      </c>
      <c r="B277" s="103">
        <v>-0.26329390000000003</v>
      </c>
      <c r="C277" s="103">
        <v>1.77</v>
      </c>
      <c r="D277" s="103">
        <v>5.2980049999999997E-3</v>
      </c>
      <c r="E277" s="103"/>
      <c r="F277" s="103">
        <v>2.266</v>
      </c>
      <c r="G277" s="103">
        <v>-0.1027044</v>
      </c>
      <c r="H277" s="103"/>
      <c r="I277" s="103">
        <v>2.2639999999999998</v>
      </c>
      <c r="J277" s="103">
        <v>-0.30289149999999998</v>
      </c>
      <c r="K277" s="103">
        <v>1.8089999999999999</v>
      </c>
      <c r="L277" s="103">
        <v>0.1486343</v>
      </c>
    </row>
    <row r="278" spans="1:12" x14ac:dyDescent="0.25">
      <c r="A278" s="103">
        <v>1.82</v>
      </c>
      <c r="B278" s="103">
        <v>-0.26763819999999999</v>
      </c>
      <c r="C278" s="103">
        <v>1.7769999999999999</v>
      </c>
      <c r="D278" s="103">
        <v>9.9737100000000002E-3</v>
      </c>
      <c r="E278" s="103"/>
      <c r="F278" s="103">
        <v>2.274</v>
      </c>
      <c r="G278" s="103">
        <v>-0.1095569</v>
      </c>
      <c r="H278" s="103"/>
      <c r="I278" s="103">
        <v>2.2719999999999998</v>
      </c>
      <c r="J278" s="103">
        <v>-0.30157689999999998</v>
      </c>
      <c r="K278" s="103">
        <v>1.8160000000000001</v>
      </c>
      <c r="L278" s="103">
        <v>0.1446916</v>
      </c>
    </row>
    <row r="279" spans="1:12" x14ac:dyDescent="0.25">
      <c r="A279" s="103">
        <v>1.8260000000000001</v>
      </c>
      <c r="B279" s="103">
        <v>-0.2672407</v>
      </c>
      <c r="C279" s="103">
        <v>1.7829999999999999</v>
      </c>
      <c r="D279" s="103">
        <v>3.0434820000000001E-3</v>
      </c>
      <c r="E279" s="103"/>
      <c r="F279" s="103">
        <v>2.2829999999999999</v>
      </c>
      <c r="G279" s="103">
        <v>-0.11180039999999999</v>
      </c>
      <c r="H279" s="103"/>
      <c r="I279" s="103">
        <v>2.2799999999999998</v>
      </c>
      <c r="J279" s="103">
        <v>-0.30443110000000001</v>
      </c>
      <c r="K279" s="103">
        <v>1.8220000000000001</v>
      </c>
      <c r="L279" s="103">
        <v>0.1459058</v>
      </c>
    </row>
    <row r="280" spans="1:12" x14ac:dyDescent="0.25">
      <c r="A280" s="103">
        <v>1.833</v>
      </c>
      <c r="B280" s="103">
        <v>-0.26652690000000001</v>
      </c>
      <c r="C280" s="103">
        <v>1.79</v>
      </c>
      <c r="D280" s="103">
        <v>2.8732839999999998E-3</v>
      </c>
      <c r="E280" s="103"/>
      <c r="F280" s="103">
        <v>2.2909999999999999</v>
      </c>
      <c r="G280" s="103">
        <v>-0.10943360000000001</v>
      </c>
      <c r="H280" s="103"/>
      <c r="I280" s="103">
        <v>2.2890000000000001</v>
      </c>
      <c r="J280" s="103">
        <v>-0.3053881</v>
      </c>
      <c r="K280" s="103">
        <v>1.829</v>
      </c>
      <c r="L280" s="103">
        <v>0.14000029999999999</v>
      </c>
    </row>
    <row r="281" spans="1:12" x14ac:dyDescent="0.25">
      <c r="A281" s="103">
        <v>1.84</v>
      </c>
      <c r="B281" s="103">
        <v>-0.27015749999999999</v>
      </c>
      <c r="C281" s="103">
        <v>1.796</v>
      </c>
      <c r="D281" s="103">
        <v>3.8452899999999999E-3</v>
      </c>
      <c r="E281" s="103"/>
      <c r="F281" s="103">
        <v>2.2989999999999999</v>
      </c>
      <c r="G281" s="103">
        <v>-0.10907500000000001</v>
      </c>
      <c r="H281" s="103"/>
      <c r="I281" s="103">
        <v>2.2970000000000002</v>
      </c>
      <c r="J281" s="103">
        <v>-0.31002859999999999</v>
      </c>
      <c r="K281" s="103">
        <v>1.8360000000000001</v>
      </c>
      <c r="L281" s="103">
        <v>0.13931669999999999</v>
      </c>
    </row>
    <row r="282" spans="1:12" x14ac:dyDescent="0.25">
      <c r="A282" s="103">
        <v>1.8460000000000001</v>
      </c>
      <c r="B282" s="103">
        <v>-0.27378560000000002</v>
      </c>
      <c r="C282" s="103">
        <v>1.8029999999999999</v>
      </c>
      <c r="D282" s="103">
        <v>1.4736899999999999E-3</v>
      </c>
      <c r="E282" s="103"/>
      <c r="F282" s="103">
        <v>2.3079999999999998</v>
      </c>
      <c r="G282" s="103">
        <v>-0.1093537</v>
      </c>
      <c r="H282" s="103"/>
      <c r="I282" s="103">
        <v>2.3050000000000002</v>
      </c>
      <c r="J282" s="103">
        <v>-0.308008</v>
      </c>
      <c r="K282" s="103">
        <v>1.8420000000000001</v>
      </c>
      <c r="L282" s="103">
        <v>0.1402099</v>
      </c>
    </row>
    <row r="283" spans="1:12" x14ac:dyDescent="0.25">
      <c r="A283" s="103">
        <v>1.853</v>
      </c>
      <c r="B283" s="103">
        <v>-0.28147309999999998</v>
      </c>
      <c r="C283" s="103">
        <v>1.8089999999999999</v>
      </c>
      <c r="D283" s="103">
        <v>4.6546519999999996E-3</v>
      </c>
      <c r="E283" s="103"/>
      <c r="F283" s="103">
        <v>2.3159999999999998</v>
      </c>
      <c r="G283" s="103">
        <v>-0.1089832</v>
      </c>
      <c r="H283" s="103"/>
      <c r="I283" s="103">
        <v>2.3140000000000001</v>
      </c>
      <c r="J283" s="103">
        <v>-0.30873859999999997</v>
      </c>
      <c r="K283" s="103">
        <v>1.849</v>
      </c>
      <c r="L283" s="103">
        <v>0.14382220000000001</v>
      </c>
    </row>
    <row r="284" spans="1:12" x14ac:dyDescent="0.25">
      <c r="A284" s="103">
        <v>1.86</v>
      </c>
      <c r="B284" s="103">
        <v>-0.27675519999999998</v>
      </c>
      <c r="C284" s="103">
        <v>1.8160000000000001</v>
      </c>
      <c r="D284" s="103">
        <v>4.0819430000000002E-3</v>
      </c>
      <c r="E284" s="103"/>
      <c r="F284" s="103">
        <v>2.3239999999999998</v>
      </c>
      <c r="G284" s="103">
        <v>-0.101618</v>
      </c>
      <c r="H284" s="103"/>
      <c r="I284" s="103">
        <v>2.3220000000000001</v>
      </c>
      <c r="J284" s="103">
        <v>-0.31027969999999999</v>
      </c>
      <c r="K284" s="103">
        <v>1.8560000000000001</v>
      </c>
      <c r="L284" s="103">
        <v>0.1452397</v>
      </c>
    </row>
    <row r="285" spans="1:12" x14ac:dyDescent="0.25">
      <c r="A285" s="103">
        <v>1.8660000000000001</v>
      </c>
      <c r="B285" s="103">
        <v>-0.27210089999999998</v>
      </c>
      <c r="C285" s="103">
        <v>1.823</v>
      </c>
      <c r="D285" s="103">
        <v>4.3854920000000004E-3</v>
      </c>
      <c r="E285" s="103"/>
      <c r="F285" s="103">
        <v>2.3330000000000002</v>
      </c>
      <c r="G285" s="103">
        <v>-0.10321420000000001</v>
      </c>
      <c r="H285" s="103"/>
      <c r="I285" s="103">
        <v>2.33</v>
      </c>
      <c r="J285" s="103">
        <v>-0.30653740000000002</v>
      </c>
      <c r="K285" s="103">
        <v>1.8620000000000001</v>
      </c>
      <c r="L285" s="103">
        <v>0.14767739999999999</v>
      </c>
    </row>
    <row r="286" spans="1:12" x14ac:dyDescent="0.25">
      <c r="A286" s="103">
        <v>1.873</v>
      </c>
      <c r="B286" s="103">
        <v>-0.27351029999999998</v>
      </c>
      <c r="C286" s="103">
        <v>1.829</v>
      </c>
      <c r="D286" s="103">
        <v>7.8673519999999995E-4</v>
      </c>
      <c r="E286" s="103"/>
      <c r="F286" s="103">
        <v>2.3410000000000002</v>
      </c>
      <c r="G286" s="103">
        <v>-0.103785</v>
      </c>
      <c r="H286" s="103"/>
      <c r="I286" s="103">
        <v>2.339</v>
      </c>
      <c r="J286" s="103">
        <v>-0.30123339999999998</v>
      </c>
      <c r="K286" s="103">
        <v>1.869</v>
      </c>
      <c r="L286" s="103">
        <v>0.1478913</v>
      </c>
    </row>
    <row r="287" spans="1:12" x14ac:dyDescent="0.25">
      <c r="A287" s="103">
        <v>1.88</v>
      </c>
      <c r="B287" s="103">
        <v>-0.27209850000000002</v>
      </c>
      <c r="C287" s="103">
        <v>1.8360000000000001</v>
      </c>
      <c r="D287" s="103">
        <v>5.3153810000000001E-3</v>
      </c>
      <c r="E287" s="103"/>
      <c r="F287" s="103">
        <v>2.3490000000000002</v>
      </c>
      <c r="G287" s="103">
        <v>-0.10364810000000001</v>
      </c>
      <c r="H287" s="103"/>
      <c r="I287" s="103">
        <v>2.347</v>
      </c>
      <c r="J287" s="103">
        <v>-0.29756329999999998</v>
      </c>
      <c r="K287" s="103">
        <v>1.8759999999999999</v>
      </c>
      <c r="L287" s="103">
        <v>0.1525852</v>
      </c>
    </row>
    <row r="288" spans="1:12" x14ac:dyDescent="0.25">
      <c r="A288" s="103">
        <v>1.8859999999999999</v>
      </c>
      <c r="B288" s="103">
        <v>-0.26852730000000002</v>
      </c>
      <c r="C288" s="103">
        <v>1.8420000000000001</v>
      </c>
      <c r="D288" s="103">
        <v>7.3485959999999998E-3</v>
      </c>
      <c r="E288" s="103"/>
      <c r="F288" s="103">
        <v>2.3580000000000001</v>
      </c>
      <c r="G288" s="103">
        <v>-0.1115946</v>
      </c>
      <c r="H288" s="103"/>
      <c r="I288" s="103">
        <v>2.355</v>
      </c>
      <c r="J288" s="103">
        <v>-0.30105670000000001</v>
      </c>
      <c r="K288" s="103">
        <v>1.8819999999999999</v>
      </c>
      <c r="L288" s="103">
        <v>0.15741939999999999</v>
      </c>
    </row>
    <row r="289" spans="1:12" x14ac:dyDescent="0.25">
      <c r="A289" s="103">
        <v>1.893</v>
      </c>
      <c r="B289" s="103">
        <v>-0.26930870000000001</v>
      </c>
      <c r="C289" s="103">
        <v>1.849</v>
      </c>
      <c r="D289" s="103">
        <v>1.1953149999999999E-2</v>
      </c>
      <c r="E289" s="103"/>
      <c r="F289" s="103">
        <v>2.3660000000000001</v>
      </c>
      <c r="G289" s="103">
        <v>-0.10558960000000001</v>
      </c>
      <c r="H289" s="103"/>
      <c r="I289" s="103">
        <v>2.3639999999999999</v>
      </c>
      <c r="J289" s="103">
        <v>-0.31029909999999999</v>
      </c>
      <c r="K289" s="103">
        <v>1.889</v>
      </c>
      <c r="L289" s="103">
        <v>0.15890799999999999</v>
      </c>
    </row>
    <row r="290" spans="1:12" x14ac:dyDescent="0.25">
      <c r="A290" s="103">
        <v>1.9</v>
      </c>
      <c r="B290" s="103">
        <v>-0.2674744</v>
      </c>
      <c r="C290" s="103">
        <v>1.855</v>
      </c>
      <c r="D290" s="103">
        <v>7.3529590000000001E-3</v>
      </c>
      <c r="E290" s="103"/>
      <c r="F290" s="103">
        <v>2.3740000000000001</v>
      </c>
      <c r="G290" s="103">
        <v>-0.10017280000000001</v>
      </c>
      <c r="H290" s="103"/>
      <c r="I290" s="103">
        <v>2.3719999999999999</v>
      </c>
      <c r="J290" s="103">
        <v>-0.30755139999999997</v>
      </c>
      <c r="K290" s="103">
        <v>1.8959999999999999</v>
      </c>
      <c r="L290" s="103">
        <v>0.15730240000000001</v>
      </c>
    </row>
    <row r="291" spans="1:12" x14ac:dyDescent="0.25">
      <c r="A291" s="103">
        <v>1.9059999999999999</v>
      </c>
      <c r="B291" s="103">
        <v>-0.26878220000000003</v>
      </c>
      <c r="C291" s="103">
        <v>1.8620000000000001</v>
      </c>
      <c r="D291" s="103">
        <v>6.7659800000000004E-3</v>
      </c>
      <c r="E291" s="103"/>
      <c r="F291" s="103">
        <v>2.383</v>
      </c>
      <c r="G291" s="103">
        <v>-9.7831730000000006E-2</v>
      </c>
      <c r="H291" s="103"/>
      <c r="I291" s="103">
        <v>2.38</v>
      </c>
      <c r="J291" s="103">
        <v>-0.30759429999999999</v>
      </c>
      <c r="K291" s="103">
        <v>1.9019999999999999</v>
      </c>
      <c r="L291" s="103">
        <v>0.15144479999999999</v>
      </c>
    </row>
    <row r="292" spans="1:12" x14ac:dyDescent="0.25">
      <c r="A292" s="103">
        <v>1.913</v>
      </c>
      <c r="B292" s="103">
        <v>-0.26919369999999998</v>
      </c>
      <c r="C292" s="103">
        <v>1.8680000000000001</v>
      </c>
      <c r="D292" s="103">
        <v>5.6241310000000001E-3</v>
      </c>
      <c r="E292" s="103"/>
      <c r="F292" s="103">
        <v>2.391</v>
      </c>
      <c r="G292" s="103">
        <v>-0.10301449999999999</v>
      </c>
      <c r="H292" s="103"/>
      <c r="I292" s="103">
        <v>2.3889999999999998</v>
      </c>
      <c r="J292" s="103">
        <v>-0.30049360000000003</v>
      </c>
      <c r="K292" s="103">
        <v>1.909</v>
      </c>
      <c r="L292" s="103">
        <v>0.15168870000000001</v>
      </c>
    </row>
    <row r="293" spans="1:12" x14ac:dyDescent="0.25">
      <c r="A293" s="103">
        <v>1.92</v>
      </c>
      <c r="B293" s="103">
        <v>-0.27599360000000001</v>
      </c>
      <c r="C293" s="103">
        <v>1.875</v>
      </c>
      <c r="D293" s="103">
        <v>8.0990239999999998E-3</v>
      </c>
      <c r="E293" s="103"/>
      <c r="F293" s="103">
        <v>2.399</v>
      </c>
      <c r="G293" s="103">
        <v>-0.1083134</v>
      </c>
      <c r="H293" s="103"/>
      <c r="I293" s="103">
        <v>2.3969999999999998</v>
      </c>
      <c r="J293" s="103">
        <v>-0.30199930000000003</v>
      </c>
      <c r="K293" s="103">
        <v>1.9159999999999999</v>
      </c>
      <c r="L293" s="103">
        <v>0.1491141</v>
      </c>
    </row>
    <row r="294" spans="1:12" x14ac:dyDescent="0.25">
      <c r="A294" s="103">
        <v>1.9259999999999999</v>
      </c>
      <c r="B294" s="103">
        <v>-0.27761740000000001</v>
      </c>
      <c r="C294" s="103">
        <v>1.881</v>
      </c>
      <c r="D294" s="103">
        <v>8.6747309999999998E-3</v>
      </c>
      <c r="E294" s="103"/>
      <c r="F294" s="103">
        <v>2.4079999999999999</v>
      </c>
      <c r="G294" s="103">
        <v>-0.1061839</v>
      </c>
      <c r="H294" s="103"/>
      <c r="I294" s="103">
        <v>2.4049999999999998</v>
      </c>
      <c r="J294" s="103">
        <v>-0.3041411</v>
      </c>
      <c r="K294" s="103">
        <v>1.9219999999999999</v>
      </c>
      <c r="L294" s="103">
        <v>0.1519008</v>
      </c>
    </row>
    <row r="295" spans="1:12" x14ac:dyDescent="0.25">
      <c r="A295" s="103">
        <v>1.9330000000000001</v>
      </c>
      <c r="B295" s="103">
        <v>-0.27358440000000001</v>
      </c>
      <c r="C295" s="103">
        <v>1.8879999999999999</v>
      </c>
      <c r="D295" s="103">
        <v>1.132999E-2</v>
      </c>
      <c r="E295" s="103"/>
      <c r="F295" s="103">
        <v>2.4159999999999999</v>
      </c>
      <c r="G295" s="103">
        <v>-0.1094923</v>
      </c>
      <c r="H295" s="103"/>
      <c r="I295" s="103">
        <v>2.4140000000000001</v>
      </c>
      <c r="J295" s="103">
        <v>-0.31213289999999999</v>
      </c>
      <c r="K295" s="103">
        <v>1.929</v>
      </c>
      <c r="L295" s="103">
        <v>0.1493517</v>
      </c>
    </row>
    <row r="296" spans="1:12" x14ac:dyDescent="0.25">
      <c r="A296" s="103">
        <v>1.94</v>
      </c>
      <c r="B296" s="103">
        <v>-0.27441019999999999</v>
      </c>
      <c r="C296" s="103">
        <v>1.8939999999999999</v>
      </c>
      <c r="D296" s="103">
        <v>1.3183530000000001E-2</v>
      </c>
      <c r="E296" s="103"/>
      <c r="F296" s="103">
        <v>2.4239999999999999</v>
      </c>
      <c r="G296" s="103">
        <v>-0.1064054</v>
      </c>
      <c r="H296" s="103"/>
      <c r="I296" s="103">
        <v>2.4220000000000002</v>
      </c>
      <c r="J296" s="103">
        <v>-0.307699</v>
      </c>
      <c r="K296" s="103">
        <v>1.9350000000000001</v>
      </c>
      <c r="L296" s="103">
        <v>0.14972340000000001</v>
      </c>
    </row>
    <row r="297" spans="1:12" x14ac:dyDescent="0.25">
      <c r="A297" s="103">
        <v>1.946</v>
      </c>
      <c r="B297" s="103">
        <v>-0.27326869999999998</v>
      </c>
      <c r="C297" s="103">
        <v>1.901</v>
      </c>
      <c r="D297" s="103">
        <v>1.0899320000000001E-2</v>
      </c>
      <c r="E297" s="103"/>
      <c r="F297" s="103">
        <v>2.4329999999999998</v>
      </c>
      <c r="G297" s="103">
        <v>-0.1060577</v>
      </c>
      <c r="H297" s="103"/>
      <c r="I297" s="103">
        <v>2.4300000000000002</v>
      </c>
      <c r="J297" s="103">
        <v>-0.3070138</v>
      </c>
      <c r="K297" s="103">
        <v>1.9419999999999999</v>
      </c>
      <c r="L297" s="103">
        <v>0.14461370000000001</v>
      </c>
    </row>
    <row r="298" spans="1:12" x14ac:dyDescent="0.25">
      <c r="A298" s="103">
        <v>1.9530000000000001</v>
      </c>
      <c r="B298" s="103">
        <v>-0.27343339999999999</v>
      </c>
      <c r="C298" s="103">
        <v>1.907</v>
      </c>
      <c r="D298" s="103">
        <v>1.6023299999999999E-3</v>
      </c>
      <c r="E298" s="103"/>
      <c r="F298" s="103">
        <v>2.4409999999999998</v>
      </c>
      <c r="G298" s="103">
        <v>-0.1128979</v>
      </c>
      <c r="H298" s="103"/>
      <c r="I298" s="103">
        <v>2.4390000000000001</v>
      </c>
      <c r="J298" s="103">
        <v>-0.30469269999999998</v>
      </c>
      <c r="K298" s="103">
        <v>1.9490000000000001</v>
      </c>
      <c r="L298" s="103">
        <v>0.140097</v>
      </c>
    </row>
    <row r="299" spans="1:12" x14ac:dyDescent="0.25">
      <c r="A299" s="103">
        <v>1.96</v>
      </c>
      <c r="B299" s="103">
        <v>-0.27337349999999999</v>
      </c>
      <c r="C299" s="103">
        <v>1.9139999999999999</v>
      </c>
      <c r="D299" s="103">
        <v>1.201468E-2</v>
      </c>
      <c r="E299" s="103"/>
      <c r="F299" s="103">
        <v>2.4489999999999998</v>
      </c>
      <c r="G299" s="103">
        <v>-0.1127031</v>
      </c>
      <c r="H299" s="103"/>
      <c r="I299" s="103">
        <v>2.4470000000000001</v>
      </c>
      <c r="J299" s="103">
        <v>-0.30766369999999998</v>
      </c>
      <c r="K299" s="103">
        <v>1.9550000000000001</v>
      </c>
      <c r="L299" s="103">
        <v>0.1428083</v>
      </c>
    </row>
    <row r="300" spans="1:12" x14ac:dyDescent="0.25">
      <c r="A300" s="103">
        <v>1.966</v>
      </c>
      <c r="B300" s="103">
        <v>-0.2753314</v>
      </c>
      <c r="C300" s="103">
        <v>1.92</v>
      </c>
      <c r="D300" s="103">
        <v>1.387386E-2</v>
      </c>
      <c r="E300" s="103"/>
      <c r="F300" s="103">
        <v>2.4580000000000002</v>
      </c>
      <c r="G300" s="103">
        <v>-0.10950559999999999</v>
      </c>
      <c r="H300" s="103"/>
      <c r="I300" s="103">
        <v>2.4550000000000001</v>
      </c>
      <c r="J300" s="103">
        <v>-0.31283640000000001</v>
      </c>
      <c r="K300" s="103">
        <v>1.962</v>
      </c>
      <c r="L300" s="103">
        <v>0.14480509999999999</v>
      </c>
    </row>
    <row r="301" spans="1:12" x14ac:dyDescent="0.25">
      <c r="A301" s="103">
        <v>1.9730000000000001</v>
      </c>
      <c r="B301" s="103">
        <v>-0.27914410000000001</v>
      </c>
      <c r="C301" s="103">
        <v>1.927</v>
      </c>
      <c r="D301" s="103">
        <v>1.5471469999999999E-2</v>
      </c>
      <c r="E301" s="103"/>
      <c r="F301" s="103">
        <v>2.4660000000000002</v>
      </c>
      <c r="G301" s="103">
        <v>-0.1161587</v>
      </c>
      <c r="H301" s="103"/>
      <c r="I301" s="103">
        <v>2.464</v>
      </c>
      <c r="J301" s="103">
        <v>-0.31033769999999999</v>
      </c>
      <c r="K301" s="103">
        <v>1.9690000000000001</v>
      </c>
      <c r="L301" s="103">
        <v>0.14707300000000001</v>
      </c>
    </row>
    <row r="302" spans="1:12" x14ac:dyDescent="0.25">
      <c r="A302" s="103">
        <v>1.98</v>
      </c>
      <c r="B302" s="103">
        <v>-0.27985179999999998</v>
      </c>
      <c r="C302" s="103">
        <v>1.9330000000000001</v>
      </c>
      <c r="D302" s="103">
        <v>5.7247390000000004E-3</v>
      </c>
      <c r="E302" s="103"/>
      <c r="F302" s="103">
        <v>2.4740000000000002</v>
      </c>
      <c r="G302" s="103">
        <v>-0.11682720000000001</v>
      </c>
      <c r="H302" s="103"/>
      <c r="I302" s="103">
        <v>2.472</v>
      </c>
      <c r="J302" s="103">
        <v>-0.31219920000000001</v>
      </c>
      <c r="K302" s="103">
        <v>1.9750000000000001</v>
      </c>
      <c r="L302" s="103">
        <v>0.1386848</v>
      </c>
    </row>
    <row r="303" spans="1:12" x14ac:dyDescent="0.25">
      <c r="A303" s="103">
        <v>1.986</v>
      </c>
      <c r="B303" s="103">
        <v>-0.27792630000000002</v>
      </c>
      <c r="C303" s="103">
        <v>1.94</v>
      </c>
      <c r="D303" s="103">
        <v>-7.761345E-4</v>
      </c>
      <c r="E303" s="103"/>
      <c r="F303" s="103">
        <v>2.4830000000000001</v>
      </c>
      <c r="G303" s="103">
        <v>-0.1063504</v>
      </c>
      <c r="H303" s="103"/>
      <c r="I303" s="103">
        <v>2.48</v>
      </c>
      <c r="J303" s="103">
        <v>-0.31426860000000001</v>
      </c>
      <c r="K303" s="103">
        <v>1.982</v>
      </c>
      <c r="L303" s="103">
        <v>0.12905929999999999</v>
      </c>
    </row>
    <row r="304" spans="1:12" x14ac:dyDescent="0.25">
      <c r="A304" s="103">
        <v>1.9930000000000001</v>
      </c>
      <c r="B304" s="103">
        <v>-0.27274389999999998</v>
      </c>
      <c r="C304" s="103">
        <v>1.946</v>
      </c>
      <c r="D304" s="103">
        <v>2.6019950000000002E-3</v>
      </c>
      <c r="E304" s="103"/>
      <c r="F304" s="103">
        <v>2.4910000000000001</v>
      </c>
      <c r="G304" s="103">
        <v>-0.1011259</v>
      </c>
      <c r="H304" s="103"/>
      <c r="I304" s="103">
        <v>2.4889999999999999</v>
      </c>
      <c r="J304" s="103">
        <v>-0.31900400000000001</v>
      </c>
      <c r="K304" s="103">
        <v>1.9890000000000001</v>
      </c>
      <c r="L304" s="103">
        <v>0.12836040000000001</v>
      </c>
    </row>
    <row r="305" spans="1:12" x14ac:dyDescent="0.25">
      <c r="A305" s="103">
        <v>2</v>
      </c>
      <c r="B305" s="103">
        <v>-0.26657819999999999</v>
      </c>
      <c r="C305" s="103">
        <v>1.9530000000000001</v>
      </c>
      <c r="D305" s="103">
        <v>7.2731580000000001E-3</v>
      </c>
      <c r="E305" s="103"/>
      <c r="F305" s="103">
        <v>2.4990000000000001</v>
      </c>
      <c r="G305" s="103">
        <v>-0.1007107</v>
      </c>
      <c r="H305" s="103"/>
      <c r="I305" s="103">
        <v>2.4969999999999999</v>
      </c>
      <c r="J305" s="103">
        <v>-0.31490839999999998</v>
      </c>
      <c r="K305" s="103">
        <v>1.9950000000000001</v>
      </c>
      <c r="L305" s="103">
        <v>0.13288610000000001</v>
      </c>
    </row>
    <row r="306" spans="1:12" x14ac:dyDescent="0.25">
      <c r="A306" s="103">
        <v>2.0059999999999998</v>
      </c>
      <c r="B306" s="103">
        <v>-0.26715939999999999</v>
      </c>
      <c r="C306" s="103">
        <v>1.9590000000000001</v>
      </c>
      <c r="D306" s="103">
        <v>7.7586479999999999E-3</v>
      </c>
      <c r="E306" s="103"/>
      <c r="F306" s="103">
        <v>2.508</v>
      </c>
      <c r="G306" s="103">
        <v>-0.1090521</v>
      </c>
      <c r="H306" s="103"/>
      <c r="I306" s="103">
        <v>2.5049999999999999</v>
      </c>
      <c r="J306" s="103">
        <v>-0.31189410000000001</v>
      </c>
      <c r="K306" s="103">
        <v>2.0019999999999998</v>
      </c>
      <c r="L306" s="103">
        <v>0.1440564</v>
      </c>
    </row>
    <row r="307" spans="1:12" x14ac:dyDescent="0.25">
      <c r="A307" s="103">
        <v>2.0129999999999999</v>
      </c>
      <c r="B307" s="103">
        <v>-0.27132079999999997</v>
      </c>
      <c r="C307" s="103">
        <v>1.966</v>
      </c>
      <c r="D307" s="103">
        <v>4.861504E-3</v>
      </c>
      <c r="E307" s="103"/>
      <c r="F307" s="103">
        <v>2.516</v>
      </c>
      <c r="G307" s="103">
        <v>-0.1108938</v>
      </c>
      <c r="H307" s="103"/>
      <c r="I307" s="103">
        <v>2.5129999999999999</v>
      </c>
      <c r="J307" s="103">
        <v>-0.30866949999999999</v>
      </c>
      <c r="K307" s="103">
        <v>2.0089999999999999</v>
      </c>
      <c r="L307" s="103">
        <v>0.1478642</v>
      </c>
    </row>
    <row r="308" spans="1:12" x14ac:dyDescent="0.25">
      <c r="A308" s="103">
        <v>2.02</v>
      </c>
      <c r="B308" s="103">
        <v>-0.27326610000000001</v>
      </c>
      <c r="C308" s="103">
        <v>1.972</v>
      </c>
      <c r="D308" s="103">
        <v>1.0056280000000001E-2</v>
      </c>
      <c r="E308" s="103"/>
      <c r="F308" s="103">
        <v>2.524</v>
      </c>
      <c r="G308" s="103">
        <v>-0.1079417</v>
      </c>
      <c r="H308" s="103"/>
      <c r="I308" s="103">
        <v>2.5219999999999998</v>
      </c>
      <c r="J308" s="103">
        <v>-0.30771599999999999</v>
      </c>
      <c r="K308" s="103">
        <v>2.0150000000000001</v>
      </c>
      <c r="L308" s="103">
        <v>0.1486239</v>
      </c>
    </row>
    <row r="309" spans="1:12" x14ac:dyDescent="0.25">
      <c r="A309" s="103">
        <v>2.0259999999999998</v>
      </c>
      <c r="B309" s="103">
        <v>-0.27433570000000002</v>
      </c>
      <c r="C309" s="103">
        <v>1.9790000000000001</v>
      </c>
      <c r="D309" s="103">
        <v>1.727124E-2</v>
      </c>
      <c r="E309" s="103"/>
      <c r="F309" s="103">
        <v>2.5329999999999999</v>
      </c>
      <c r="G309" s="103">
        <v>-0.1077439</v>
      </c>
      <c r="H309" s="103"/>
      <c r="I309" s="103">
        <v>2.5299999999999998</v>
      </c>
      <c r="J309" s="103">
        <v>-0.31120989999999998</v>
      </c>
      <c r="K309" s="103">
        <v>2.0219999999999998</v>
      </c>
      <c r="L309" s="103">
        <v>0.1457128</v>
      </c>
    </row>
    <row r="310" spans="1:12" x14ac:dyDescent="0.25">
      <c r="A310" s="103">
        <v>2.0329999999999999</v>
      </c>
      <c r="B310" s="103">
        <v>-0.28030709999999998</v>
      </c>
      <c r="C310" s="103">
        <v>1.9850000000000001</v>
      </c>
      <c r="D310" s="103">
        <v>1.7313510000000001E-2</v>
      </c>
      <c r="E310" s="103"/>
      <c r="F310" s="103">
        <v>2.5409999999999999</v>
      </c>
      <c r="G310" s="103">
        <v>-0.1100343</v>
      </c>
      <c r="H310" s="103"/>
      <c r="I310" s="103">
        <v>2.5379999999999998</v>
      </c>
      <c r="J310" s="103">
        <v>-0.31396560000000001</v>
      </c>
      <c r="K310" s="103">
        <v>2.0289999999999999</v>
      </c>
      <c r="L310" s="103">
        <v>0.14283599999999999</v>
      </c>
    </row>
    <row r="311" spans="1:12" x14ac:dyDescent="0.25">
      <c r="A311" s="103">
        <v>2.04</v>
      </c>
      <c r="B311" s="103">
        <v>-0.28045389999999998</v>
      </c>
      <c r="C311" s="103">
        <v>1.992</v>
      </c>
      <c r="D311" s="103">
        <v>5.7791810000000004E-3</v>
      </c>
      <c r="E311" s="103"/>
      <c r="F311" s="103">
        <v>2.5489999999999999</v>
      </c>
      <c r="G311" s="103">
        <v>-0.1089137</v>
      </c>
      <c r="H311" s="103"/>
      <c r="I311" s="103">
        <v>2.5470000000000002</v>
      </c>
      <c r="J311" s="103">
        <v>-0.31505240000000001</v>
      </c>
      <c r="K311" s="103">
        <v>2.0350000000000001</v>
      </c>
      <c r="L311" s="103">
        <v>0.14088329999999999</v>
      </c>
    </row>
    <row r="312" spans="1:12" x14ac:dyDescent="0.25">
      <c r="A312" s="103">
        <v>2.0459999999999998</v>
      </c>
      <c r="B312" s="103">
        <v>-0.27394109999999999</v>
      </c>
      <c r="C312" s="103">
        <v>1.998</v>
      </c>
      <c r="D312" s="103">
        <v>-2.8776300000000002E-4</v>
      </c>
      <c r="E312" s="103"/>
      <c r="F312" s="103">
        <v>2.5579999999999998</v>
      </c>
      <c r="G312" s="103">
        <v>-0.11161219999999999</v>
      </c>
      <c r="H312" s="103"/>
      <c r="I312" s="103">
        <v>2.5550000000000002</v>
      </c>
      <c r="J312" s="103">
        <v>-0.31800850000000003</v>
      </c>
      <c r="K312" s="103">
        <v>2.0419999999999998</v>
      </c>
      <c r="L312" s="103">
        <v>0.1404542</v>
      </c>
    </row>
    <row r="313" spans="1:12" x14ac:dyDescent="0.25">
      <c r="A313" s="103">
        <v>2.0529999999999999</v>
      </c>
      <c r="B313" s="103">
        <v>-0.26958720000000003</v>
      </c>
      <c r="C313" s="103">
        <v>2.0049999999999999</v>
      </c>
      <c r="D313" s="103">
        <v>-3.9784210000000002E-3</v>
      </c>
      <c r="E313" s="103"/>
      <c r="F313" s="103">
        <v>2.5659999999999998</v>
      </c>
      <c r="G313" s="103">
        <v>-0.1128551</v>
      </c>
      <c r="H313" s="103"/>
      <c r="I313" s="103">
        <v>2.5630000000000002</v>
      </c>
      <c r="J313" s="103">
        <v>-0.31751220000000002</v>
      </c>
      <c r="K313" s="103">
        <v>2.0489999999999999</v>
      </c>
      <c r="L313" s="103">
        <v>0.13972309999999999</v>
      </c>
    </row>
    <row r="314" spans="1:12" x14ac:dyDescent="0.25">
      <c r="A314" s="103">
        <v>2.06</v>
      </c>
      <c r="B314" s="103">
        <v>-0.26455859999999998</v>
      </c>
      <c r="C314" s="103">
        <v>2.0110000000000001</v>
      </c>
      <c r="D314" s="103">
        <v>-6.4531129999999997E-4</v>
      </c>
      <c r="E314" s="103"/>
      <c r="F314" s="103">
        <v>2.5739999999999998</v>
      </c>
      <c r="G314" s="103">
        <v>-0.1164376</v>
      </c>
      <c r="H314" s="103"/>
      <c r="I314" s="103">
        <v>2.5720000000000001</v>
      </c>
      <c r="J314" s="103">
        <v>-0.31549430000000001</v>
      </c>
      <c r="K314" s="103">
        <v>2.0550000000000002</v>
      </c>
      <c r="L314" s="103">
        <v>0.14308509999999999</v>
      </c>
    </row>
    <row r="315" spans="1:12" x14ac:dyDescent="0.25">
      <c r="A315" s="103">
        <v>2.0659999999999998</v>
      </c>
      <c r="B315" s="103">
        <v>-0.2682679</v>
      </c>
      <c r="C315" s="103">
        <v>2.0179999999999998</v>
      </c>
      <c r="D315" s="103">
        <v>8.7769920000000008E-3</v>
      </c>
      <c r="E315" s="103"/>
      <c r="F315" s="103">
        <v>2.5830000000000002</v>
      </c>
      <c r="G315" s="103">
        <v>-0.1188331</v>
      </c>
      <c r="H315" s="103"/>
      <c r="I315" s="103">
        <v>2.58</v>
      </c>
      <c r="J315" s="103">
        <v>-0.31957799999999997</v>
      </c>
      <c r="K315" s="103">
        <v>2.0619999999999998</v>
      </c>
      <c r="L315" s="103">
        <v>0.1429309</v>
      </c>
    </row>
    <row r="316" spans="1:12" x14ac:dyDescent="0.25">
      <c r="A316" s="103">
        <v>2.073</v>
      </c>
      <c r="B316" s="103">
        <v>-0.27538970000000002</v>
      </c>
      <c r="C316" s="103">
        <v>2.024</v>
      </c>
      <c r="D316" s="103">
        <v>3.9048720000000002E-3</v>
      </c>
      <c r="E316" s="103"/>
      <c r="F316" s="103">
        <v>2.5910000000000002</v>
      </c>
      <c r="G316" s="103">
        <v>-0.12091440000000001</v>
      </c>
      <c r="H316" s="103"/>
      <c r="I316" s="103">
        <v>2.5880000000000001</v>
      </c>
      <c r="J316" s="103">
        <v>-0.31744319999999998</v>
      </c>
      <c r="K316" s="103">
        <v>2.069</v>
      </c>
      <c r="L316" s="103">
        <v>0.1404975</v>
      </c>
    </row>
    <row r="317" spans="1:12" x14ac:dyDescent="0.25">
      <c r="A317" s="103">
        <v>2.08</v>
      </c>
      <c r="B317" s="103">
        <v>-0.274538</v>
      </c>
      <c r="C317" s="103">
        <v>2.0310000000000001</v>
      </c>
      <c r="D317" s="103">
        <v>-1.610733E-3</v>
      </c>
      <c r="E317" s="103"/>
      <c r="F317" s="103">
        <v>2.5990000000000002</v>
      </c>
      <c r="G317" s="103">
        <v>-0.123166</v>
      </c>
      <c r="H317" s="103"/>
      <c r="I317" s="103">
        <v>2.597</v>
      </c>
      <c r="J317" s="103">
        <v>-0.31772450000000002</v>
      </c>
      <c r="K317" s="103">
        <v>2.0750000000000002</v>
      </c>
      <c r="L317" s="103">
        <v>0.14199429999999999</v>
      </c>
    </row>
    <row r="318" spans="1:12" x14ac:dyDescent="0.25">
      <c r="A318" s="103">
        <v>2.0859999999999999</v>
      </c>
      <c r="B318" s="103">
        <v>-0.27317089999999999</v>
      </c>
      <c r="C318" s="103">
        <v>2.0369999999999999</v>
      </c>
      <c r="D318" s="103">
        <v>-1.806658E-3</v>
      </c>
      <c r="E318" s="103"/>
      <c r="F318" s="103">
        <v>2.6080000000000001</v>
      </c>
      <c r="G318" s="103">
        <v>-0.1226066</v>
      </c>
      <c r="H318" s="103"/>
      <c r="I318" s="103">
        <v>2.605</v>
      </c>
      <c r="J318" s="103">
        <v>-0.3173781</v>
      </c>
      <c r="K318" s="103">
        <v>2.0819999999999999</v>
      </c>
      <c r="L318" s="103">
        <v>0.14479300000000001</v>
      </c>
    </row>
    <row r="319" spans="1:12" x14ac:dyDescent="0.25">
      <c r="A319" s="103">
        <v>2.093</v>
      </c>
      <c r="B319" s="103">
        <v>-0.27857959999999998</v>
      </c>
      <c r="C319" s="103">
        <v>2.044</v>
      </c>
      <c r="D319" s="103">
        <v>3.31723E-3</v>
      </c>
      <c r="E319" s="103"/>
      <c r="F319" s="103">
        <v>2.6160000000000001</v>
      </c>
      <c r="G319" s="103">
        <v>-0.1190929</v>
      </c>
      <c r="H319" s="103"/>
      <c r="I319" s="103">
        <v>2.613</v>
      </c>
      <c r="J319" s="103">
        <v>-0.31755299999999997</v>
      </c>
      <c r="K319" s="103">
        <v>2.0880000000000001</v>
      </c>
      <c r="L319" s="103">
        <v>0.1463776</v>
      </c>
    </row>
    <row r="320" spans="1:12" x14ac:dyDescent="0.25">
      <c r="A320" s="103">
        <v>2.1</v>
      </c>
      <c r="B320" s="103">
        <v>-0.2767154</v>
      </c>
      <c r="C320" s="103">
        <v>2.0499999999999998</v>
      </c>
      <c r="D320" s="103">
        <v>7.3390310000000002E-3</v>
      </c>
      <c r="E320" s="103"/>
      <c r="F320" s="103">
        <v>2.6240000000000001</v>
      </c>
      <c r="G320" s="103">
        <v>-0.11828859999999999</v>
      </c>
      <c r="H320" s="103"/>
      <c r="I320" s="103">
        <v>2.6219999999999999</v>
      </c>
      <c r="J320" s="103">
        <v>-0.31434640000000003</v>
      </c>
      <c r="K320" s="103">
        <v>2.0950000000000002</v>
      </c>
      <c r="L320" s="103">
        <v>0.1380237</v>
      </c>
    </row>
    <row r="321" spans="1:12" x14ac:dyDescent="0.25">
      <c r="A321" s="103">
        <v>2.1059999999999999</v>
      </c>
      <c r="B321" s="103">
        <v>-0.27732000000000001</v>
      </c>
      <c r="C321" s="103">
        <v>2.0569999999999999</v>
      </c>
      <c r="D321" s="103">
        <v>6.1393940000000003E-3</v>
      </c>
      <c r="E321" s="103"/>
      <c r="F321" s="103">
        <v>2.633</v>
      </c>
      <c r="G321" s="103">
        <v>-0.116413</v>
      </c>
      <c r="H321" s="103"/>
      <c r="I321" s="103">
        <v>2.63</v>
      </c>
      <c r="J321" s="103">
        <v>-0.3188339</v>
      </c>
      <c r="K321" s="103">
        <v>2.1019999999999999</v>
      </c>
      <c r="L321" s="103">
        <v>0.1355886</v>
      </c>
    </row>
    <row r="322" spans="1:12" x14ac:dyDescent="0.25">
      <c r="A322" s="103">
        <v>2.113</v>
      </c>
      <c r="B322" s="103">
        <v>-0.28080840000000001</v>
      </c>
      <c r="C322" s="103">
        <v>2.0630000000000002</v>
      </c>
      <c r="D322" s="103">
        <v>-3.0061480000000002E-3</v>
      </c>
      <c r="E322" s="103"/>
      <c r="F322" s="103">
        <v>2.641</v>
      </c>
      <c r="G322" s="103">
        <v>-0.1090894</v>
      </c>
      <c r="H322" s="103"/>
      <c r="I322" s="103">
        <v>2.6379999999999999</v>
      </c>
      <c r="J322" s="103">
        <v>-0.31586540000000002</v>
      </c>
      <c r="K322" s="103">
        <v>2.1080000000000001</v>
      </c>
      <c r="L322" s="103">
        <v>0.1380333</v>
      </c>
    </row>
    <row r="323" spans="1:12" x14ac:dyDescent="0.25">
      <c r="A323" s="103">
        <v>2.12</v>
      </c>
      <c r="B323" s="103">
        <v>-0.27502660000000001</v>
      </c>
      <c r="C323" s="103">
        <v>2.0699999999999998</v>
      </c>
      <c r="D323" s="103">
        <v>-5.1114189999999999E-3</v>
      </c>
      <c r="E323" s="103"/>
      <c r="F323" s="103">
        <v>2.649</v>
      </c>
      <c r="G323" s="103">
        <v>-0.10944669999999999</v>
      </c>
      <c r="H323" s="103"/>
      <c r="I323" s="103">
        <v>2.6469999999999998</v>
      </c>
      <c r="J323" s="103">
        <v>-0.31465900000000002</v>
      </c>
      <c r="K323" s="103">
        <v>2.1150000000000002</v>
      </c>
      <c r="L323" s="103">
        <v>0.1382998</v>
      </c>
    </row>
    <row r="324" spans="1:12" x14ac:dyDescent="0.25">
      <c r="A324" s="103">
        <v>2.1259999999999999</v>
      </c>
      <c r="B324" s="103">
        <v>-0.27565450000000002</v>
      </c>
      <c r="C324" s="103">
        <v>2.0760000000000001</v>
      </c>
      <c r="D324" s="103">
        <v>-1.153109E-3</v>
      </c>
      <c r="E324" s="103"/>
      <c r="F324" s="103">
        <v>2.6579999999999999</v>
      </c>
      <c r="G324" s="103">
        <v>-0.10866190000000001</v>
      </c>
      <c r="H324" s="103"/>
      <c r="I324" s="103">
        <v>2.6549999999999998</v>
      </c>
      <c r="J324" s="103">
        <v>-0.30323020000000001</v>
      </c>
      <c r="K324" s="103">
        <v>2.1219999999999999</v>
      </c>
      <c r="L324" s="103">
        <v>0.14218720000000001</v>
      </c>
    </row>
    <row r="325" spans="1:12" x14ac:dyDescent="0.25">
      <c r="A325" s="103">
        <v>2.133</v>
      </c>
      <c r="B325" s="103">
        <v>-0.27313120000000002</v>
      </c>
      <c r="C325" s="103">
        <v>2.0830000000000002</v>
      </c>
      <c r="D325" s="103">
        <v>2.1497560000000001E-3</v>
      </c>
      <c r="E325" s="103"/>
      <c r="F325" s="103">
        <v>2.6659999999999999</v>
      </c>
      <c r="G325" s="103">
        <v>-0.1090024</v>
      </c>
      <c r="H325" s="103"/>
      <c r="I325" s="103">
        <v>2.6629999999999998</v>
      </c>
      <c r="J325" s="103">
        <v>-0.30510599999999999</v>
      </c>
      <c r="K325" s="103">
        <v>2.1280000000000001</v>
      </c>
      <c r="L325" s="103">
        <v>0.1406094</v>
      </c>
    </row>
    <row r="326" spans="1:12" x14ac:dyDescent="0.25">
      <c r="A326" s="103">
        <v>2.14</v>
      </c>
      <c r="B326" s="103">
        <v>-0.26868969999999998</v>
      </c>
      <c r="C326" s="103">
        <v>2.089</v>
      </c>
      <c r="D326" s="103">
        <v>1.99774E-3</v>
      </c>
      <c r="E326" s="103"/>
      <c r="F326" s="103">
        <v>2.6739999999999999</v>
      </c>
      <c r="G326" s="103">
        <v>-0.11309660000000001</v>
      </c>
      <c r="H326" s="103"/>
      <c r="I326" s="103">
        <v>2.6720000000000002</v>
      </c>
      <c r="J326" s="103">
        <v>-0.31065710000000002</v>
      </c>
      <c r="K326" s="103">
        <v>2.1349999999999998</v>
      </c>
      <c r="L326" s="103">
        <v>0.1426626</v>
      </c>
    </row>
    <row r="327" spans="1:12" x14ac:dyDescent="0.25">
      <c r="A327" s="103">
        <v>2.1459999999999999</v>
      </c>
      <c r="B327" s="103">
        <v>-0.2642757</v>
      </c>
      <c r="C327" s="103">
        <v>2.0960000000000001</v>
      </c>
      <c r="D327" s="103">
        <v>1.870968E-3</v>
      </c>
      <c r="E327" s="103"/>
      <c r="F327" s="103">
        <v>2.6829999999999998</v>
      </c>
      <c r="G327" s="103">
        <v>-0.11233070000000001</v>
      </c>
      <c r="H327" s="103"/>
      <c r="I327" s="103">
        <v>2.68</v>
      </c>
      <c r="J327" s="103">
        <v>-0.31184830000000002</v>
      </c>
      <c r="K327" s="103">
        <v>2.1419999999999999</v>
      </c>
      <c r="L327" s="103">
        <v>0.14314930000000001</v>
      </c>
    </row>
    <row r="328" spans="1:12" x14ac:dyDescent="0.25">
      <c r="A328" s="103">
        <v>2.153</v>
      </c>
      <c r="B328" s="103">
        <v>-0.27061950000000001</v>
      </c>
      <c r="C328" s="103">
        <v>2.1019999999999999</v>
      </c>
      <c r="D328" s="103">
        <v>-4.7599560000000001E-3</v>
      </c>
      <c r="E328" s="103"/>
      <c r="F328" s="103">
        <v>2.6909999999999998</v>
      </c>
      <c r="G328" s="103">
        <v>-0.1107223</v>
      </c>
      <c r="H328" s="103"/>
      <c r="I328" s="103">
        <v>2.6880000000000002</v>
      </c>
      <c r="J328" s="103">
        <v>-0.31187310000000001</v>
      </c>
      <c r="K328" s="103">
        <v>2.1480000000000001</v>
      </c>
      <c r="L328" s="103">
        <v>0.1420951</v>
      </c>
    </row>
    <row r="329" spans="1:12" x14ac:dyDescent="0.25">
      <c r="A329" s="103">
        <v>2.16</v>
      </c>
      <c r="B329" s="103">
        <v>-0.27571610000000002</v>
      </c>
      <c r="C329" s="103">
        <v>2.109</v>
      </c>
      <c r="D329" s="103">
        <v>-8.1716250000000001E-3</v>
      </c>
      <c r="E329" s="103"/>
      <c r="F329" s="103">
        <v>2.6989999999999998</v>
      </c>
      <c r="G329" s="103">
        <v>-0.11180089999999999</v>
      </c>
      <c r="H329" s="103"/>
      <c r="I329" s="103">
        <v>2.6970000000000001</v>
      </c>
      <c r="J329" s="103">
        <v>-0.31823780000000002</v>
      </c>
      <c r="K329" s="103">
        <v>2.1549999999999998</v>
      </c>
      <c r="L329" s="103">
        <v>0.1385324</v>
      </c>
    </row>
    <row r="330" spans="1:12" x14ac:dyDescent="0.25">
      <c r="A330" s="103">
        <v>2.1659999999999999</v>
      </c>
      <c r="B330" s="103">
        <v>-0.27438040000000002</v>
      </c>
      <c r="C330" s="103">
        <v>2.1150000000000002</v>
      </c>
      <c r="D330" s="103">
        <v>-6.9181449999999997E-3</v>
      </c>
      <c r="E330" s="103"/>
      <c r="F330" s="103">
        <v>2.7080000000000002</v>
      </c>
      <c r="G330" s="103">
        <v>-0.1081189</v>
      </c>
      <c r="H330" s="103"/>
      <c r="I330" s="103">
        <v>2.7050000000000001</v>
      </c>
      <c r="J330" s="103">
        <v>-0.31229699999999999</v>
      </c>
      <c r="K330" s="103">
        <v>2.1619999999999999</v>
      </c>
      <c r="L330" s="103">
        <v>0.13895969999999999</v>
      </c>
    </row>
    <row r="331" spans="1:12" x14ac:dyDescent="0.25">
      <c r="A331" s="103">
        <v>2.173</v>
      </c>
      <c r="B331" s="103">
        <v>-0.2692466</v>
      </c>
      <c r="C331" s="103">
        <v>2.1219999999999999</v>
      </c>
      <c r="D331" s="103">
        <v>-5.2919519999999999E-3</v>
      </c>
      <c r="E331" s="103"/>
      <c r="F331" s="103">
        <v>2.7160000000000002</v>
      </c>
      <c r="G331" s="103">
        <v>-0.11162030000000001</v>
      </c>
      <c r="H331" s="103"/>
      <c r="I331" s="103">
        <v>2.7130000000000001</v>
      </c>
      <c r="J331" s="103">
        <v>-0.32053710000000002</v>
      </c>
      <c r="K331" s="103">
        <v>2.1680000000000001</v>
      </c>
      <c r="L331" s="103">
        <v>0.13854250000000001</v>
      </c>
    </row>
    <row r="332" spans="1:12" x14ac:dyDescent="0.25">
      <c r="A332" s="103">
        <v>2.1800000000000002</v>
      </c>
      <c r="B332" s="103">
        <v>-0.26561040000000002</v>
      </c>
      <c r="C332" s="103">
        <v>2.1280000000000001</v>
      </c>
      <c r="D332" s="103">
        <v>6.9363390000000001E-4</v>
      </c>
      <c r="E332" s="103"/>
      <c r="F332" s="103">
        <v>2.7240000000000002</v>
      </c>
      <c r="G332" s="103">
        <v>-0.12123630000000001</v>
      </c>
      <c r="H332" s="103"/>
      <c r="I332" s="103">
        <v>2.722</v>
      </c>
      <c r="J332" s="103">
        <v>-0.31757849999999999</v>
      </c>
      <c r="K332" s="103">
        <v>2.1749999999999998</v>
      </c>
      <c r="L332" s="103">
        <v>0.14342550000000001</v>
      </c>
    </row>
    <row r="333" spans="1:12" x14ac:dyDescent="0.25">
      <c r="A333" s="103">
        <v>2.1859999999999999</v>
      </c>
      <c r="B333" s="103">
        <v>-0.26683980000000002</v>
      </c>
      <c r="C333" s="103">
        <v>2.1349999999999998</v>
      </c>
      <c r="D333" s="103">
        <v>-4.6043929999999998E-4</v>
      </c>
      <c r="E333" s="103"/>
      <c r="F333" s="103">
        <v>2.7330000000000001</v>
      </c>
      <c r="G333" s="103">
        <v>-0.1146698</v>
      </c>
      <c r="H333" s="103"/>
      <c r="I333" s="103">
        <v>2.73</v>
      </c>
      <c r="J333" s="103">
        <v>-0.3181118</v>
      </c>
      <c r="K333" s="103">
        <v>2.1819999999999999</v>
      </c>
      <c r="L333" s="103">
        <v>0.14948040000000001</v>
      </c>
    </row>
    <row r="334" spans="1:12" x14ac:dyDescent="0.25">
      <c r="A334" s="103">
        <v>2.1930000000000001</v>
      </c>
      <c r="B334" s="103">
        <v>-0.2596096</v>
      </c>
      <c r="C334" s="103">
        <v>2.141</v>
      </c>
      <c r="D334" s="103">
        <v>-6.9402150000000002E-4</v>
      </c>
      <c r="E334" s="103"/>
      <c r="F334" s="103">
        <v>2.7410000000000001</v>
      </c>
      <c r="G334" s="103">
        <v>-0.11602750000000001</v>
      </c>
      <c r="H334" s="103"/>
      <c r="I334" s="103">
        <v>2.738</v>
      </c>
      <c r="J334" s="103">
        <v>-0.32043060000000001</v>
      </c>
      <c r="K334" s="103">
        <v>2.1880000000000002</v>
      </c>
      <c r="L334" s="103">
        <v>0.1459966</v>
      </c>
    </row>
    <row r="335" spans="1:12" x14ac:dyDescent="0.25">
      <c r="A335" s="103">
        <v>2.2000000000000002</v>
      </c>
      <c r="B335" s="103">
        <v>-0.26554680000000003</v>
      </c>
      <c r="C335" s="103">
        <v>2.1480000000000001</v>
      </c>
      <c r="D335" s="103">
        <v>-7.2634550000000005E-4</v>
      </c>
      <c r="E335" s="103"/>
      <c r="F335" s="103">
        <v>2.7490000000000001</v>
      </c>
      <c r="G335" s="103">
        <v>-0.1163873</v>
      </c>
      <c r="H335" s="103"/>
      <c r="I335" s="103">
        <v>2.746</v>
      </c>
      <c r="J335" s="103">
        <v>-0.32064759999999998</v>
      </c>
      <c r="K335" s="103">
        <v>2.1949999999999998</v>
      </c>
      <c r="L335" s="103">
        <v>0.14644740000000001</v>
      </c>
    </row>
    <row r="336" spans="1:12" x14ac:dyDescent="0.25">
      <c r="A336" s="103">
        <v>2.206</v>
      </c>
      <c r="B336" s="103">
        <v>-0.27153159999999998</v>
      </c>
      <c r="C336" s="103">
        <v>2.1539999999999999</v>
      </c>
      <c r="D336" s="103">
        <v>1.32392E-4</v>
      </c>
      <c r="E336" s="103"/>
      <c r="F336" s="103">
        <v>2.758</v>
      </c>
      <c r="G336" s="103">
        <v>-0.11667039999999999</v>
      </c>
      <c r="H336" s="103"/>
      <c r="I336" s="103">
        <v>2.7549999999999999</v>
      </c>
      <c r="J336" s="103">
        <v>-0.3197488</v>
      </c>
      <c r="K336" s="103">
        <v>2.202</v>
      </c>
      <c r="L336" s="103">
        <v>0.14682509999999999</v>
      </c>
    </row>
    <row r="337" spans="1:12" x14ac:dyDescent="0.25">
      <c r="A337" s="103">
        <v>2.2130000000000001</v>
      </c>
      <c r="B337" s="103">
        <v>-0.26913609999999999</v>
      </c>
      <c r="C337" s="103">
        <v>2.161</v>
      </c>
      <c r="D337" s="103">
        <v>3.6877799999999999E-3</v>
      </c>
      <c r="E337" s="103"/>
      <c r="F337" s="103">
        <v>2.766</v>
      </c>
      <c r="G337" s="103">
        <v>-0.1132565</v>
      </c>
      <c r="H337" s="103"/>
      <c r="I337" s="103">
        <v>2.7629999999999999</v>
      </c>
      <c r="J337" s="103">
        <v>-0.32088240000000001</v>
      </c>
      <c r="K337" s="103">
        <v>2.2080000000000002</v>
      </c>
      <c r="L337" s="103">
        <v>0.1452534</v>
      </c>
    </row>
    <row r="338" spans="1:12" x14ac:dyDescent="0.25">
      <c r="A338" s="103">
        <v>2.2200000000000002</v>
      </c>
      <c r="B338" s="103">
        <v>-0.2708084</v>
      </c>
      <c r="C338" s="103">
        <v>2.1669999999999998</v>
      </c>
      <c r="D338" s="103">
        <v>4.1628660000000003E-3</v>
      </c>
      <c r="E338" s="103"/>
      <c r="F338" s="103">
        <v>2.774</v>
      </c>
      <c r="G338" s="103">
        <v>-0.1119545</v>
      </c>
      <c r="H338" s="103"/>
      <c r="I338" s="103">
        <v>2.7709999999999999</v>
      </c>
      <c r="J338" s="103">
        <v>-0.31591190000000002</v>
      </c>
      <c r="K338" s="103">
        <v>2.2149999999999999</v>
      </c>
      <c r="L338" s="103">
        <v>0.1413903</v>
      </c>
    </row>
    <row r="339" spans="1:12" x14ac:dyDescent="0.25">
      <c r="A339" s="103">
        <v>2.226</v>
      </c>
      <c r="B339" s="103">
        <v>-0.27288400000000002</v>
      </c>
      <c r="C339" s="103">
        <v>2.1739999999999999</v>
      </c>
      <c r="D339" s="103">
        <v>2.0420220000000001E-3</v>
      </c>
      <c r="E339" s="103"/>
      <c r="F339" s="103">
        <v>2.7829999999999999</v>
      </c>
      <c r="G339" s="103">
        <v>-0.1056087</v>
      </c>
      <c r="H339" s="103"/>
      <c r="I339" s="103">
        <v>2.78</v>
      </c>
      <c r="J339" s="103">
        <v>-0.31418879999999999</v>
      </c>
      <c r="K339" s="103">
        <v>2.2210000000000001</v>
      </c>
      <c r="L339" s="103">
        <v>0.14541709999999999</v>
      </c>
    </row>
    <row r="340" spans="1:12" x14ac:dyDescent="0.25">
      <c r="A340" s="103">
        <v>2.2330000000000001</v>
      </c>
      <c r="B340" s="103">
        <v>-0.2784565</v>
      </c>
      <c r="C340" s="103">
        <v>2.1800000000000002</v>
      </c>
      <c r="D340" s="103">
        <v>3.6701310000000001E-3</v>
      </c>
      <c r="E340" s="103"/>
      <c r="F340" s="103">
        <v>2.7909999999999999</v>
      </c>
      <c r="G340" s="103">
        <v>-0.1099657</v>
      </c>
      <c r="H340" s="103"/>
      <c r="I340" s="103">
        <v>2.7879999999999998</v>
      </c>
      <c r="J340" s="103">
        <v>-0.3160829</v>
      </c>
      <c r="K340" s="103">
        <v>2.2280000000000002</v>
      </c>
      <c r="L340" s="103">
        <v>0.1428278</v>
      </c>
    </row>
    <row r="341" spans="1:12" x14ac:dyDescent="0.25">
      <c r="A341" s="103">
        <v>2.2400000000000002</v>
      </c>
      <c r="B341" s="103">
        <v>-0.27233590000000002</v>
      </c>
      <c r="C341" s="103">
        <v>2.1869999999999998</v>
      </c>
      <c r="D341" s="103">
        <v>1.060146E-2</v>
      </c>
      <c r="E341" s="103"/>
      <c r="F341" s="103">
        <v>2.7989999999999999</v>
      </c>
      <c r="G341" s="103">
        <v>-0.10639510000000001</v>
      </c>
      <c r="H341" s="103"/>
      <c r="I341" s="103">
        <v>2.7959999999999998</v>
      </c>
      <c r="J341" s="103">
        <v>-0.32303270000000001</v>
      </c>
      <c r="K341" s="103">
        <v>2.2349999999999999</v>
      </c>
      <c r="L341" s="103">
        <v>0.143037</v>
      </c>
    </row>
    <row r="342" spans="1:12" x14ac:dyDescent="0.25">
      <c r="A342" s="103">
        <v>2.246</v>
      </c>
      <c r="B342" s="103">
        <v>-0.2733872</v>
      </c>
      <c r="C342" s="103">
        <v>2.194</v>
      </c>
      <c r="D342" s="103">
        <v>1.513307E-2</v>
      </c>
      <c r="E342" s="103"/>
      <c r="F342" s="103">
        <v>2.8079999999999998</v>
      </c>
      <c r="G342" s="103">
        <v>-0.10527690000000001</v>
      </c>
      <c r="H342" s="103"/>
      <c r="I342" s="103">
        <v>2.8050000000000002</v>
      </c>
      <c r="J342" s="103">
        <v>-0.33165480000000003</v>
      </c>
      <c r="K342" s="103">
        <v>2.2410000000000001</v>
      </c>
      <c r="L342" s="103">
        <v>0.13906879999999999</v>
      </c>
    </row>
    <row r="343" spans="1:12" x14ac:dyDescent="0.25">
      <c r="A343" s="103">
        <v>2.2530000000000001</v>
      </c>
      <c r="B343" s="103">
        <v>-0.27546929999999997</v>
      </c>
      <c r="C343" s="103">
        <v>2.2000000000000002</v>
      </c>
      <c r="D343" s="103">
        <v>1.1227920000000001E-2</v>
      </c>
      <c r="E343" s="103"/>
      <c r="F343" s="103">
        <v>2.8159999999999998</v>
      </c>
      <c r="G343" s="103">
        <v>-0.1020298</v>
      </c>
      <c r="H343" s="103"/>
      <c r="I343" s="103">
        <v>2.8130000000000002</v>
      </c>
      <c r="J343" s="103">
        <v>-0.33336710000000003</v>
      </c>
      <c r="K343" s="103">
        <v>2.2480000000000002</v>
      </c>
      <c r="L343" s="103">
        <v>0.13875000000000001</v>
      </c>
    </row>
    <row r="344" spans="1:12" x14ac:dyDescent="0.25">
      <c r="A344" s="103">
        <v>2.2599999999999998</v>
      </c>
      <c r="B344" s="103">
        <v>-0.28237499999999999</v>
      </c>
      <c r="C344" s="103">
        <v>2.2069999999999999</v>
      </c>
      <c r="D344" s="103">
        <v>-9.2787260000000004E-4</v>
      </c>
      <c r="E344" s="103"/>
      <c r="F344" s="103">
        <v>2.8239999999999998</v>
      </c>
      <c r="G344" s="103">
        <v>-0.1098095</v>
      </c>
      <c r="H344" s="103"/>
      <c r="I344" s="103">
        <v>2.8210000000000002</v>
      </c>
      <c r="J344" s="103">
        <v>-0.32692480000000002</v>
      </c>
      <c r="K344" s="103">
        <v>2.2549999999999999</v>
      </c>
      <c r="L344" s="103">
        <v>0.1371145</v>
      </c>
    </row>
    <row r="345" spans="1:12" x14ac:dyDescent="0.25">
      <c r="A345" s="103">
        <v>2.266</v>
      </c>
      <c r="B345" s="103">
        <v>-0.27609739999999999</v>
      </c>
      <c r="C345" s="103">
        <v>2.2130000000000001</v>
      </c>
      <c r="D345" s="103">
        <v>2.0490250000000001E-4</v>
      </c>
      <c r="E345" s="103"/>
      <c r="F345" s="103">
        <v>2.8330000000000002</v>
      </c>
      <c r="G345" s="103">
        <v>-0.118807</v>
      </c>
      <c r="H345" s="103"/>
      <c r="I345" s="103">
        <v>2.83</v>
      </c>
      <c r="J345" s="103">
        <v>-0.32590449999999999</v>
      </c>
      <c r="K345" s="103">
        <v>2.2610000000000001</v>
      </c>
      <c r="L345" s="103">
        <v>0.1310356</v>
      </c>
    </row>
    <row r="346" spans="1:12" x14ac:dyDescent="0.25">
      <c r="A346" s="103">
        <v>2.2730000000000001</v>
      </c>
      <c r="B346" s="103">
        <v>-0.27127050000000003</v>
      </c>
      <c r="C346" s="103">
        <v>2.2200000000000002</v>
      </c>
      <c r="D346" s="103">
        <v>4.8280799999999999E-4</v>
      </c>
      <c r="E346" s="103"/>
      <c r="F346" s="103">
        <v>2.8410000000000002</v>
      </c>
      <c r="G346" s="103">
        <v>-0.1172497</v>
      </c>
      <c r="H346" s="103"/>
      <c r="I346" s="103">
        <v>2.8380000000000001</v>
      </c>
      <c r="J346" s="103">
        <v>-0.3265769</v>
      </c>
      <c r="K346" s="103">
        <v>2.2679999999999998</v>
      </c>
      <c r="L346" s="103">
        <v>0.13031680000000001</v>
      </c>
    </row>
    <row r="347" spans="1:12" x14ac:dyDescent="0.25">
      <c r="A347" s="103">
        <v>2.2799999999999998</v>
      </c>
      <c r="B347" s="103">
        <v>-0.27825080000000002</v>
      </c>
      <c r="C347" s="103">
        <v>2.226</v>
      </c>
      <c r="D347" s="103">
        <v>5.267061E-3</v>
      </c>
      <c r="E347" s="103"/>
      <c r="F347" s="103">
        <v>2.8490000000000002</v>
      </c>
      <c r="G347" s="103">
        <v>-0.1176685</v>
      </c>
      <c r="H347" s="103"/>
      <c r="I347" s="103">
        <v>2.8460000000000001</v>
      </c>
      <c r="J347" s="103">
        <v>-0.31756509999999999</v>
      </c>
      <c r="K347" s="103">
        <v>2.2749999999999999</v>
      </c>
      <c r="L347" s="103">
        <v>0.13244619999999999</v>
      </c>
    </row>
    <row r="348" spans="1:12" x14ac:dyDescent="0.25">
      <c r="A348" s="103">
        <v>2.286</v>
      </c>
      <c r="B348" s="103">
        <v>-0.28014630000000001</v>
      </c>
      <c r="C348" s="103">
        <v>2.2330000000000001</v>
      </c>
      <c r="D348" s="103">
        <v>1.3291609999999999E-3</v>
      </c>
      <c r="E348" s="103"/>
      <c r="F348" s="103">
        <v>2.8580000000000001</v>
      </c>
      <c r="G348" s="103">
        <v>-0.11544649999999999</v>
      </c>
      <c r="H348" s="103"/>
      <c r="I348" s="103">
        <v>2.855</v>
      </c>
      <c r="J348" s="103">
        <v>-0.32343559999999999</v>
      </c>
      <c r="K348" s="103">
        <v>2.2810000000000001</v>
      </c>
      <c r="L348" s="103">
        <v>0.1323135</v>
      </c>
    </row>
    <row r="349" spans="1:12" x14ac:dyDescent="0.25">
      <c r="A349" s="103">
        <v>2.2930000000000001</v>
      </c>
      <c r="B349" s="103">
        <v>-0.27297640000000001</v>
      </c>
      <c r="C349" s="103">
        <v>2.2389999999999999</v>
      </c>
      <c r="D349" s="103">
        <v>3.7749099999999998E-3</v>
      </c>
      <c r="E349" s="103"/>
      <c r="F349" s="103">
        <v>2.8660000000000001</v>
      </c>
      <c r="G349" s="103">
        <v>-0.1124873</v>
      </c>
      <c r="H349" s="103"/>
      <c r="I349" s="103">
        <v>2.863</v>
      </c>
      <c r="J349" s="103">
        <v>-0.32405200000000001</v>
      </c>
      <c r="K349" s="103">
        <v>2.2879999999999998</v>
      </c>
      <c r="L349" s="103">
        <v>0.13798569999999999</v>
      </c>
    </row>
    <row r="350" spans="1:12" x14ac:dyDescent="0.25">
      <c r="A350" s="103">
        <v>2.2999999999999998</v>
      </c>
      <c r="B350" s="103">
        <v>-0.27589219999999998</v>
      </c>
      <c r="C350" s="103">
        <v>2.246</v>
      </c>
      <c r="D350" s="103">
        <v>-4.108494E-4</v>
      </c>
      <c r="E350" s="103"/>
      <c r="F350" s="103">
        <v>2.8740000000000001</v>
      </c>
      <c r="G350" s="103">
        <v>-0.11099000000000001</v>
      </c>
      <c r="H350" s="103"/>
      <c r="I350" s="103">
        <v>2.871</v>
      </c>
      <c r="J350" s="103">
        <v>-0.3191735</v>
      </c>
      <c r="K350" s="103">
        <v>2.2949999999999999</v>
      </c>
      <c r="L350" s="103">
        <v>0.1400728</v>
      </c>
    </row>
    <row r="351" spans="1:12" x14ac:dyDescent="0.25">
      <c r="A351" s="103">
        <v>2.306</v>
      </c>
      <c r="B351" s="103">
        <v>-0.28096520000000003</v>
      </c>
      <c r="C351" s="103">
        <v>2.2519999999999998</v>
      </c>
      <c r="D351" s="103">
        <v>-2.5636550000000001E-5</v>
      </c>
      <c r="E351" s="103"/>
      <c r="F351" s="103">
        <v>2.883</v>
      </c>
      <c r="G351" s="103">
        <v>-0.114463</v>
      </c>
      <c r="H351" s="103"/>
      <c r="I351" s="103">
        <v>2.88</v>
      </c>
      <c r="J351" s="103">
        <v>-0.32428449999999998</v>
      </c>
      <c r="K351" s="103">
        <v>2.3010000000000002</v>
      </c>
      <c r="L351" s="103">
        <v>0.1378105</v>
      </c>
    </row>
    <row r="352" spans="1:12" x14ac:dyDescent="0.25">
      <c r="A352" s="103">
        <v>2.3130000000000002</v>
      </c>
      <c r="B352" s="103">
        <v>-0.28042440000000002</v>
      </c>
      <c r="C352" s="103">
        <v>2.2589999999999999</v>
      </c>
      <c r="D352" s="103">
        <v>4.7746610000000004E-3</v>
      </c>
      <c r="E352" s="103"/>
      <c r="F352" s="103">
        <v>2.891</v>
      </c>
      <c r="G352" s="103">
        <v>-0.12284200000000001</v>
      </c>
      <c r="H352" s="103"/>
      <c r="I352" s="103">
        <v>2.8879999999999999</v>
      </c>
      <c r="J352" s="103">
        <v>-0.32667570000000001</v>
      </c>
      <c r="K352" s="103">
        <v>2.3079999999999998</v>
      </c>
      <c r="L352" s="103">
        <v>0.13339770000000001</v>
      </c>
    </row>
    <row r="353" spans="1:12" x14ac:dyDescent="0.25">
      <c r="A353" s="103">
        <v>2.3199999999999998</v>
      </c>
      <c r="B353" s="103">
        <v>-0.27658319999999997</v>
      </c>
      <c r="C353" s="103">
        <v>2.2650000000000001</v>
      </c>
      <c r="D353" s="103">
        <v>5.3898929999999998E-3</v>
      </c>
      <c r="E353" s="103"/>
      <c r="F353" s="103">
        <v>2.899</v>
      </c>
      <c r="G353" s="103">
        <v>-0.12689249999999999</v>
      </c>
      <c r="H353" s="103"/>
      <c r="I353" s="103">
        <v>2.8959999999999999</v>
      </c>
      <c r="J353" s="103">
        <v>-0.32630350000000002</v>
      </c>
      <c r="K353" s="103">
        <v>2.3149999999999999</v>
      </c>
      <c r="L353" s="103">
        <v>0.1315654</v>
      </c>
    </row>
    <row r="354" spans="1:12" x14ac:dyDescent="0.25">
      <c r="A354" s="103">
        <v>2.3260000000000001</v>
      </c>
      <c r="B354" s="103">
        <v>-0.27374979999999999</v>
      </c>
      <c r="C354" s="103">
        <v>2.2719999999999998</v>
      </c>
      <c r="D354" s="103">
        <v>4.7332249999999998E-3</v>
      </c>
      <c r="E354" s="103"/>
      <c r="F354" s="103">
        <v>2.9079999999999999</v>
      </c>
      <c r="G354" s="103">
        <v>-0.13098489999999999</v>
      </c>
      <c r="H354" s="103"/>
      <c r="I354" s="103">
        <v>2.9049999999999998</v>
      </c>
      <c r="J354" s="103">
        <v>-0.32977659999999998</v>
      </c>
      <c r="K354" s="103">
        <v>2.3210000000000002</v>
      </c>
      <c r="L354" s="103">
        <v>0.13812089999999999</v>
      </c>
    </row>
    <row r="355" spans="1:12" x14ac:dyDescent="0.25">
      <c r="A355" s="103">
        <v>2.3330000000000002</v>
      </c>
      <c r="B355" s="103">
        <v>-0.27492840000000002</v>
      </c>
      <c r="C355" s="103">
        <v>2.278</v>
      </c>
      <c r="D355" s="103">
        <v>6.6746879999999998E-3</v>
      </c>
      <c r="E355" s="103"/>
      <c r="F355" s="103">
        <v>2.9159999999999999</v>
      </c>
      <c r="G355" s="103">
        <v>-0.12664429999999999</v>
      </c>
      <c r="H355" s="103"/>
      <c r="I355" s="103">
        <v>2.9129999999999998</v>
      </c>
      <c r="J355" s="103">
        <v>-0.3245247</v>
      </c>
      <c r="K355" s="103">
        <v>2.3279999999999998</v>
      </c>
      <c r="L355" s="103">
        <v>0.14548539999999999</v>
      </c>
    </row>
    <row r="356" spans="1:12" x14ac:dyDescent="0.25">
      <c r="A356" s="103">
        <v>2.34</v>
      </c>
      <c r="B356" s="103">
        <v>-0.2771303</v>
      </c>
      <c r="C356" s="103">
        <v>2.2850000000000001</v>
      </c>
      <c r="D356" s="103">
        <v>3.510614E-3</v>
      </c>
      <c r="E356" s="103"/>
      <c r="F356" s="103">
        <v>2.9239999999999999</v>
      </c>
      <c r="G356" s="103">
        <v>-0.11673169999999999</v>
      </c>
      <c r="H356" s="103"/>
      <c r="I356" s="103">
        <v>2.9209999999999998</v>
      </c>
      <c r="J356" s="103">
        <v>-0.32258330000000002</v>
      </c>
      <c r="K356" s="103">
        <v>2.335</v>
      </c>
      <c r="L356" s="103">
        <v>0.1457994</v>
      </c>
    </row>
    <row r="357" spans="1:12" x14ac:dyDescent="0.25">
      <c r="A357" s="103">
        <v>2.3460000000000001</v>
      </c>
      <c r="B357" s="103">
        <v>-0.2720342</v>
      </c>
      <c r="C357" s="103">
        <v>2.2909999999999999</v>
      </c>
      <c r="D357" s="103">
        <v>2.0295059999999999E-3</v>
      </c>
      <c r="E357" s="103"/>
      <c r="F357" s="103">
        <v>2.9329999999999998</v>
      </c>
      <c r="G357" s="103">
        <v>-0.1187235</v>
      </c>
      <c r="H357" s="103"/>
      <c r="I357" s="103">
        <v>2.93</v>
      </c>
      <c r="J357" s="103">
        <v>-0.3230497</v>
      </c>
      <c r="K357" s="103">
        <v>2.3410000000000002</v>
      </c>
      <c r="L357" s="103">
        <v>0.14532249999999999</v>
      </c>
    </row>
    <row r="358" spans="1:12" x14ac:dyDescent="0.25">
      <c r="A358" s="103">
        <v>2.3530000000000002</v>
      </c>
      <c r="B358" s="103">
        <v>-0.26867669999999999</v>
      </c>
      <c r="C358" s="103">
        <v>2.298</v>
      </c>
      <c r="D358" s="103">
        <v>-2.847754E-4</v>
      </c>
      <c r="E358" s="103"/>
      <c r="F358" s="103">
        <v>2.9409999999999998</v>
      </c>
      <c r="G358" s="103">
        <v>-0.1223166</v>
      </c>
      <c r="H358" s="103"/>
      <c r="I358" s="103">
        <v>2.9380000000000002</v>
      </c>
      <c r="J358" s="103">
        <v>-0.3336636</v>
      </c>
      <c r="K358" s="103">
        <v>2.3479999999999999</v>
      </c>
      <c r="L358" s="103">
        <v>0.1435101</v>
      </c>
    </row>
    <row r="359" spans="1:12" x14ac:dyDescent="0.25">
      <c r="A359" s="103">
        <v>2.36</v>
      </c>
      <c r="B359" s="103">
        <v>-0.27212209999999998</v>
      </c>
      <c r="C359" s="103">
        <v>2.3039999999999998</v>
      </c>
      <c r="D359" s="103">
        <v>-4.3328510000000004E-3</v>
      </c>
      <c r="E359" s="103"/>
      <c r="F359" s="103">
        <v>2.9489999999999998</v>
      </c>
      <c r="G359" s="103">
        <v>-0.11852989999999999</v>
      </c>
      <c r="H359" s="103"/>
      <c r="I359" s="103">
        <v>2.9460000000000002</v>
      </c>
      <c r="J359" s="103">
        <v>-0.33230199999999999</v>
      </c>
      <c r="K359" s="103">
        <v>2.355</v>
      </c>
      <c r="L359" s="103">
        <v>0.14958879999999999</v>
      </c>
    </row>
    <row r="360" spans="1:12" x14ac:dyDescent="0.25">
      <c r="A360" s="103">
        <v>2.3660000000000001</v>
      </c>
      <c r="B360" s="103">
        <v>-0.27246629999999999</v>
      </c>
      <c r="C360" s="103">
        <v>2.3109999999999999</v>
      </c>
      <c r="D360" s="103">
        <v>-1.245655E-3</v>
      </c>
      <c r="E360" s="103"/>
      <c r="F360" s="103">
        <v>2.9580000000000002</v>
      </c>
      <c r="G360" s="103">
        <v>-0.1171345</v>
      </c>
      <c r="H360" s="103"/>
      <c r="I360" s="103">
        <v>2.9550000000000001</v>
      </c>
      <c r="J360" s="103">
        <v>-0.32867350000000001</v>
      </c>
      <c r="K360" s="103">
        <v>2.3610000000000002</v>
      </c>
      <c r="L360" s="103">
        <v>0.1513766</v>
      </c>
    </row>
    <row r="361" spans="1:12" x14ac:dyDescent="0.25">
      <c r="A361" s="103">
        <v>2.3730000000000002</v>
      </c>
      <c r="B361" s="103">
        <v>-0.2727347</v>
      </c>
      <c r="C361" s="103">
        <v>2.3170000000000002</v>
      </c>
      <c r="D361" s="103">
        <v>1.2621990000000001E-3</v>
      </c>
      <c r="E361" s="103"/>
      <c r="F361" s="103">
        <v>2.9660000000000002</v>
      </c>
      <c r="G361" s="103">
        <v>-0.1195677</v>
      </c>
      <c r="H361" s="103"/>
      <c r="I361" s="103">
        <v>2.9630000000000001</v>
      </c>
      <c r="J361" s="103">
        <v>-0.32742500000000002</v>
      </c>
      <c r="K361" s="103">
        <v>2.3679999999999999</v>
      </c>
      <c r="L361" s="103">
        <v>0.15245010000000001</v>
      </c>
    </row>
    <row r="362" spans="1:12" x14ac:dyDescent="0.25">
      <c r="A362" s="103">
        <v>2.38</v>
      </c>
      <c r="B362" s="103">
        <v>-0.2734568</v>
      </c>
      <c r="C362" s="103">
        <v>2.3239999999999998</v>
      </c>
      <c r="D362" s="103">
        <v>1.2976960000000001E-3</v>
      </c>
      <c r="E362" s="103"/>
      <c r="F362" s="103">
        <v>2.9740000000000002</v>
      </c>
      <c r="G362" s="103">
        <v>-0.11748359999999999</v>
      </c>
      <c r="H362" s="103"/>
      <c r="I362" s="103">
        <v>2.9710000000000001</v>
      </c>
      <c r="J362" s="103">
        <v>-0.33182020000000001</v>
      </c>
      <c r="K362" s="103">
        <v>2.3740000000000001</v>
      </c>
      <c r="L362" s="103">
        <v>0.144867</v>
      </c>
    </row>
    <row r="363" spans="1:12" x14ac:dyDescent="0.25">
      <c r="A363" s="103">
        <v>2.3860000000000001</v>
      </c>
      <c r="B363" s="103">
        <v>-0.27424680000000001</v>
      </c>
      <c r="C363" s="103">
        <v>2.33</v>
      </c>
      <c r="D363" s="103">
        <v>-3.2485019999999999E-3</v>
      </c>
      <c r="E363" s="103"/>
      <c r="F363" s="103">
        <v>2.9830000000000001</v>
      </c>
      <c r="G363" s="103">
        <v>-0.12250510000000001</v>
      </c>
      <c r="H363" s="103"/>
      <c r="I363" s="103">
        <v>2.98</v>
      </c>
      <c r="J363" s="103">
        <v>-0.32499919999999999</v>
      </c>
      <c r="K363" s="103">
        <v>2.3809999999999998</v>
      </c>
      <c r="L363" s="103">
        <v>0.13787830000000001</v>
      </c>
    </row>
    <row r="364" spans="1:12" x14ac:dyDescent="0.25">
      <c r="A364" s="103">
        <v>2.3929999999999998</v>
      </c>
      <c r="B364" s="103">
        <v>-0.27120480000000002</v>
      </c>
      <c r="C364" s="103">
        <v>2.3370000000000002</v>
      </c>
      <c r="D364" s="103">
        <v>-5.5320559999999996E-3</v>
      </c>
      <c r="E364" s="103"/>
      <c r="F364" s="103">
        <v>2.9910000000000001</v>
      </c>
      <c r="G364" s="103">
        <v>-0.1285906</v>
      </c>
      <c r="H364" s="103"/>
      <c r="I364" s="103">
        <v>2.988</v>
      </c>
      <c r="J364" s="103">
        <v>-0.33046300000000001</v>
      </c>
      <c r="K364" s="103">
        <v>2.3879999999999999</v>
      </c>
      <c r="L364" s="103">
        <v>0.13803609999999999</v>
      </c>
    </row>
    <row r="365" spans="1:12" x14ac:dyDescent="0.25">
      <c r="A365" s="103">
        <v>2.4</v>
      </c>
      <c r="B365" s="103">
        <v>-0.27547959999999999</v>
      </c>
      <c r="C365" s="103">
        <v>2.343</v>
      </c>
      <c r="D365" s="103">
        <v>6.383367E-4</v>
      </c>
      <c r="E365" s="103"/>
      <c r="F365" s="103">
        <v>2.9990000000000001</v>
      </c>
      <c r="G365" s="103">
        <v>-0.12502060000000001</v>
      </c>
      <c r="H365" s="103"/>
      <c r="I365" s="103">
        <v>2.996</v>
      </c>
      <c r="J365" s="103">
        <v>-0.32788</v>
      </c>
      <c r="K365" s="103">
        <v>2.3940000000000001</v>
      </c>
      <c r="L365" s="103">
        <v>0.1413335</v>
      </c>
    </row>
    <row r="366" spans="1:12" x14ac:dyDescent="0.25">
      <c r="A366" s="103">
        <v>2.4060000000000001</v>
      </c>
      <c r="B366" s="103">
        <v>-0.2797328</v>
      </c>
      <c r="C366" s="103">
        <v>2.35</v>
      </c>
      <c r="D366" s="103">
        <v>3.4224300000000002E-3</v>
      </c>
      <c r="E366" s="103"/>
      <c r="F366" s="103">
        <v>3.008</v>
      </c>
      <c r="G366" s="103">
        <v>-0.1252713</v>
      </c>
      <c r="H366" s="103"/>
      <c r="I366" s="103">
        <v>3.004</v>
      </c>
      <c r="J366" s="103">
        <v>-0.32696399999999998</v>
      </c>
      <c r="K366" s="103">
        <v>2.4009999999999998</v>
      </c>
      <c r="L366" s="103">
        <v>0.14131379999999999</v>
      </c>
    </row>
    <row r="367" spans="1:12" x14ac:dyDescent="0.25">
      <c r="A367" s="103">
        <v>2.4129999999999998</v>
      </c>
      <c r="B367" s="103">
        <v>-0.27606550000000002</v>
      </c>
      <c r="C367" s="103">
        <v>2.3559999999999999</v>
      </c>
      <c r="D367" s="103">
        <v>2.0123649999999999E-3</v>
      </c>
      <c r="E367" s="103"/>
      <c r="F367" s="103">
        <v>3.016</v>
      </c>
      <c r="G367" s="103">
        <v>-0.1245296</v>
      </c>
      <c r="H367" s="103"/>
      <c r="I367" s="103">
        <v>3.0129999999999999</v>
      </c>
      <c r="J367" s="103">
        <v>-0.3303238</v>
      </c>
      <c r="K367" s="103">
        <v>2.4079999999999999</v>
      </c>
      <c r="L367" s="103">
        <v>0.1417697</v>
      </c>
    </row>
    <row r="368" spans="1:12" x14ac:dyDescent="0.25">
      <c r="A368" s="103">
        <v>2.42</v>
      </c>
      <c r="B368" s="103">
        <v>-0.26400709999999999</v>
      </c>
      <c r="C368" s="103">
        <v>2.363</v>
      </c>
      <c r="D368" s="103">
        <v>5.3316580000000004E-3</v>
      </c>
      <c r="E368" s="103"/>
      <c r="F368" s="103">
        <v>3.024</v>
      </c>
      <c r="G368" s="103">
        <v>-0.11852409999999999</v>
      </c>
      <c r="H368" s="103"/>
      <c r="I368" s="103">
        <v>3.0209999999999999</v>
      </c>
      <c r="J368" s="103">
        <v>-0.32512249999999998</v>
      </c>
      <c r="K368" s="103">
        <v>2.4140000000000001</v>
      </c>
      <c r="L368" s="103">
        <v>0.13913990000000001</v>
      </c>
    </row>
    <row r="369" spans="1:12" x14ac:dyDescent="0.25">
      <c r="A369" s="103">
        <v>2.4260000000000002</v>
      </c>
      <c r="B369" s="103">
        <v>-0.25608350000000002</v>
      </c>
      <c r="C369" s="103">
        <v>2.3690000000000002</v>
      </c>
      <c r="D369" s="103">
        <v>2.2981389999999998E-3</v>
      </c>
      <c r="E369" s="103"/>
      <c r="F369" s="103">
        <v>3.0329999999999999</v>
      </c>
      <c r="G369" s="103">
        <v>-0.12199699999999999</v>
      </c>
      <c r="H369" s="103"/>
      <c r="I369" s="103">
        <v>3.0289999999999999</v>
      </c>
      <c r="J369" s="103">
        <v>-0.32548379999999999</v>
      </c>
      <c r="K369" s="103">
        <v>2.4209999999999998</v>
      </c>
      <c r="L369" s="103">
        <v>0.1384888</v>
      </c>
    </row>
    <row r="370" spans="1:12" x14ac:dyDescent="0.25">
      <c r="A370" s="103">
        <v>2.4329999999999998</v>
      </c>
      <c r="B370" s="103">
        <v>-0.25940940000000001</v>
      </c>
      <c r="C370" s="103">
        <v>2.3759999999999999</v>
      </c>
      <c r="D370" s="103">
        <v>-4.0305510000000003E-3</v>
      </c>
      <c r="E370" s="103"/>
      <c r="F370" s="103">
        <v>3.0409999999999999</v>
      </c>
      <c r="G370" s="103">
        <v>-0.12593689999999999</v>
      </c>
      <c r="H370" s="103"/>
      <c r="I370" s="103">
        <v>3.0379999999999998</v>
      </c>
      <c r="J370" s="103">
        <v>-0.32240239999999998</v>
      </c>
      <c r="K370" s="103">
        <v>2.4279999999999999</v>
      </c>
      <c r="L370" s="103">
        <v>0.13650129999999999</v>
      </c>
    </row>
    <row r="371" spans="1:12" x14ac:dyDescent="0.25">
      <c r="A371" s="103">
        <v>2.44</v>
      </c>
      <c r="B371" s="103">
        <v>-0.26767550000000001</v>
      </c>
      <c r="C371" s="103">
        <v>2.3820000000000001</v>
      </c>
      <c r="D371" s="103">
        <v>-3.0905289999999998E-3</v>
      </c>
      <c r="E371" s="103"/>
      <c r="F371" s="103">
        <v>3.0489999999999999</v>
      </c>
      <c r="G371" s="103">
        <v>-0.12646370000000001</v>
      </c>
      <c r="H371" s="103"/>
      <c r="I371" s="103">
        <v>3.0459999999999998</v>
      </c>
      <c r="J371" s="103">
        <v>-0.33064490000000002</v>
      </c>
      <c r="K371" s="103">
        <v>2.4340000000000002</v>
      </c>
      <c r="L371" s="103">
        <v>0.1404011</v>
      </c>
    </row>
    <row r="372" spans="1:12" x14ac:dyDescent="0.25">
      <c r="A372" s="103">
        <v>2.4460000000000002</v>
      </c>
      <c r="B372" s="103">
        <v>-0.27140399999999998</v>
      </c>
      <c r="C372" s="103">
        <v>2.3889999999999998</v>
      </c>
      <c r="D372" s="103">
        <v>-5.6541209999999998E-3</v>
      </c>
      <c r="E372" s="103"/>
      <c r="F372" s="103">
        <v>3.0579999999999998</v>
      </c>
      <c r="G372" s="103">
        <v>-0.12391679999999999</v>
      </c>
      <c r="H372" s="103"/>
      <c r="I372" s="103">
        <v>3.0539999999999998</v>
      </c>
      <c r="J372" s="103">
        <v>-0.33481420000000001</v>
      </c>
      <c r="K372" s="103">
        <v>2.4409999999999998</v>
      </c>
      <c r="L372" s="103">
        <v>0.14594940000000001</v>
      </c>
    </row>
    <row r="373" spans="1:12" x14ac:dyDescent="0.25">
      <c r="A373" s="103">
        <v>2.4529999999999998</v>
      </c>
      <c r="B373" s="103">
        <v>-0.26820579999999999</v>
      </c>
      <c r="C373" s="103">
        <v>2.395</v>
      </c>
      <c r="D373" s="103">
        <v>4.2928910000000001E-3</v>
      </c>
      <c r="E373" s="103"/>
      <c r="F373" s="103">
        <v>3.0659999999999998</v>
      </c>
      <c r="G373" s="103">
        <v>-0.12534120000000001</v>
      </c>
      <c r="H373" s="103"/>
      <c r="I373" s="103">
        <v>3.0630000000000002</v>
      </c>
      <c r="J373" s="103">
        <v>-0.3361751</v>
      </c>
      <c r="K373" s="103">
        <v>2.448</v>
      </c>
      <c r="L373" s="103">
        <v>0.14477680000000001</v>
      </c>
    </row>
    <row r="374" spans="1:12" x14ac:dyDescent="0.25">
      <c r="A374" s="103">
        <v>2.46</v>
      </c>
      <c r="B374" s="103">
        <v>-0.26874310000000001</v>
      </c>
      <c r="C374" s="103">
        <v>2.4020000000000001</v>
      </c>
      <c r="D374" s="103">
        <v>9.4854959999999995E-3</v>
      </c>
      <c r="E374" s="103"/>
      <c r="F374" s="103">
        <v>3.0739999999999998</v>
      </c>
      <c r="G374" s="103">
        <v>-0.1228167</v>
      </c>
      <c r="H374" s="103"/>
      <c r="I374" s="103">
        <v>3.0710000000000002</v>
      </c>
      <c r="J374" s="103">
        <v>-0.33434469999999999</v>
      </c>
      <c r="K374" s="103">
        <v>2.4540000000000002</v>
      </c>
      <c r="L374" s="103">
        <v>0.14459810000000001</v>
      </c>
    </row>
    <row r="375" spans="1:12" x14ac:dyDescent="0.25">
      <c r="A375" s="103">
        <v>2.4660000000000002</v>
      </c>
      <c r="B375" s="103">
        <v>-0.26501459999999999</v>
      </c>
      <c r="C375" s="103">
        <v>2.4079999999999999</v>
      </c>
      <c r="D375" s="103">
        <v>9.8879480000000006E-3</v>
      </c>
      <c r="E375" s="103"/>
      <c r="F375" s="103">
        <v>3.0830000000000002</v>
      </c>
      <c r="G375" s="103">
        <v>-0.12525459999999999</v>
      </c>
      <c r="H375" s="103"/>
      <c r="I375" s="103">
        <v>3.0790000000000002</v>
      </c>
      <c r="J375" s="103">
        <v>-0.32741700000000001</v>
      </c>
      <c r="K375" s="103">
        <v>2.4609999999999999</v>
      </c>
      <c r="L375" s="103">
        <v>0.1421587</v>
      </c>
    </row>
    <row r="376" spans="1:12" x14ac:dyDescent="0.25">
      <c r="A376" s="103">
        <v>2.4729999999999999</v>
      </c>
      <c r="B376" s="103">
        <v>-0.26076349999999998</v>
      </c>
      <c r="C376" s="103">
        <v>2.415</v>
      </c>
      <c r="D376" s="103">
        <v>5.9122080000000004E-3</v>
      </c>
      <c r="E376" s="103"/>
      <c r="F376" s="103">
        <v>3.0910000000000002</v>
      </c>
      <c r="G376" s="103">
        <v>-0.1232497</v>
      </c>
      <c r="H376" s="103"/>
      <c r="I376" s="103">
        <v>3.0880000000000001</v>
      </c>
      <c r="J376" s="103">
        <v>-0.32303389999999998</v>
      </c>
      <c r="K376" s="103">
        <v>2.468</v>
      </c>
      <c r="L376" s="103">
        <v>0.14108870000000001</v>
      </c>
    </row>
    <row r="377" spans="1:12" x14ac:dyDescent="0.25">
      <c r="A377" s="103">
        <v>2.48</v>
      </c>
      <c r="B377" s="103">
        <v>-0.26069019999999998</v>
      </c>
      <c r="C377" s="103">
        <v>2.4209999999999998</v>
      </c>
      <c r="D377" s="103">
        <v>2.588946E-3</v>
      </c>
      <c r="E377" s="103"/>
      <c r="F377" s="103">
        <v>3.0990000000000002</v>
      </c>
      <c r="G377" s="103">
        <v>-0.1222024</v>
      </c>
      <c r="H377" s="103"/>
      <c r="I377" s="103">
        <v>3.0960000000000001</v>
      </c>
      <c r="J377" s="103">
        <v>-0.32379370000000002</v>
      </c>
      <c r="K377" s="103">
        <v>2.4740000000000002</v>
      </c>
      <c r="L377" s="103">
        <v>0.14524619999999999</v>
      </c>
    </row>
    <row r="378" spans="1:12" x14ac:dyDescent="0.25">
      <c r="A378" s="103">
        <v>2.4860000000000002</v>
      </c>
      <c r="B378" s="103">
        <v>-0.26128459999999998</v>
      </c>
      <c r="C378" s="103">
        <v>2.4279999999999999</v>
      </c>
      <c r="D378" s="103">
        <v>2.2879599999999999E-3</v>
      </c>
      <c r="E378" s="103"/>
      <c r="F378" s="103">
        <v>3.1080000000000001</v>
      </c>
      <c r="G378" s="103">
        <v>-0.11520329999999999</v>
      </c>
      <c r="H378" s="103"/>
      <c r="I378" s="103">
        <v>3.1040000000000001</v>
      </c>
      <c r="J378" s="103">
        <v>-0.32344830000000002</v>
      </c>
      <c r="K378" s="103">
        <v>2.4809999999999999</v>
      </c>
      <c r="L378" s="103">
        <v>0.14627370000000001</v>
      </c>
    </row>
    <row r="379" spans="1:12" x14ac:dyDescent="0.25">
      <c r="A379" s="103">
        <v>2.4929999999999999</v>
      </c>
      <c r="B379" s="103">
        <v>-0.26207170000000002</v>
      </c>
      <c r="C379" s="103">
        <v>2.4340000000000002</v>
      </c>
      <c r="D379" s="103">
        <v>-2.1164410000000002E-3</v>
      </c>
      <c r="E379" s="103"/>
      <c r="F379" s="103">
        <v>3.1160000000000001</v>
      </c>
      <c r="G379" s="103">
        <v>-0.1140163</v>
      </c>
      <c r="H379" s="103"/>
      <c r="I379" s="103">
        <v>3.113</v>
      </c>
      <c r="J379" s="103">
        <v>-0.33102520000000002</v>
      </c>
      <c r="K379" s="103">
        <v>2.488</v>
      </c>
      <c r="L379" s="103">
        <v>0.14089470000000001</v>
      </c>
    </row>
    <row r="380" spans="1:12" x14ac:dyDescent="0.25">
      <c r="A380" s="103">
        <v>2.5</v>
      </c>
      <c r="B380" s="103">
        <v>-0.26512550000000001</v>
      </c>
      <c r="C380" s="103">
        <v>2.4409999999999998</v>
      </c>
      <c r="D380" s="103">
        <v>-4.0205680000000004E-3</v>
      </c>
      <c r="E380" s="103"/>
      <c r="F380" s="103">
        <v>3.1240000000000001</v>
      </c>
      <c r="G380" s="103">
        <v>-0.1059607</v>
      </c>
      <c r="H380" s="103"/>
      <c r="I380" s="103">
        <v>3.121</v>
      </c>
      <c r="J380" s="103">
        <v>-0.3315285</v>
      </c>
      <c r="K380" s="103">
        <v>2.4940000000000002</v>
      </c>
      <c r="L380" s="103">
        <v>0.1319002</v>
      </c>
    </row>
    <row r="381" spans="1:12" x14ac:dyDescent="0.25">
      <c r="A381" s="103">
        <v>2.5059999999999998</v>
      </c>
      <c r="B381" s="103">
        <v>-0.26927519999999999</v>
      </c>
      <c r="C381" s="103">
        <v>2.4470000000000001</v>
      </c>
      <c r="D381" s="103">
        <v>2.1628169999999999E-4</v>
      </c>
      <c r="E381" s="103"/>
      <c r="F381" s="103">
        <v>3.133</v>
      </c>
      <c r="G381" s="103">
        <v>-0.11377909999999999</v>
      </c>
      <c r="H381" s="103"/>
      <c r="I381" s="103">
        <v>3.129</v>
      </c>
      <c r="J381" s="103">
        <v>-0.33150600000000002</v>
      </c>
      <c r="K381" s="103">
        <v>2.5009999999999999</v>
      </c>
      <c r="L381" s="103">
        <v>0.1274679</v>
      </c>
    </row>
    <row r="382" spans="1:12" x14ac:dyDescent="0.25">
      <c r="A382" s="103">
        <v>2.5129999999999999</v>
      </c>
      <c r="B382" s="103">
        <v>-0.26674949999999997</v>
      </c>
      <c r="C382" s="103">
        <v>2.4540000000000002</v>
      </c>
      <c r="D382" s="103">
        <v>-3.7378620000000002E-3</v>
      </c>
      <c r="E382" s="103"/>
      <c r="F382" s="103">
        <v>3.141</v>
      </c>
      <c r="G382" s="103">
        <v>-0.1148424</v>
      </c>
      <c r="H382" s="103"/>
      <c r="I382" s="103">
        <v>3.1379999999999999</v>
      </c>
      <c r="J382" s="103">
        <v>-0.32880569999999998</v>
      </c>
      <c r="K382" s="103">
        <v>2.5070000000000001</v>
      </c>
      <c r="L382" s="103">
        <v>0.1356077</v>
      </c>
    </row>
    <row r="383" spans="1:12" x14ac:dyDescent="0.25">
      <c r="A383" s="103">
        <v>2.52</v>
      </c>
      <c r="B383" s="103">
        <v>-0.2685361</v>
      </c>
      <c r="C383" s="103">
        <v>2.46</v>
      </c>
      <c r="D383" s="103">
        <v>-2.9874239999999998E-3</v>
      </c>
      <c r="E383" s="103"/>
      <c r="F383" s="103">
        <v>3.149</v>
      </c>
      <c r="G383" s="103">
        <v>-0.1132975</v>
      </c>
      <c r="H383" s="103"/>
      <c r="I383" s="103">
        <v>3.1459999999999999</v>
      </c>
      <c r="J383" s="103">
        <v>-0.3340361</v>
      </c>
      <c r="K383" s="103">
        <v>2.5139999999999998</v>
      </c>
      <c r="L383" s="103">
        <v>0.13952139999999999</v>
      </c>
    </row>
    <row r="384" spans="1:12" x14ac:dyDescent="0.25">
      <c r="A384" s="103">
        <v>2.5259999999999998</v>
      </c>
      <c r="B384" s="103">
        <v>-0.26005709999999999</v>
      </c>
      <c r="C384" s="103">
        <v>2.4670000000000001</v>
      </c>
      <c r="D384" s="103">
        <v>1.080882E-3</v>
      </c>
      <c r="E384" s="103"/>
      <c r="F384" s="103">
        <v>3.1579999999999999</v>
      </c>
      <c r="G384" s="103">
        <v>-0.119241</v>
      </c>
      <c r="H384" s="103"/>
      <c r="I384" s="103">
        <v>3.1539999999999999</v>
      </c>
      <c r="J384" s="103">
        <v>-0.33428849999999999</v>
      </c>
      <c r="K384" s="103">
        <v>2.5209999999999999</v>
      </c>
      <c r="L384" s="103">
        <v>0.1336434</v>
      </c>
    </row>
    <row r="385" spans="1:12" x14ac:dyDescent="0.25">
      <c r="A385" s="103">
        <v>2.5329999999999999</v>
      </c>
      <c r="B385" s="103">
        <v>-0.25998559999999998</v>
      </c>
      <c r="C385" s="103">
        <v>2.4729999999999999</v>
      </c>
      <c r="D385" s="103">
        <v>2.8656749999999998E-3</v>
      </c>
      <c r="E385" s="103"/>
      <c r="F385" s="103">
        <v>3.1659999999999999</v>
      </c>
      <c r="G385" s="103">
        <v>-0.1146683</v>
      </c>
      <c r="H385" s="103"/>
      <c r="I385" s="103">
        <v>3.1629999999999998</v>
      </c>
      <c r="J385" s="103">
        <v>-0.33212350000000002</v>
      </c>
      <c r="K385" s="103">
        <v>2.5270000000000001</v>
      </c>
      <c r="L385" s="103">
        <v>0.1361193</v>
      </c>
    </row>
    <row r="386" spans="1:12" x14ac:dyDescent="0.25">
      <c r="A386" s="103">
        <v>2.54</v>
      </c>
      <c r="B386" s="103">
        <v>-0.26420769999999999</v>
      </c>
      <c r="C386" s="103">
        <v>2.48</v>
      </c>
      <c r="D386" s="103">
        <v>1.6158979999999999E-3</v>
      </c>
      <c r="E386" s="103"/>
      <c r="F386" s="103">
        <v>3.1739999999999999</v>
      </c>
      <c r="G386" s="103">
        <v>-0.1163826</v>
      </c>
      <c r="H386" s="103"/>
      <c r="I386" s="103">
        <v>3.1709999999999998</v>
      </c>
      <c r="J386" s="103">
        <v>-0.33142840000000001</v>
      </c>
      <c r="K386" s="103">
        <v>2.5339999999999998</v>
      </c>
      <c r="L386" s="103">
        <v>0.138014</v>
      </c>
    </row>
    <row r="387" spans="1:12" x14ac:dyDescent="0.25">
      <c r="A387" s="103">
        <v>2.5459999999999998</v>
      </c>
      <c r="B387" s="103">
        <v>-0.2651521</v>
      </c>
      <c r="C387" s="103">
        <v>2.4860000000000002</v>
      </c>
      <c r="D387" s="103">
        <v>-1.3120600000000001E-3</v>
      </c>
      <c r="E387" s="103"/>
      <c r="F387" s="103">
        <v>3.1829999999999998</v>
      </c>
      <c r="G387" s="103">
        <v>-0.1225813</v>
      </c>
      <c r="H387" s="103"/>
      <c r="I387" s="103">
        <v>3.1789999999999998</v>
      </c>
      <c r="J387" s="103">
        <v>-0.33037660000000002</v>
      </c>
      <c r="K387" s="103">
        <v>2.5409999999999999</v>
      </c>
      <c r="L387" s="103">
        <v>0.13201689999999999</v>
      </c>
    </row>
    <row r="388" spans="1:12" x14ac:dyDescent="0.25">
      <c r="A388" s="103">
        <v>2.5529999999999999</v>
      </c>
      <c r="B388" s="103">
        <v>-0.25799430000000001</v>
      </c>
      <c r="C388" s="103">
        <v>2.4929999999999999</v>
      </c>
      <c r="D388" s="103">
        <v>4.6243600000000001E-3</v>
      </c>
      <c r="E388" s="103"/>
      <c r="F388" s="103">
        <v>3.1909999999999998</v>
      </c>
      <c r="G388" s="103">
        <v>-0.1212612</v>
      </c>
      <c r="H388" s="103"/>
      <c r="I388" s="103">
        <v>3.1880000000000002</v>
      </c>
      <c r="J388" s="103">
        <v>-0.32973409999999997</v>
      </c>
      <c r="K388" s="103">
        <v>2.5470000000000002</v>
      </c>
      <c r="L388" s="103">
        <v>0.13052800000000001</v>
      </c>
    </row>
    <row r="389" spans="1:12" x14ac:dyDescent="0.25">
      <c r="A389" s="103">
        <v>2.56</v>
      </c>
      <c r="B389" s="103">
        <v>-0.26274550000000002</v>
      </c>
      <c r="C389" s="103">
        <v>2.4990000000000001</v>
      </c>
      <c r="D389" s="103">
        <v>3.4680399999999999E-3</v>
      </c>
      <c r="E389" s="103"/>
      <c r="F389" s="103">
        <v>3.1989999999999998</v>
      </c>
      <c r="G389" s="103">
        <v>-0.1169885</v>
      </c>
      <c r="H389" s="103"/>
      <c r="I389" s="103">
        <v>3.1960000000000002</v>
      </c>
      <c r="J389" s="103">
        <v>-0.33041890000000002</v>
      </c>
      <c r="K389" s="103">
        <v>2.5539999999999998</v>
      </c>
      <c r="L389" s="103">
        <v>0.1327102</v>
      </c>
    </row>
    <row r="390" spans="1:12" x14ac:dyDescent="0.25">
      <c r="A390" s="103">
        <v>2.5659999999999998</v>
      </c>
      <c r="B390" s="103">
        <v>-0.26271679999999997</v>
      </c>
      <c r="C390" s="103">
        <v>2.5059999999999998</v>
      </c>
      <c r="D390" s="103">
        <v>-1.828667E-3</v>
      </c>
      <c r="E390" s="103"/>
      <c r="F390" s="103">
        <v>3.2080000000000002</v>
      </c>
      <c r="G390" s="103">
        <v>-0.1187177</v>
      </c>
      <c r="H390" s="103"/>
      <c r="I390" s="103">
        <v>3.2040000000000002</v>
      </c>
      <c r="J390" s="103">
        <v>-0.33257300000000001</v>
      </c>
      <c r="K390" s="103">
        <v>2.5609999999999999</v>
      </c>
      <c r="L390" s="103">
        <v>0.13930119999999999</v>
      </c>
    </row>
    <row r="391" spans="1:12" x14ac:dyDescent="0.25">
      <c r="A391" s="103">
        <v>2.573</v>
      </c>
      <c r="B391" s="103">
        <v>-0.25921539999999998</v>
      </c>
      <c r="C391" s="103">
        <v>2.512</v>
      </c>
      <c r="D391" s="103">
        <v>-1.1477659999999999E-3</v>
      </c>
      <c r="E391" s="103"/>
      <c r="F391" s="103">
        <v>3.2160000000000002</v>
      </c>
      <c r="G391" s="103">
        <v>-0.1218844</v>
      </c>
      <c r="H391" s="103"/>
      <c r="I391" s="103">
        <v>3.2130000000000001</v>
      </c>
      <c r="J391" s="103">
        <v>-0.33924910000000003</v>
      </c>
      <c r="K391" s="103">
        <v>2.5670000000000002</v>
      </c>
      <c r="L391" s="103">
        <v>0.14102529999999999</v>
      </c>
    </row>
    <row r="392" spans="1:12" x14ac:dyDescent="0.25">
      <c r="A392" s="103">
        <v>2.58</v>
      </c>
      <c r="B392" s="103">
        <v>-0.2560731</v>
      </c>
      <c r="C392" s="103">
        <v>2.5190000000000001</v>
      </c>
      <c r="D392" s="103">
        <v>1.4854270000000001E-3</v>
      </c>
      <c r="E392" s="103"/>
      <c r="F392" s="103">
        <v>3.2240000000000002</v>
      </c>
      <c r="G392" s="103">
        <v>-0.11827890000000001</v>
      </c>
      <c r="H392" s="103"/>
      <c r="I392" s="103">
        <v>3.2210000000000001</v>
      </c>
      <c r="J392" s="103">
        <v>-0.33893590000000001</v>
      </c>
      <c r="K392" s="103">
        <v>2.5739999999999998</v>
      </c>
      <c r="L392" s="103">
        <v>0.14348669999999999</v>
      </c>
    </row>
    <row r="393" spans="1:12" x14ac:dyDescent="0.25">
      <c r="A393" s="103">
        <v>2.5859999999999999</v>
      </c>
      <c r="B393" s="103">
        <v>-0.2588107</v>
      </c>
      <c r="C393" s="103">
        <v>2.5249999999999999</v>
      </c>
      <c r="D393" s="103">
        <v>4.4045209999999998E-3</v>
      </c>
      <c r="E393" s="103"/>
      <c r="F393" s="103">
        <v>3.2330000000000001</v>
      </c>
      <c r="G393" s="103">
        <v>-0.1180321</v>
      </c>
      <c r="H393" s="103"/>
      <c r="I393" s="103">
        <v>3.2290000000000001</v>
      </c>
      <c r="J393" s="103">
        <v>-0.32608179999999998</v>
      </c>
      <c r="K393" s="103">
        <v>2.581</v>
      </c>
      <c r="L393" s="103">
        <v>0.13467589999999999</v>
      </c>
    </row>
    <row r="394" spans="1:12" x14ac:dyDescent="0.25">
      <c r="A394" s="103">
        <v>2.593</v>
      </c>
      <c r="B394" s="103">
        <v>-0.26523479999999999</v>
      </c>
      <c r="C394" s="103">
        <v>2.532</v>
      </c>
      <c r="D394" s="103">
        <v>8.9781949999999996E-3</v>
      </c>
      <c r="E394" s="103"/>
      <c r="F394" s="103">
        <v>3.2410000000000001</v>
      </c>
      <c r="G394" s="103">
        <v>-0.12471309999999999</v>
      </c>
      <c r="H394" s="103"/>
      <c r="I394" s="103">
        <v>3.2370000000000001</v>
      </c>
      <c r="J394" s="103">
        <v>-0.3275015</v>
      </c>
      <c r="K394" s="103">
        <v>2.5870000000000002</v>
      </c>
      <c r="L394" s="103">
        <v>0.13431940000000001</v>
      </c>
    </row>
    <row r="395" spans="1:12" x14ac:dyDescent="0.25">
      <c r="A395" s="103">
        <v>2.6</v>
      </c>
      <c r="B395" s="103">
        <v>-0.27218969999999998</v>
      </c>
      <c r="C395" s="103">
        <v>2.5379999999999998</v>
      </c>
      <c r="D395" s="103">
        <v>7.1843489999999996E-3</v>
      </c>
      <c r="E395" s="103"/>
      <c r="F395" s="103">
        <v>3.2490000000000001</v>
      </c>
      <c r="G395" s="103">
        <v>-0.1297941</v>
      </c>
      <c r="H395" s="103"/>
      <c r="I395" s="103">
        <v>3.246</v>
      </c>
      <c r="J395" s="103">
        <v>-0.32237650000000001</v>
      </c>
      <c r="K395" s="103">
        <v>2.5939999999999999</v>
      </c>
      <c r="L395" s="103">
        <v>0.1334755</v>
      </c>
    </row>
    <row r="396" spans="1:12" x14ac:dyDescent="0.25">
      <c r="A396" s="103">
        <v>2.6059999999999999</v>
      </c>
      <c r="B396" s="103">
        <v>-0.26589010000000002</v>
      </c>
      <c r="C396" s="103">
        <v>2.5449999999999999</v>
      </c>
      <c r="D396" s="103">
        <v>5.2012860000000003E-3</v>
      </c>
      <c r="E396" s="103"/>
      <c r="F396" s="103">
        <v>3.258</v>
      </c>
      <c r="G396" s="103">
        <v>-0.12581290000000001</v>
      </c>
      <c r="H396" s="103"/>
      <c r="I396" s="103">
        <v>3.254</v>
      </c>
      <c r="J396" s="103">
        <v>-0.32529530000000001</v>
      </c>
      <c r="K396" s="103">
        <v>2.601</v>
      </c>
      <c r="L396" s="103">
        <v>0.13419220000000001</v>
      </c>
    </row>
    <row r="397" spans="1:12" x14ac:dyDescent="0.25">
      <c r="A397" s="103">
        <v>2.613</v>
      </c>
      <c r="B397" s="103">
        <v>-0.25959860000000001</v>
      </c>
      <c r="C397" s="103">
        <v>2.552</v>
      </c>
      <c r="D397" s="103">
        <v>5.1495389999999999E-3</v>
      </c>
      <c r="E397" s="103"/>
      <c r="F397" s="103">
        <v>3.266</v>
      </c>
      <c r="G397" s="103">
        <v>-0.1228016</v>
      </c>
      <c r="H397" s="103"/>
      <c r="I397" s="103">
        <v>3.262</v>
      </c>
      <c r="J397" s="103">
        <v>-0.32773289999999999</v>
      </c>
      <c r="K397" s="103">
        <v>2.6070000000000002</v>
      </c>
      <c r="L397" s="103">
        <v>0.13280510000000001</v>
      </c>
    </row>
    <row r="398" spans="1:12" x14ac:dyDescent="0.25">
      <c r="A398" s="103">
        <v>2.62</v>
      </c>
      <c r="B398" s="103">
        <v>-0.25904670000000002</v>
      </c>
      <c r="C398" s="103">
        <v>2.5579999999999998</v>
      </c>
      <c r="D398" s="103">
        <v>4.0349979999999997E-3</v>
      </c>
      <c r="E398" s="103"/>
      <c r="F398" s="103">
        <v>3.274</v>
      </c>
      <c r="G398" s="103">
        <v>-0.11797050000000001</v>
      </c>
      <c r="H398" s="103"/>
      <c r="I398" s="103">
        <v>3.2709999999999999</v>
      </c>
      <c r="J398" s="103">
        <v>-0.32700750000000001</v>
      </c>
      <c r="K398" s="103">
        <v>2.6139999999999999</v>
      </c>
      <c r="L398" s="103">
        <v>0.14465020000000001</v>
      </c>
    </row>
    <row r="399" spans="1:12" x14ac:dyDescent="0.25">
      <c r="A399" s="103">
        <v>2.6259999999999999</v>
      </c>
      <c r="B399" s="103">
        <v>-0.25926129999999997</v>
      </c>
      <c r="C399" s="103">
        <v>2.5649999999999999</v>
      </c>
      <c r="D399" s="103">
        <v>8.7104279999999992E-3</v>
      </c>
      <c r="E399" s="103"/>
      <c r="F399" s="103">
        <v>3.282</v>
      </c>
      <c r="G399" s="103">
        <v>-0.1120617</v>
      </c>
      <c r="H399" s="103"/>
      <c r="I399" s="103">
        <v>3.2789999999999999</v>
      </c>
      <c r="J399" s="103">
        <v>-0.32722560000000001</v>
      </c>
      <c r="K399" s="103">
        <v>2.621</v>
      </c>
      <c r="L399" s="103">
        <v>0.14602219999999999</v>
      </c>
    </row>
    <row r="400" spans="1:12" x14ac:dyDescent="0.25">
      <c r="A400" s="103">
        <v>2.633</v>
      </c>
      <c r="B400" s="103">
        <v>-0.26096900000000001</v>
      </c>
      <c r="C400" s="103">
        <v>2.5710000000000002</v>
      </c>
      <c r="D400" s="103">
        <v>8.1898769999999999E-3</v>
      </c>
      <c r="E400" s="103"/>
      <c r="F400" s="103">
        <v>3.2909999999999999</v>
      </c>
      <c r="G400" s="103">
        <v>-0.1120826</v>
      </c>
      <c r="H400" s="103"/>
      <c r="I400" s="103">
        <v>3.2869999999999999</v>
      </c>
      <c r="J400" s="103">
        <v>-0.33309660000000002</v>
      </c>
      <c r="K400" s="103">
        <v>2.6269999999999998</v>
      </c>
      <c r="L400" s="103">
        <v>0.1499701</v>
      </c>
    </row>
    <row r="401" spans="1:12" x14ac:dyDescent="0.25">
      <c r="A401" s="103">
        <v>2.64</v>
      </c>
      <c r="B401" s="103">
        <v>-0.26130629999999999</v>
      </c>
      <c r="C401" s="103">
        <v>2.5779999999999998</v>
      </c>
      <c r="D401" s="103">
        <v>9.3004249999999993E-3</v>
      </c>
      <c r="E401" s="103"/>
      <c r="F401" s="103">
        <v>3.2989999999999999</v>
      </c>
      <c r="G401" s="103">
        <v>-0.1205228</v>
      </c>
      <c r="H401" s="103"/>
      <c r="I401" s="103">
        <v>3.2959999999999998</v>
      </c>
      <c r="J401" s="103">
        <v>-0.33270149999999998</v>
      </c>
      <c r="K401" s="103">
        <v>2.6339999999999999</v>
      </c>
      <c r="L401" s="103">
        <v>0.15379090000000001</v>
      </c>
    </row>
    <row r="402" spans="1:12" x14ac:dyDescent="0.25">
      <c r="A402" s="103">
        <v>2.6459999999999999</v>
      </c>
      <c r="B402" s="103">
        <v>-0.2657081</v>
      </c>
      <c r="C402" s="103">
        <v>2.5840000000000001</v>
      </c>
      <c r="D402" s="103">
        <v>4.7731989999999997E-3</v>
      </c>
      <c r="E402" s="103"/>
      <c r="F402" s="103">
        <v>3.3069999999999999</v>
      </c>
      <c r="G402" s="103">
        <v>-0.1226269</v>
      </c>
      <c r="H402" s="103"/>
      <c r="I402" s="103">
        <v>3.3039999999999998</v>
      </c>
      <c r="J402" s="103">
        <v>-0.33907290000000001</v>
      </c>
      <c r="K402" s="103">
        <v>2.641</v>
      </c>
      <c r="L402" s="103">
        <v>0.1449395</v>
      </c>
    </row>
    <row r="403" spans="1:12" x14ac:dyDescent="0.25">
      <c r="A403" s="103">
        <v>2.653</v>
      </c>
      <c r="B403" s="103">
        <v>-0.26405420000000002</v>
      </c>
      <c r="C403" s="103">
        <v>2.5910000000000002</v>
      </c>
      <c r="D403" s="103">
        <v>6.5460689999999998E-3</v>
      </c>
      <c r="E403" s="103"/>
      <c r="F403" s="103">
        <v>3.3159999999999998</v>
      </c>
      <c r="G403" s="103">
        <v>-0.11679340000000001</v>
      </c>
      <c r="H403" s="103"/>
      <c r="I403" s="103">
        <v>3.3119999999999998</v>
      </c>
      <c r="J403" s="103">
        <v>-0.33814630000000001</v>
      </c>
      <c r="K403" s="103">
        <v>2.6469999999999998</v>
      </c>
      <c r="L403" s="103">
        <v>0.14113139999999999</v>
      </c>
    </row>
    <row r="404" spans="1:12" x14ac:dyDescent="0.25">
      <c r="A404" s="103">
        <v>2.66</v>
      </c>
      <c r="B404" s="103">
        <v>-0.26050299999999998</v>
      </c>
      <c r="C404" s="103">
        <v>2.597</v>
      </c>
      <c r="D404" s="103">
        <v>4.0365540000000004E-3</v>
      </c>
      <c r="E404" s="103"/>
      <c r="F404" s="103">
        <v>3.3239999999999998</v>
      </c>
      <c r="G404" s="103">
        <v>-0.1182048</v>
      </c>
      <c r="H404" s="103"/>
      <c r="I404" s="103">
        <v>3.3210000000000002</v>
      </c>
      <c r="J404" s="103">
        <v>-0.33970990000000001</v>
      </c>
      <c r="K404" s="103">
        <v>2.6539999999999999</v>
      </c>
      <c r="L404" s="103">
        <v>0.1499009</v>
      </c>
    </row>
    <row r="405" spans="1:12" x14ac:dyDescent="0.25">
      <c r="A405" s="103">
        <v>2.6659999999999999</v>
      </c>
      <c r="B405" s="103">
        <v>-0.25953189999999998</v>
      </c>
      <c r="C405" s="103">
        <v>2.6040000000000001</v>
      </c>
      <c r="D405" s="103">
        <v>-4.1819279999999997E-3</v>
      </c>
      <c r="E405" s="103"/>
      <c r="F405" s="103">
        <v>3.3319999999999999</v>
      </c>
      <c r="G405" s="103">
        <v>-0.1230004</v>
      </c>
      <c r="H405" s="103"/>
      <c r="I405" s="103">
        <v>3.3290000000000002</v>
      </c>
      <c r="J405" s="103">
        <v>-0.34602480000000002</v>
      </c>
      <c r="K405" s="103">
        <v>2.66</v>
      </c>
      <c r="L405" s="103">
        <v>0.1468392</v>
      </c>
    </row>
    <row r="406" spans="1:12" x14ac:dyDescent="0.25">
      <c r="A406" s="103">
        <v>2.673</v>
      </c>
      <c r="B406" s="103">
        <v>-0.26461489999999999</v>
      </c>
      <c r="C406" s="103">
        <v>2.61</v>
      </c>
      <c r="D406" s="103">
        <v>2.244523E-3</v>
      </c>
      <c r="E406" s="103"/>
      <c r="F406" s="103">
        <v>3.3410000000000002</v>
      </c>
      <c r="G406" s="103">
        <v>-0.12227</v>
      </c>
      <c r="H406" s="103"/>
      <c r="I406" s="103">
        <v>3.3370000000000002</v>
      </c>
      <c r="J406" s="103">
        <v>-0.34090019999999999</v>
      </c>
      <c r="K406" s="103">
        <v>2.6669999999999998</v>
      </c>
      <c r="L406" s="103">
        <v>0.1437996</v>
      </c>
    </row>
    <row r="407" spans="1:12" x14ac:dyDescent="0.25">
      <c r="A407" s="103">
        <v>2.68</v>
      </c>
      <c r="B407" s="103">
        <v>-0.26676870000000003</v>
      </c>
      <c r="C407" s="103">
        <v>2.617</v>
      </c>
      <c r="D407" s="103">
        <v>1.090101E-3</v>
      </c>
      <c r="E407" s="103"/>
      <c r="F407" s="103">
        <v>3.3490000000000002</v>
      </c>
      <c r="G407" s="103">
        <v>-0.11606669999999999</v>
      </c>
      <c r="H407" s="103"/>
      <c r="I407" s="103">
        <v>3.3460000000000001</v>
      </c>
      <c r="J407" s="103">
        <v>-0.33664719999999998</v>
      </c>
      <c r="K407" s="103">
        <v>2.6739999999999999</v>
      </c>
      <c r="L407" s="103">
        <v>0.14141129999999999</v>
      </c>
    </row>
    <row r="408" spans="1:12" x14ac:dyDescent="0.25">
      <c r="A408" s="103">
        <v>2.6859999999999999</v>
      </c>
      <c r="B408" s="103">
        <v>-0.25885419999999998</v>
      </c>
      <c r="C408" s="103">
        <v>2.6230000000000002</v>
      </c>
      <c r="D408" s="103">
        <v>5.9216069999999997E-3</v>
      </c>
      <c r="E408" s="103"/>
      <c r="F408" s="103">
        <v>3.3570000000000002</v>
      </c>
      <c r="G408" s="103">
        <v>-0.1119322</v>
      </c>
      <c r="H408" s="103"/>
      <c r="I408" s="103">
        <v>3.3540000000000001</v>
      </c>
      <c r="J408" s="103">
        <v>-0.33636919999999998</v>
      </c>
      <c r="K408" s="103">
        <v>2.68</v>
      </c>
      <c r="L408" s="103">
        <v>0.1337267</v>
      </c>
    </row>
    <row r="409" spans="1:12" x14ac:dyDescent="0.25">
      <c r="A409" s="103">
        <v>2.6930000000000001</v>
      </c>
      <c r="B409" s="103">
        <v>-0.26225599999999999</v>
      </c>
      <c r="C409" s="103">
        <v>2.63</v>
      </c>
      <c r="D409" s="103">
        <v>4.9475659999999996E-3</v>
      </c>
      <c r="E409" s="103"/>
      <c r="F409" s="103">
        <v>3.3660000000000001</v>
      </c>
      <c r="G409" s="103">
        <v>-0.1101481</v>
      </c>
      <c r="H409" s="103"/>
      <c r="I409" s="103">
        <v>3.3620000000000001</v>
      </c>
      <c r="J409" s="103">
        <v>-0.34235690000000002</v>
      </c>
      <c r="K409" s="103">
        <v>2.6869999999999998</v>
      </c>
      <c r="L409" s="103">
        <v>0.13279340000000001</v>
      </c>
    </row>
    <row r="410" spans="1:12" x14ac:dyDescent="0.25">
      <c r="A410" s="103">
        <v>2.7</v>
      </c>
      <c r="B410" s="103">
        <v>-0.26203130000000002</v>
      </c>
      <c r="C410" s="103">
        <v>2.6360000000000001</v>
      </c>
      <c r="D410" s="103">
        <v>2.9820210000000001E-3</v>
      </c>
      <c r="E410" s="103"/>
      <c r="F410" s="103">
        <v>3.3740000000000001</v>
      </c>
      <c r="G410" s="103">
        <v>-0.1151235</v>
      </c>
      <c r="H410" s="103"/>
      <c r="I410" s="103">
        <v>3.371</v>
      </c>
      <c r="J410" s="103">
        <v>-0.33759650000000002</v>
      </c>
      <c r="K410" s="103">
        <v>2.694</v>
      </c>
      <c r="L410" s="103">
        <v>0.13745640000000001</v>
      </c>
    </row>
    <row r="411" spans="1:12" x14ac:dyDescent="0.25">
      <c r="A411" s="103">
        <v>2.706</v>
      </c>
      <c r="B411" s="103">
        <v>-0.25780330000000001</v>
      </c>
      <c r="C411" s="103">
        <v>2.6429999999999998</v>
      </c>
      <c r="D411" s="103">
        <v>1.3726229999999999E-3</v>
      </c>
      <c r="E411" s="103"/>
      <c r="F411" s="103">
        <v>3.3820000000000001</v>
      </c>
      <c r="G411" s="103">
        <v>-0.1134193</v>
      </c>
      <c r="H411" s="103"/>
      <c r="I411" s="103">
        <v>3.379</v>
      </c>
      <c r="J411" s="103">
        <v>-0.34175670000000002</v>
      </c>
      <c r="K411" s="103">
        <v>2.7</v>
      </c>
      <c r="L411" s="103">
        <v>0.13972619999999999</v>
      </c>
    </row>
    <row r="412" spans="1:12" x14ac:dyDescent="0.25">
      <c r="A412" s="103">
        <v>2.7130000000000001</v>
      </c>
      <c r="B412" s="103">
        <v>-0.25689709999999999</v>
      </c>
      <c r="C412" s="103">
        <v>2.649</v>
      </c>
      <c r="D412" s="103">
        <v>-2.8738269999999998E-3</v>
      </c>
      <c r="E412" s="103"/>
      <c r="F412" s="103">
        <v>3.391</v>
      </c>
      <c r="G412" s="103">
        <v>-0.12350029999999999</v>
      </c>
      <c r="H412" s="103"/>
      <c r="I412" s="103">
        <v>3.387</v>
      </c>
      <c r="J412" s="103">
        <v>-0.3422502</v>
      </c>
      <c r="K412" s="103">
        <v>2.7069999999999999</v>
      </c>
      <c r="L412" s="103">
        <v>0.13683380000000001</v>
      </c>
    </row>
    <row r="413" spans="1:12" x14ac:dyDescent="0.25">
      <c r="A413" s="103">
        <v>2.72</v>
      </c>
      <c r="B413" s="103">
        <v>-0.25400719999999999</v>
      </c>
      <c r="C413" s="103">
        <v>2.6560000000000001</v>
      </c>
      <c r="D413" s="103">
        <v>6.7484819999999999E-4</v>
      </c>
      <c r="E413" s="103"/>
      <c r="F413" s="103">
        <v>3.399</v>
      </c>
      <c r="G413" s="103">
        <v>-0.1192706</v>
      </c>
      <c r="H413" s="103"/>
      <c r="I413" s="103">
        <v>3.3959999999999999</v>
      </c>
      <c r="J413" s="103">
        <v>-0.34476980000000002</v>
      </c>
      <c r="K413" s="103">
        <v>2.714</v>
      </c>
      <c r="L413" s="103">
        <v>0.14264170000000001</v>
      </c>
    </row>
    <row r="414" spans="1:12" x14ac:dyDescent="0.25">
      <c r="A414" s="103">
        <v>2.726</v>
      </c>
      <c r="B414" s="103">
        <v>-0.25524439999999998</v>
      </c>
      <c r="C414" s="103">
        <v>2.6619999999999999</v>
      </c>
      <c r="D414" s="103">
        <v>4.3438959999999999E-3</v>
      </c>
      <c r="E414" s="103"/>
      <c r="F414" s="103">
        <v>3.407</v>
      </c>
      <c r="G414" s="103">
        <v>-0.1222232</v>
      </c>
      <c r="H414" s="103"/>
      <c r="I414" s="103">
        <v>3.4039999999999999</v>
      </c>
      <c r="J414" s="103">
        <v>-0.33745000000000003</v>
      </c>
      <c r="K414" s="103">
        <v>2.72</v>
      </c>
      <c r="L414" s="103">
        <v>0.14597969999999999</v>
      </c>
    </row>
    <row r="415" spans="1:12" x14ac:dyDescent="0.25">
      <c r="A415" s="103">
        <v>2.7330000000000001</v>
      </c>
      <c r="B415" s="103">
        <v>-0.26084049999999998</v>
      </c>
      <c r="C415" s="103">
        <v>2.669</v>
      </c>
      <c r="D415" s="103">
        <v>4.4882799999999999E-3</v>
      </c>
      <c r="E415" s="103"/>
      <c r="F415" s="103">
        <v>3.4159999999999999</v>
      </c>
      <c r="G415" s="103">
        <v>-0.1157871</v>
      </c>
      <c r="H415" s="103"/>
      <c r="I415" s="103">
        <v>3.4119999999999999</v>
      </c>
      <c r="J415" s="103">
        <v>-0.34188180000000001</v>
      </c>
      <c r="K415" s="103">
        <v>2.7269999999999999</v>
      </c>
      <c r="L415" s="103">
        <v>0.14957970000000001</v>
      </c>
    </row>
    <row r="416" spans="1:12" x14ac:dyDescent="0.25">
      <c r="A416" s="103">
        <v>2.74</v>
      </c>
      <c r="B416" s="103">
        <v>-0.2578897</v>
      </c>
      <c r="C416" s="103">
        <v>2.6749999999999998</v>
      </c>
      <c r="D416" s="103">
        <v>3.9792810000000003E-3</v>
      </c>
      <c r="E416" s="103"/>
      <c r="F416" s="103">
        <v>3.4239999999999999</v>
      </c>
      <c r="G416" s="103">
        <v>-0.1213646</v>
      </c>
      <c r="H416" s="103"/>
      <c r="I416" s="103">
        <v>3.4209999999999998</v>
      </c>
      <c r="J416" s="103">
        <v>-0.34689799999999998</v>
      </c>
      <c r="K416" s="103">
        <v>2.734</v>
      </c>
      <c r="L416" s="103">
        <v>0.15028369999999999</v>
      </c>
    </row>
    <row r="417" spans="1:12" x14ac:dyDescent="0.25">
      <c r="A417" s="103">
        <v>2.746</v>
      </c>
      <c r="B417" s="103">
        <v>-0.26137060000000001</v>
      </c>
      <c r="C417" s="103">
        <v>2.6819999999999999</v>
      </c>
      <c r="D417" s="103">
        <v>3.5837289999999999E-3</v>
      </c>
      <c r="E417" s="103"/>
      <c r="F417" s="103">
        <v>3.4319999999999999</v>
      </c>
      <c r="G417" s="103">
        <v>-0.1265172</v>
      </c>
      <c r="H417" s="103"/>
      <c r="I417" s="103">
        <v>3.4289999999999998</v>
      </c>
      <c r="J417" s="103">
        <v>-0.3480608</v>
      </c>
      <c r="K417" s="103">
        <v>2.74</v>
      </c>
      <c r="L417" s="103">
        <v>0.14357909999999999</v>
      </c>
    </row>
    <row r="418" spans="1:12" x14ac:dyDescent="0.25">
      <c r="A418" s="103">
        <v>2.7530000000000001</v>
      </c>
      <c r="B418" s="103">
        <v>-0.26054040000000001</v>
      </c>
      <c r="C418" s="103">
        <v>2.6880000000000002</v>
      </c>
      <c r="D418" s="103">
        <v>2.3618240000000002E-3</v>
      </c>
      <c r="E418" s="103"/>
      <c r="F418" s="103">
        <v>3.4409999999999998</v>
      </c>
      <c r="G418" s="103">
        <v>-0.12703420000000001</v>
      </c>
      <c r="H418" s="103"/>
      <c r="I418" s="103">
        <v>3.4369999999999998</v>
      </c>
      <c r="J418" s="103">
        <v>-0.34132099999999999</v>
      </c>
      <c r="K418" s="103">
        <v>2.7469999999999999</v>
      </c>
      <c r="L418" s="103">
        <v>0.1403615</v>
      </c>
    </row>
    <row r="419" spans="1:12" x14ac:dyDescent="0.25">
      <c r="A419" s="103">
        <v>2.76</v>
      </c>
      <c r="B419" s="103">
        <v>-0.25667800000000002</v>
      </c>
      <c r="C419" s="103">
        <v>2.6949999999999998</v>
      </c>
      <c r="D419" s="103">
        <v>3.523202E-3</v>
      </c>
      <c r="E419" s="103"/>
      <c r="F419" s="103">
        <v>3.4489999999999998</v>
      </c>
      <c r="G419" s="103">
        <v>-0.12453</v>
      </c>
      <c r="H419" s="103"/>
      <c r="I419" s="103">
        <v>3.4460000000000002</v>
      </c>
      <c r="J419" s="103">
        <v>-0.33517530000000001</v>
      </c>
      <c r="K419" s="103">
        <v>2.754</v>
      </c>
      <c r="L419" s="103">
        <v>0.1383923</v>
      </c>
    </row>
    <row r="420" spans="1:12" x14ac:dyDescent="0.25">
      <c r="A420" s="103">
        <v>2.766</v>
      </c>
      <c r="B420" s="103">
        <v>-0.25283410000000001</v>
      </c>
      <c r="C420" s="103">
        <v>2.7010000000000001</v>
      </c>
      <c r="D420" s="103">
        <v>-7.8328830000000003E-4</v>
      </c>
      <c r="E420" s="103"/>
      <c r="F420" s="103">
        <v>3.4569999999999999</v>
      </c>
      <c r="G420" s="103">
        <v>-0.1247829</v>
      </c>
      <c r="H420" s="103"/>
      <c r="I420" s="103">
        <v>3.4540000000000002</v>
      </c>
      <c r="J420" s="103">
        <v>-0.33712639999999999</v>
      </c>
      <c r="K420" s="103">
        <v>2.76</v>
      </c>
      <c r="L420" s="103">
        <v>0.1391587</v>
      </c>
    </row>
    <row r="421" spans="1:12" x14ac:dyDescent="0.25">
      <c r="A421" s="103">
        <v>2.7730000000000001</v>
      </c>
      <c r="B421" s="103">
        <v>-0.25983800000000001</v>
      </c>
      <c r="C421" s="103">
        <v>2.7080000000000002</v>
      </c>
      <c r="D421" s="103">
        <v>-1.252712E-3</v>
      </c>
      <c r="E421" s="103"/>
      <c r="F421" s="103">
        <v>3.4660000000000002</v>
      </c>
      <c r="G421" s="103">
        <v>-0.1228689</v>
      </c>
      <c r="H421" s="103"/>
      <c r="I421" s="103">
        <v>3.4620000000000002</v>
      </c>
      <c r="J421" s="103">
        <v>-0.34246850000000001</v>
      </c>
      <c r="K421" s="103">
        <v>2.7669999999999999</v>
      </c>
      <c r="L421" s="103">
        <v>0.14227480000000001</v>
      </c>
    </row>
    <row r="422" spans="1:12" x14ac:dyDescent="0.25">
      <c r="A422" s="103">
        <v>2.78</v>
      </c>
      <c r="B422" s="103">
        <v>-0.26512069999999999</v>
      </c>
      <c r="C422" s="103">
        <v>2.714</v>
      </c>
      <c r="D422" s="103">
        <v>-2.4794460000000002E-3</v>
      </c>
      <c r="E422" s="103"/>
      <c r="F422" s="103">
        <v>3.4740000000000002</v>
      </c>
      <c r="G422" s="103">
        <v>-0.1209882</v>
      </c>
      <c r="H422" s="103"/>
      <c r="I422" s="103">
        <v>3.47</v>
      </c>
      <c r="J422" s="103">
        <v>-0.3495354</v>
      </c>
      <c r="K422" s="103">
        <v>2.774</v>
      </c>
      <c r="L422" s="103">
        <v>0.1461105</v>
      </c>
    </row>
    <row r="423" spans="1:12" x14ac:dyDescent="0.25">
      <c r="A423" s="103">
        <v>2.786</v>
      </c>
      <c r="B423" s="103">
        <v>-0.25874760000000002</v>
      </c>
      <c r="C423" s="103">
        <v>2.7210000000000001</v>
      </c>
      <c r="D423" s="103">
        <v>-6.5764000000000003E-4</v>
      </c>
      <c r="E423" s="103"/>
      <c r="F423" s="103">
        <v>3.4820000000000002</v>
      </c>
      <c r="G423" s="103">
        <v>-0.1242789</v>
      </c>
      <c r="H423" s="103"/>
      <c r="I423" s="103">
        <v>3.4790000000000001</v>
      </c>
      <c r="J423" s="103">
        <v>-0.34511710000000001</v>
      </c>
      <c r="K423" s="103">
        <v>2.78</v>
      </c>
      <c r="L423" s="103">
        <v>0.15309310000000001</v>
      </c>
    </row>
    <row r="424" spans="1:12" x14ac:dyDescent="0.25">
      <c r="A424" s="103">
        <v>2.7930000000000001</v>
      </c>
      <c r="B424" s="103">
        <v>-0.25247760000000002</v>
      </c>
      <c r="C424" s="103">
        <v>2.7269999999999999</v>
      </c>
      <c r="D424" s="103">
        <v>8.6340060000000005E-4</v>
      </c>
      <c r="E424" s="103"/>
      <c r="F424" s="103">
        <v>3.4910000000000001</v>
      </c>
      <c r="G424" s="103">
        <v>-0.1311321</v>
      </c>
      <c r="H424" s="103"/>
      <c r="I424" s="103">
        <v>3.4870000000000001</v>
      </c>
      <c r="J424" s="103">
        <v>-0.34527229999999998</v>
      </c>
      <c r="K424" s="103">
        <v>2.7869999999999999</v>
      </c>
      <c r="L424" s="103">
        <v>0.14864769999999999</v>
      </c>
    </row>
    <row r="425" spans="1:12" x14ac:dyDescent="0.25">
      <c r="A425" s="103">
        <v>2.8</v>
      </c>
      <c r="B425" s="103">
        <v>-0.25425429999999999</v>
      </c>
      <c r="C425" s="103">
        <v>2.734</v>
      </c>
      <c r="D425" s="103">
        <v>-3.2415230000000001E-3</v>
      </c>
      <c r="E425" s="103"/>
      <c r="F425" s="103">
        <v>3.4990000000000001</v>
      </c>
      <c r="G425" s="103">
        <v>-0.12824189999999999</v>
      </c>
      <c r="H425" s="103"/>
      <c r="I425" s="103">
        <v>3.4950000000000001</v>
      </c>
      <c r="J425" s="103">
        <v>-0.34787459999999998</v>
      </c>
      <c r="K425" s="103">
        <v>2.7930000000000001</v>
      </c>
      <c r="L425" s="103">
        <v>0.14775840000000001</v>
      </c>
    </row>
    <row r="426" spans="1:12" x14ac:dyDescent="0.25">
      <c r="A426" s="103">
        <v>2.806</v>
      </c>
      <c r="B426" s="103">
        <v>-0.25941360000000002</v>
      </c>
      <c r="C426" s="103">
        <v>2.74</v>
      </c>
      <c r="D426" s="103">
        <v>-8.5546540000000005E-4</v>
      </c>
      <c r="E426" s="103"/>
      <c r="F426" s="103">
        <v>3.5070000000000001</v>
      </c>
      <c r="G426" s="103">
        <v>-0.12670819999999999</v>
      </c>
      <c r="H426" s="103"/>
      <c r="I426" s="103">
        <v>3.504</v>
      </c>
      <c r="J426" s="103">
        <v>-0.35424650000000002</v>
      </c>
      <c r="K426" s="103">
        <v>2.8</v>
      </c>
      <c r="L426" s="103">
        <v>0.14531549999999999</v>
      </c>
    </row>
    <row r="427" spans="1:12" x14ac:dyDescent="0.25">
      <c r="A427" s="103">
        <v>2.8130000000000002</v>
      </c>
      <c r="B427" s="103">
        <v>-0.25575239999999999</v>
      </c>
      <c r="C427" s="103">
        <v>2.7469999999999999</v>
      </c>
      <c r="D427" s="103">
        <v>2.305161E-3</v>
      </c>
      <c r="E427" s="103"/>
      <c r="F427" s="103">
        <v>3.516</v>
      </c>
      <c r="G427" s="103">
        <v>-0.12767300000000001</v>
      </c>
      <c r="H427" s="103"/>
      <c r="I427" s="103">
        <v>3.512</v>
      </c>
      <c r="J427" s="103">
        <v>-0.35389530000000002</v>
      </c>
      <c r="K427" s="103">
        <v>2.8069999999999999</v>
      </c>
      <c r="L427" s="103">
        <v>0.14190230000000001</v>
      </c>
    </row>
    <row r="428" spans="1:12" x14ac:dyDescent="0.25">
      <c r="A428" s="103">
        <v>2.82</v>
      </c>
      <c r="B428" s="103">
        <v>-0.25603300000000001</v>
      </c>
      <c r="C428" s="103">
        <v>2.7530000000000001</v>
      </c>
      <c r="D428" s="103">
        <v>8.4417099999999998E-3</v>
      </c>
      <c r="E428" s="103"/>
      <c r="F428" s="103">
        <v>3.524</v>
      </c>
      <c r="G428" s="103">
        <v>-0.1233409</v>
      </c>
      <c r="H428" s="103"/>
      <c r="I428" s="103">
        <v>3.52</v>
      </c>
      <c r="J428" s="103">
        <v>-0.34658739999999999</v>
      </c>
      <c r="K428" s="103">
        <v>2.8130000000000002</v>
      </c>
      <c r="L428" s="103">
        <v>0.14054849999999999</v>
      </c>
    </row>
    <row r="429" spans="1:12" x14ac:dyDescent="0.25">
      <c r="A429" s="103">
        <v>2.8260000000000001</v>
      </c>
      <c r="B429" s="103">
        <v>-0.27153620000000001</v>
      </c>
      <c r="C429" s="103">
        <v>2.76</v>
      </c>
      <c r="D429" s="103">
        <v>7.1729020000000001E-3</v>
      </c>
      <c r="E429" s="103"/>
      <c r="F429" s="103">
        <v>3.532</v>
      </c>
      <c r="G429" s="103">
        <v>-0.12137870000000001</v>
      </c>
      <c r="H429" s="103"/>
      <c r="I429" s="103">
        <v>3.5289999999999999</v>
      </c>
      <c r="J429" s="103">
        <v>-0.33650039999999998</v>
      </c>
      <c r="K429" s="103">
        <v>2.82</v>
      </c>
      <c r="L429" s="103">
        <v>0.144264</v>
      </c>
    </row>
    <row r="430" spans="1:12" x14ac:dyDescent="0.25">
      <c r="A430" s="103">
        <v>2.8330000000000002</v>
      </c>
      <c r="B430" s="103">
        <v>-0.27174939999999997</v>
      </c>
      <c r="C430" s="103">
        <v>2.766</v>
      </c>
      <c r="D430" s="103">
        <v>2.7997529999999999E-3</v>
      </c>
      <c r="E430" s="103"/>
      <c r="F430" s="103">
        <v>3.5409999999999999</v>
      </c>
      <c r="G430" s="103">
        <v>-0.11671090000000001</v>
      </c>
      <c r="H430" s="103"/>
      <c r="I430" s="103">
        <v>3.5369999999999999</v>
      </c>
      <c r="J430" s="103">
        <v>-0.34322180000000002</v>
      </c>
      <c r="K430" s="103">
        <v>2.827</v>
      </c>
      <c r="L430" s="103">
        <v>0.15659229999999999</v>
      </c>
    </row>
    <row r="431" spans="1:12" x14ac:dyDescent="0.25">
      <c r="A431" s="103">
        <v>2.84</v>
      </c>
      <c r="B431" s="103">
        <v>-0.26336369999999998</v>
      </c>
      <c r="C431" s="103">
        <v>2.7730000000000001</v>
      </c>
      <c r="D431" s="103">
        <v>4.6768900000000004E-3</v>
      </c>
      <c r="E431" s="103"/>
      <c r="F431" s="103">
        <v>3.5489999999999999</v>
      </c>
      <c r="G431" s="103">
        <v>-0.1125607</v>
      </c>
      <c r="H431" s="103"/>
      <c r="I431" s="103">
        <v>3.5449999999999999</v>
      </c>
      <c r="J431" s="103">
        <v>-0.34869050000000001</v>
      </c>
      <c r="K431" s="103">
        <v>2.8330000000000002</v>
      </c>
      <c r="L431" s="103">
        <v>0.15943379999999999</v>
      </c>
    </row>
    <row r="432" spans="1:12" x14ac:dyDescent="0.25">
      <c r="A432" s="103">
        <v>2.8460000000000001</v>
      </c>
      <c r="B432" s="103">
        <v>-0.25838090000000002</v>
      </c>
      <c r="C432" s="103">
        <v>2.7789999999999999</v>
      </c>
      <c r="D432" s="103">
        <v>4.6425399999999997E-3</v>
      </c>
      <c r="E432" s="103"/>
      <c r="F432" s="103">
        <v>3.5569999999999999</v>
      </c>
      <c r="G432" s="103">
        <v>-0.11283940000000001</v>
      </c>
      <c r="H432" s="103"/>
      <c r="I432" s="103">
        <v>3.5539999999999998</v>
      </c>
      <c r="J432" s="103">
        <v>-0.34685660000000001</v>
      </c>
      <c r="K432" s="103">
        <v>2.84</v>
      </c>
      <c r="L432" s="103">
        <v>0.15772340000000001</v>
      </c>
    </row>
    <row r="433" spans="1:12" x14ac:dyDescent="0.25">
      <c r="A433" s="103">
        <v>2.8530000000000002</v>
      </c>
      <c r="B433" s="103">
        <v>-0.25055939999999999</v>
      </c>
      <c r="C433" s="103">
        <v>2.786</v>
      </c>
      <c r="D433" s="103">
        <v>-1.104931E-3</v>
      </c>
      <c r="E433" s="103"/>
      <c r="F433" s="103">
        <v>3.5659999999999998</v>
      </c>
      <c r="G433" s="103">
        <v>-0.1195785</v>
      </c>
      <c r="H433" s="103"/>
      <c r="I433" s="103">
        <v>3.5619999999999998</v>
      </c>
      <c r="J433" s="103">
        <v>-0.35052870000000003</v>
      </c>
      <c r="K433" s="103">
        <v>2.847</v>
      </c>
      <c r="L433" s="103">
        <v>0.15229329999999999</v>
      </c>
    </row>
    <row r="434" spans="1:12" x14ac:dyDescent="0.25">
      <c r="A434" s="103">
        <v>2.86</v>
      </c>
      <c r="B434" s="103">
        <v>-0.2557064</v>
      </c>
      <c r="C434" s="103">
        <v>2.7919999999999998</v>
      </c>
      <c r="D434" s="103">
        <v>-7.5003930000000002E-3</v>
      </c>
      <c r="E434" s="103"/>
      <c r="F434" s="103">
        <v>3.5739999999999998</v>
      </c>
      <c r="G434" s="103">
        <v>-0.12509400000000001</v>
      </c>
      <c r="H434" s="103"/>
      <c r="I434" s="103">
        <v>3.57</v>
      </c>
      <c r="J434" s="103">
        <v>-0.35520889999999999</v>
      </c>
      <c r="K434" s="103">
        <v>2.8530000000000002</v>
      </c>
      <c r="L434" s="103">
        <v>0.14876439999999999</v>
      </c>
    </row>
    <row r="435" spans="1:12" x14ac:dyDescent="0.25">
      <c r="A435" s="103">
        <v>2.8660000000000001</v>
      </c>
      <c r="B435" s="103">
        <v>-0.25659900000000002</v>
      </c>
      <c r="C435" s="103">
        <v>2.7989999999999999</v>
      </c>
      <c r="D435" s="103">
        <v>-9.2079310000000008E-3</v>
      </c>
      <c r="E435" s="103"/>
      <c r="F435" s="103">
        <v>3.5819999999999999</v>
      </c>
      <c r="G435" s="103">
        <v>-0.1237043</v>
      </c>
      <c r="H435" s="103"/>
      <c r="I435" s="103">
        <v>3.5790000000000002</v>
      </c>
      <c r="J435" s="103">
        <v>-0.36110750000000003</v>
      </c>
      <c r="K435" s="103">
        <v>2.86</v>
      </c>
      <c r="L435" s="103">
        <v>0.1471179</v>
      </c>
    </row>
    <row r="436" spans="1:12" x14ac:dyDescent="0.25">
      <c r="A436" s="103">
        <v>2.8730000000000002</v>
      </c>
      <c r="B436" s="103">
        <v>-0.25389889999999998</v>
      </c>
      <c r="C436" s="103">
        <v>2.8050000000000002</v>
      </c>
      <c r="D436" s="103">
        <v>-3.5642640000000001E-3</v>
      </c>
      <c r="E436" s="103"/>
      <c r="F436" s="103">
        <v>3.5910000000000002</v>
      </c>
      <c r="G436" s="103">
        <v>-0.11948010000000001</v>
      </c>
      <c r="H436" s="103"/>
      <c r="I436" s="103">
        <v>3.5870000000000002</v>
      </c>
      <c r="J436" s="103">
        <v>-0.3577304</v>
      </c>
      <c r="K436" s="103">
        <v>2.867</v>
      </c>
      <c r="L436" s="103">
        <v>0.15108740000000001</v>
      </c>
    </row>
    <row r="437" spans="1:12" x14ac:dyDescent="0.25">
      <c r="A437" s="103">
        <v>2.88</v>
      </c>
      <c r="B437" s="103">
        <v>-0.25841170000000002</v>
      </c>
      <c r="C437" s="103">
        <v>2.8119999999999998</v>
      </c>
      <c r="D437" s="103">
        <v>5.5633410000000003E-3</v>
      </c>
      <c r="E437" s="103"/>
      <c r="F437" s="103">
        <v>3.5990000000000002</v>
      </c>
      <c r="G437" s="103">
        <v>-0.1205905</v>
      </c>
      <c r="H437" s="103"/>
      <c r="I437" s="103">
        <v>3.5950000000000002</v>
      </c>
      <c r="J437" s="103">
        <v>-0.35117090000000001</v>
      </c>
      <c r="K437" s="103">
        <v>2.8730000000000002</v>
      </c>
      <c r="L437" s="103">
        <v>0.14668100000000001</v>
      </c>
    </row>
    <row r="438" spans="1:12" x14ac:dyDescent="0.25">
      <c r="A438" s="103">
        <v>2.8860000000000001</v>
      </c>
      <c r="B438" s="103">
        <v>-0.26252160000000002</v>
      </c>
      <c r="C438" s="103">
        <v>2.8180000000000001</v>
      </c>
      <c r="D438" s="103">
        <v>9.4982999999999995E-3</v>
      </c>
      <c r="E438" s="103"/>
      <c r="F438" s="103">
        <v>3.6070000000000002</v>
      </c>
      <c r="G438" s="103">
        <v>-0.1229393</v>
      </c>
      <c r="H438" s="103"/>
      <c r="I438" s="103">
        <v>3.6040000000000001</v>
      </c>
      <c r="J438" s="103">
        <v>-0.34570380000000001</v>
      </c>
      <c r="K438" s="103">
        <v>2.88</v>
      </c>
      <c r="L438" s="103">
        <v>0.1460458</v>
      </c>
    </row>
    <row r="439" spans="1:12" x14ac:dyDescent="0.25">
      <c r="A439" s="103">
        <v>2.8929999999999998</v>
      </c>
      <c r="B439" s="103">
        <v>-0.26656279999999999</v>
      </c>
      <c r="C439" s="103">
        <v>2.8250000000000002</v>
      </c>
      <c r="D439" s="103">
        <v>3.242885E-3</v>
      </c>
      <c r="E439" s="103"/>
      <c r="F439" s="103">
        <v>3.6160000000000001</v>
      </c>
      <c r="G439" s="103">
        <v>-0.12571360000000001</v>
      </c>
      <c r="H439" s="103"/>
      <c r="I439" s="103">
        <v>3.6120000000000001</v>
      </c>
      <c r="J439" s="103">
        <v>-0.34383930000000001</v>
      </c>
      <c r="K439" s="103">
        <v>2.887</v>
      </c>
      <c r="L439" s="103">
        <v>0.14842820000000001</v>
      </c>
    </row>
    <row r="440" spans="1:12" x14ac:dyDescent="0.25">
      <c r="A440" s="103">
        <v>2.9</v>
      </c>
      <c r="B440" s="103">
        <v>-0.26473269999999999</v>
      </c>
      <c r="C440" s="103">
        <v>2.831</v>
      </c>
      <c r="D440" s="103">
        <v>2.0706600000000002E-3</v>
      </c>
      <c r="E440" s="103"/>
      <c r="F440" s="103">
        <v>3.6240000000000001</v>
      </c>
      <c r="G440" s="103">
        <v>-0.12533939999999999</v>
      </c>
      <c r="H440" s="103"/>
      <c r="I440" s="103">
        <v>3.62</v>
      </c>
      <c r="J440" s="103">
        <v>-0.33973510000000001</v>
      </c>
      <c r="K440" s="103">
        <v>2.8929999999999998</v>
      </c>
      <c r="L440" s="103">
        <v>0.15197930000000001</v>
      </c>
    </row>
    <row r="441" spans="1:12" x14ac:dyDescent="0.25">
      <c r="A441" s="103">
        <v>2.9060000000000001</v>
      </c>
      <c r="B441" s="103">
        <v>-0.25742670000000001</v>
      </c>
      <c r="C441" s="103">
        <v>2.8380000000000001</v>
      </c>
      <c r="D441" s="103">
        <v>-6.7660789999999995E-4</v>
      </c>
      <c r="E441" s="103"/>
      <c r="F441" s="103">
        <v>3.6320000000000001</v>
      </c>
      <c r="G441" s="103">
        <v>-0.1281138</v>
      </c>
      <c r="H441" s="103"/>
      <c r="I441" s="103">
        <v>3.629</v>
      </c>
      <c r="J441" s="103">
        <v>-0.3411959</v>
      </c>
      <c r="K441" s="103">
        <v>2.9</v>
      </c>
      <c r="L441" s="103">
        <v>0.15569330000000001</v>
      </c>
    </row>
    <row r="442" spans="1:12" x14ac:dyDescent="0.25">
      <c r="A442" s="103">
        <v>2.9129999999999998</v>
      </c>
      <c r="B442" s="103">
        <v>-0.25328620000000002</v>
      </c>
      <c r="C442" s="103">
        <v>2.8439999999999999</v>
      </c>
      <c r="D442" s="103">
        <v>-7.1865310000000001E-4</v>
      </c>
      <c r="E442" s="103"/>
      <c r="F442" s="103">
        <v>3.641</v>
      </c>
      <c r="G442" s="103">
        <v>-0.1275212</v>
      </c>
      <c r="H442" s="103"/>
      <c r="I442" s="103">
        <v>3.637</v>
      </c>
      <c r="J442" s="103">
        <v>-0.34681580000000001</v>
      </c>
      <c r="K442" s="103">
        <v>2.907</v>
      </c>
      <c r="L442" s="103">
        <v>0.1498842</v>
      </c>
    </row>
    <row r="443" spans="1:12" x14ac:dyDescent="0.25">
      <c r="A443" s="103">
        <v>2.92</v>
      </c>
      <c r="B443" s="103">
        <v>-0.25128020000000001</v>
      </c>
      <c r="C443" s="103">
        <v>2.851</v>
      </c>
      <c r="D443" s="103">
        <v>5.1494210000000004E-3</v>
      </c>
      <c r="E443" s="103"/>
      <c r="F443" s="103">
        <v>3.649</v>
      </c>
      <c r="G443" s="103">
        <v>-0.1299778</v>
      </c>
      <c r="H443" s="103"/>
      <c r="I443" s="103">
        <v>3.645</v>
      </c>
      <c r="J443" s="103">
        <v>-0.34421410000000002</v>
      </c>
      <c r="K443" s="103">
        <v>2.9129999999999998</v>
      </c>
      <c r="L443" s="103">
        <v>0.14846010000000001</v>
      </c>
    </row>
    <row r="444" spans="1:12" x14ac:dyDescent="0.25">
      <c r="A444" s="103">
        <v>2.9260000000000002</v>
      </c>
      <c r="B444" s="103">
        <v>-0.26014799999999999</v>
      </c>
      <c r="C444" s="103">
        <v>2.8570000000000002</v>
      </c>
      <c r="D444" s="103">
        <v>4.5422240000000001E-3</v>
      </c>
      <c r="E444" s="103"/>
      <c r="F444" s="103">
        <v>3.657</v>
      </c>
      <c r="G444" s="103">
        <v>-0.12981390000000001</v>
      </c>
      <c r="H444" s="103"/>
      <c r="I444" s="103">
        <v>3.6539999999999999</v>
      </c>
      <c r="J444" s="103">
        <v>-0.34388570000000002</v>
      </c>
      <c r="K444" s="103">
        <v>2.92</v>
      </c>
      <c r="L444" s="103">
        <v>0.14573510000000001</v>
      </c>
    </row>
    <row r="445" spans="1:12" x14ac:dyDescent="0.25">
      <c r="A445" s="103">
        <v>2.9329999999999998</v>
      </c>
      <c r="B445" s="103">
        <v>-0.2608819</v>
      </c>
      <c r="C445" s="103">
        <v>2.8639999999999999</v>
      </c>
      <c r="D445" s="103">
        <v>4.7258830000000002E-3</v>
      </c>
      <c r="E445" s="103"/>
      <c r="F445" s="103">
        <v>3.6659999999999999</v>
      </c>
      <c r="G445" s="103">
        <v>-0.12743299999999999</v>
      </c>
      <c r="H445" s="103"/>
      <c r="I445" s="103">
        <v>3.6619999999999999</v>
      </c>
      <c r="J445" s="103">
        <v>-0.34618339999999997</v>
      </c>
      <c r="K445" s="103">
        <v>2.927</v>
      </c>
      <c r="L445" s="103">
        <v>0.14536950000000001</v>
      </c>
    </row>
    <row r="446" spans="1:12" x14ac:dyDescent="0.25">
      <c r="A446" s="103">
        <v>2.94</v>
      </c>
      <c r="B446" s="103">
        <v>-0.25872590000000001</v>
      </c>
      <c r="C446" s="103">
        <v>2.87</v>
      </c>
      <c r="D446" s="103">
        <v>2.0845709999999999E-3</v>
      </c>
      <c r="E446" s="103"/>
      <c r="F446" s="103">
        <v>3.6739999999999999</v>
      </c>
      <c r="G446" s="103">
        <v>-0.1229344</v>
      </c>
      <c r="H446" s="103"/>
      <c r="I446" s="103">
        <v>3.67</v>
      </c>
      <c r="J446" s="103">
        <v>-0.34635450000000001</v>
      </c>
      <c r="K446" s="103">
        <v>2.9329999999999998</v>
      </c>
      <c r="L446" s="103">
        <v>0.15007889999999999</v>
      </c>
    </row>
    <row r="447" spans="1:12" x14ac:dyDescent="0.25">
      <c r="A447" s="103">
        <v>2.9460000000000002</v>
      </c>
      <c r="B447" s="103">
        <v>-0.25270720000000002</v>
      </c>
      <c r="C447" s="103">
        <v>2.8769999999999998</v>
      </c>
      <c r="D447" s="103">
        <v>5.3713149999999998E-3</v>
      </c>
      <c r="E447" s="103"/>
      <c r="F447" s="103">
        <v>3.6819999999999999</v>
      </c>
      <c r="G447" s="103">
        <v>-0.1175716</v>
      </c>
      <c r="H447" s="103"/>
      <c r="I447" s="103">
        <v>3.6789999999999998</v>
      </c>
      <c r="J447" s="103">
        <v>-0.34770129999999999</v>
      </c>
      <c r="K447" s="103">
        <v>2.94</v>
      </c>
      <c r="L447" s="103">
        <v>0.15158289999999999</v>
      </c>
    </row>
    <row r="448" spans="1:12" x14ac:dyDescent="0.25">
      <c r="A448" s="103">
        <v>2.9529999999999998</v>
      </c>
      <c r="B448" s="103">
        <v>-0.25663350000000001</v>
      </c>
      <c r="C448" s="103">
        <v>2.883</v>
      </c>
      <c r="D448" s="103">
        <v>1.1807639999999999E-2</v>
      </c>
      <c r="E448" s="103"/>
      <c r="F448" s="103">
        <v>3.6909999999999998</v>
      </c>
      <c r="G448" s="103">
        <v>-0.11525779999999999</v>
      </c>
      <c r="H448" s="103"/>
      <c r="I448" s="103">
        <v>3.6869999999999998</v>
      </c>
      <c r="J448" s="103">
        <v>-0.34621190000000002</v>
      </c>
      <c r="K448" s="103">
        <v>2.9460000000000002</v>
      </c>
      <c r="L448" s="103">
        <v>0.14919560000000001</v>
      </c>
    </row>
    <row r="449" spans="1:12" x14ac:dyDescent="0.25">
      <c r="A449" s="103">
        <v>2.96</v>
      </c>
      <c r="B449" s="103">
        <v>-0.25785049999999998</v>
      </c>
      <c r="C449" s="103">
        <v>2.89</v>
      </c>
      <c r="D449" s="103">
        <v>1.3449910000000001E-2</v>
      </c>
      <c r="E449" s="103"/>
      <c r="F449" s="103">
        <v>3.6989999999999998</v>
      </c>
      <c r="G449" s="103">
        <v>-0.1152343</v>
      </c>
      <c r="H449" s="103"/>
      <c r="I449" s="103">
        <v>3.6949999999999998</v>
      </c>
      <c r="J449" s="103">
        <v>-0.34288760000000001</v>
      </c>
      <c r="K449" s="103">
        <v>2.9529999999999998</v>
      </c>
      <c r="L449" s="103">
        <v>0.1507628</v>
      </c>
    </row>
    <row r="450" spans="1:12" x14ac:dyDescent="0.25">
      <c r="A450" s="103">
        <v>2.9660000000000002</v>
      </c>
      <c r="B450" s="103">
        <v>-0.25915549999999998</v>
      </c>
      <c r="C450" s="103">
        <v>2.8959999999999999</v>
      </c>
      <c r="D450" s="103">
        <v>5.9213720000000003E-3</v>
      </c>
      <c r="E450" s="103"/>
      <c r="F450" s="103">
        <v>3.7069999999999999</v>
      </c>
      <c r="G450" s="103">
        <v>-0.1207318</v>
      </c>
      <c r="H450" s="103"/>
      <c r="I450" s="103">
        <v>3.7040000000000002</v>
      </c>
      <c r="J450" s="103">
        <v>-0.34165810000000002</v>
      </c>
      <c r="K450" s="103">
        <v>2.96</v>
      </c>
      <c r="L450" s="103">
        <v>0.1543262</v>
      </c>
    </row>
    <row r="451" spans="1:12" x14ac:dyDescent="0.25">
      <c r="A451" s="103">
        <v>2.9729999999999999</v>
      </c>
      <c r="B451" s="103">
        <v>-0.26530779999999998</v>
      </c>
      <c r="C451" s="103">
        <v>2.903</v>
      </c>
      <c r="D451" s="103">
        <v>-1.6687970000000001E-3</v>
      </c>
      <c r="E451" s="103"/>
      <c r="F451" s="103">
        <v>3.7160000000000002</v>
      </c>
      <c r="G451" s="103">
        <v>-0.12538099999999999</v>
      </c>
      <c r="H451" s="103"/>
      <c r="I451" s="103">
        <v>3.7120000000000002</v>
      </c>
      <c r="J451" s="103">
        <v>-0.33993289999999998</v>
      </c>
      <c r="K451" s="103">
        <v>2.9660000000000002</v>
      </c>
      <c r="L451" s="103">
        <v>0.16165389999999999</v>
      </c>
    </row>
    <row r="452" spans="1:12" x14ac:dyDescent="0.25">
      <c r="A452" s="103">
        <v>2.98</v>
      </c>
      <c r="B452" s="103">
        <v>-0.26738489999999998</v>
      </c>
      <c r="C452" s="103">
        <v>2.9089999999999998</v>
      </c>
      <c r="D452" s="103">
        <v>2.1744310000000001E-3</v>
      </c>
      <c r="E452" s="103"/>
      <c r="F452" s="103">
        <v>3.7240000000000002</v>
      </c>
      <c r="G452" s="103">
        <v>-0.11776250000000001</v>
      </c>
      <c r="H452" s="103"/>
      <c r="I452" s="103">
        <v>3.72</v>
      </c>
      <c r="J452" s="103">
        <v>-0.34096490000000002</v>
      </c>
      <c r="K452" s="103">
        <v>2.9729999999999999</v>
      </c>
      <c r="L452" s="103">
        <v>0.16257849999999999</v>
      </c>
    </row>
    <row r="453" spans="1:12" x14ac:dyDescent="0.25">
      <c r="A453" s="103">
        <v>2.9860000000000002</v>
      </c>
      <c r="B453" s="103">
        <v>-0.2631463</v>
      </c>
      <c r="C453" s="103">
        <v>2.9159999999999999</v>
      </c>
      <c r="D453" s="103">
        <v>8.5638750000000003E-3</v>
      </c>
      <c r="E453" s="103"/>
      <c r="F453" s="103">
        <v>3.7320000000000002</v>
      </c>
      <c r="G453" s="103">
        <v>-0.12069249999999999</v>
      </c>
      <c r="H453" s="103"/>
      <c r="I453" s="103">
        <v>3.7280000000000002</v>
      </c>
      <c r="J453" s="103">
        <v>-0.34268009999999999</v>
      </c>
      <c r="K453" s="103">
        <v>2.98</v>
      </c>
      <c r="L453" s="103">
        <v>0.16287289999999999</v>
      </c>
    </row>
    <row r="454" spans="1:12" x14ac:dyDescent="0.25">
      <c r="A454" s="103">
        <v>2.9929999999999999</v>
      </c>
      <c r="B454" s="103">
        <v>-0.25828889999999999</v>
      </c>
      <c r="C454" s="103">
        <v>2.923</v>
      </c>
      <c r="D454" s="103">
        <v>1.409697E-2</v>
      </c>
      <c r="E454" s="103"/>
      <c r="F454" s="103">
        <v>3.7410000000000001</v>
      </c>
      <c r="G454" s="103">
        <v>-0.12531400000000001</v>
      </c>
      <c r="H454" s="103"/>
      <c r="I454" s="103">
        <v>3.7370000000000001</v>
      </c>
      <c r="J454" s="103">
        <v>-0.34587659999999998</v>
      </c>
      <c r="K454" s="103">
        <v>2.9860000000000002</v>
      </c>
      <c r="L454" s="103">
        <v>0.16408349999999999</v>
      </c>
    </row>
    <row r="455" spans="1:12" x14ac:dyDescent="0.25">
      <c r="A455" s="103">
        <v>2.9990000000000001</v>
      </c>
      <c r="B455" s="103">
        <v>-0.25500060000000002</v>
      </c>
      <c r="C455" s="103">
        <v>2.9289999999999998</v>
      </c>
      <c r="D455" s="103">
        <v>1.071592E-2</v>
      </c>
      <c r="E455" s="103"/>
      <c r="F455" s="103">
        <v>3.7490000000000001</v>
      </c>
      <c r="G455" s="103">
        <v>-0.1291988</v>
      </c>
      <c r="H455" s="103"/>
      <c r="I455" s="103">
        <v>3.7450000000000001</v>
      </c>
      <c r="J455" s="103">
        <v>-0.34651739999999998</v>
      </c>
      <c r="K455" s="103">
        <v>2.9929999999999999</v>
      </c>
      <c r="L455" s="103">
        <v>0.16220589999999999</v>
      </c>
    </row>
    <row r="456" spans="1:12" x14ac:dyDescent="0.25">
      <c r="A456" s="103">
        <v>3.0059999999999998</v>
      </c>
      <c r="B456" s="103">
        <v>-0.25243569999999999</v>
      </c>
      <c r="C456" s="103">
        <v>2.9359999999999999</v>
      </c>
      <c r="D456" s="103">
        <v>5.6579489999999998E-3</v>
      </c>
      <c r="E456" s="103"/>
      <c r="F456" s="103">
        <v>3.7570000000000001</v>
      </c>
      <c r="G456" s="103">
        <v>-0.1314977</v>
      </c>
      <c r="H456" s="103"/>
      <c r="I456" s="103">
        <v>3.7530000000000001</v>
      </c>
      <c r="J456" s="103">
        <v>-0.34652620000000001</v>
      </c>
      <c r="K456" s="103">
        <v>3</v>
      </c>
      <c r="L456" s="103">
        <v>0.1599768</v>
      </c>
    </row>
    <row r="457" spans="1:12" x14ac:dyDescent="0.25">
      <c r="A457" s="103">
        <v>3.0129999999999999</v>
      </c>
      <c r="B457" s="103">
        <v>-0.25142409999999998</v>
      </c>
      <c r="C457" s="103">
        <v>2.9420000000000002</v>
      </c>
      <c r="D457" s="103">
        <v>2.2256569999999998E-3</v>
      </c>
      <c r="E457" s="103"/>
      <c r="F457" s="103">
        <v>3.766</v>
      </c>
      <c r="G457" s="103">
        <v>-0.1244986</v>
      </c>
      <c r="H457" s="103"/>
      <c r="I457" s="103">
        <v>3.762</v>
      </c>
      <c r="J457" s="103">
        <v>-0.34450700000000001</v>
      </c>
      <c r="K457" s="103">
        <v>3.0059999999999998</v>
      </c>
      <c r="L457" s="103">
        <v>0.1607082</v>
      </c>
    </row>
    <row r="458" spans="1:12" x14ac:dyDescent="0.25">
      <c r="A458" s="103">
        <v>3.0190000000000001</v>
      </c>
      <c r="B458" s="103">
        <v>-0.25147350000000002</v>
      </c>
      <c r="C458" s="103">
        <v>2.9489999999999998</v>
      </c>
      <c r="D458" s="103">
        <v>2.3126380000000001E-3</v>
      </c>
      <c r="E458" s="103"/>
      <c r="F458" s="103">
        <v>3.774</v>
      </c>
      <c r="G458" s="103">
        <v>-0.1216595</v>
      </c>
      <c r="H458" s="103"/>
      <c r="I458" s="103">
        <v>3.77</v>
      </c>
      <c r="J458" s="103">
        <v>-0.34814650000000003</v>
      </c>
      <c r="K458" s="103">
        <v>3.0129999999999999</v>
      </c>
      <c r="L458" s="103">
        <v>0.1624456</v>
      </c>
    </row>
    <row r="459" spans="1:12" x14ac:dyDescent="0.25">
      <c r="A459" s="103">
        <v>3.0259999999999998</v>
      </c>
      <c r="B459" s="103">
        <v>-0.25250919999999999</v>
      </c>
      <c r="C459" s="103">
        <v>2.9550000000000001</v>
      </c>
      <c r="D459" s="103">
        <v>7.3383040000000004E-3</v>
      </c>
      <c r="E459" s="103"/>
      <c r="F459" s="103">
        <v>3.782</v>
      </c>
      <c r="G459" s="103">
        <v>-0.1164157</v>
      </c>
      <c r="H459" s="103"/>
      <c r="I459" s="103">
        <v>3.778</v>
      </c>
      <c r="J459" s="103">
        <v>-0.34188560000000001</v>
      </c>
      <c r="K459" s="103">
        <v>3.02</v>
      </c>
      <c r="L459" s="103">
        <v>0.16108120000000001</v>
      </c>
    </row>
    <row r="460" spans="1:12" x14ac:dyDescent="0.25">
      <c r="A460" s="103">
        <v>3.0329999999999999</v>
      </c>
      <c r="B460" s="103">
        <v>-0.25013259999999998</v>
      </c>
      <c r="C460" s="103">
        <v>2.9620000000000002</v>
      </c>
      <c r="D460" s="103">
        <v>9.4537149999999997E-3</v>
      </c>
      <c r="E460" s="103"/>
      <c r="F460" s="103">
        <v>3.7909999999999999</v>
      </c>
      <c r="G460" s="103">
        <v>-0.12218569999999999</v>
      </c>
      <c r="H460" s="103"/>
      <c r="I460" s="103">
        <v>3.7869999999999999</v>
      </c>
      <c r="J460" s="103">
        <v>-0.34521180000000001</v>
      </c>
      <c r="K460" s="103">
        <v>3.0259999999999998</v>
      </c>
      <c r="L460" s="103">
        <v>0.16729840000000001</v>
      </c>
    </row>
    <row r="461" spans="1:12" x14ac:dyDescent="0.25">
      <c r="A461" s="103">
        <v>3.0390000000000001</v>
      </c>
      <c r="B461" s="103">
        <v>-0.24980640000000001</v>
      </c>
      <c r="C461" s="103">
        <v>2.968</v>
      </c>
      <c r="D461" s="103">
        <v>4.742436E-3</v>
      </c>
      <c r="E461" s="103"/>
      <c r="F461" s="103">
        <v>3.7989999999999999</v>
      </c>
      <c r="G461" s="103">
        <v>-0.13493759999999999</v>
      </c>
      <c r="H461" s="103"/>
      <c r="I461" s="103">
        <v>3.7949999999999999</v>
      </c>
      <c r="J461" s="103">
        <v>-0.34699819999999998</v>
      </c>
      <c r="K461" s="103">
        <v>3.0329999999999999</v>
      </c>
      <c r="L461" s="103">
        <v>0.1662207</v>
      </c>
    </row>
    <row r="462" spans="1:12" x14ac:dyDescent="0.25">
      <c r="A462" s="103">
        <v>3.0459999999999998</v>
      </c>
      <c r="B462" s="103">
        <v>-0.25033090000000002</v>
      </c>
      <c r="C462" s="103">
        <v>2.9750000000000001</v>
      </c>
      <c r="D462" s="103">
        <v>9.4898410000000006E-3</v>
      </c>
      <c r="E462" s="103"/>
      <c r="F462" s="103">
        <v>3.8069999999999999</v>
      </c>
      <c r="G462" s="103">
        <v>-0.13272200000000001</v>
      </c>
      <c r="H462" s="103"/>
      <c r="I462" s="103">
        <v>3.8029999999999999</v>
      </c>
      <c r="J462" s="103">
        <v>-0.34422249999999999</v>
      </c>
      <c r="K462" s="103">
        <v>3.04</v>
      </c>
      <c r="L462" s="103">
        <v>0.16782949999999999</v>
      </c>
    </row>
    <row r="463" spans="1:12" x14ac:dyDescent="0.25">
      <c r="A463" s="103">
        <v>3.0529999999999999</v>
      </c>
      <c r="B463" s="103">
        <v>-0.24930079999999999</v>
      </c>
      <c r="C463" s="103">
        <v>2.9809999999999999</v>
      </c>
      <c r="D463" s="103">
        <v>1.214531E-3</v>
      </c>
      <c r="E463" s="103"/>
      <c r="F463" s="103">
        <v>3.8159999999999998</v>
      </c>
      <c r="G463" s="103">
        <v>-0.12625800000000001</v>
      </c>
      <c r="H463" s="103"/>
      <c r="I463" s="103">
        <v>3.8119999999999998</v>
      </c>
      <c r="J463" s="103">
        <v>-0.34241579999999999</v>
      </c>
      <c r="K463" s="103">
        <v>3.0459999999999998</v>
      </c>
      <c r="L463" s="103">
        <v>0.16588459999999999</v>
      </c>
    </row>
    <row r="464" spans="1:12" x14ac:dyDescent="0.25">
      <c r="A464" s="103">
        <v>3.0590000000000002</v>
      </c>
      <c r="B464" s="103">
        <v>-0.24703729999999999</v>
      </c>
      <c r="C464" s="103">
        <v>2.988</v>
      </c>
      <c r="D464" s="103">
        <v>5.371387E-3</v>
      </c>
      <c r="E464" s="103"/>
      <c r="F464" s="103">
        <v>3.8239999999999998</v>
      </c>
      <c r="G464" s="103">
        <v>-0.1236496</v>
      </c>
      <c r="H464" s="103"/>
      <c r="I464" s="103">
        <v>3.82</v>
      </c>
      <c r="J464" s="103">
        <v>-0.34197179999999999</v>
      </c>
      <c r="K464" s="103">
        <v>3.0529999999999999</v>
      </c>
      <c r="L464" s="103">
        <v>0.1678953</v>
      </c>
    </row>
    <row r="465" spans="1:12" x14ac:dyDescent="0.25">
      <c r="A465" s="103">
        <v>3.0659999999999998</v>
      </c>
      <c r="B465" s="103">
        <v>-0.2479209</v>
      </c>
      <c r="C465" s="103">
        <v>2.9940000000000002</v>
      </c>
      <c r="D465" s="103">
        <v>1.0025920000000001E-2</v>
      </c>
      <c r="E465" s="103"/>
      <c r="F465" s="103">
        <v>3.8319999999999999</v>
      </c>
      <c r="G465" s="103">
        <v>-0.1220157</v>
      </c>
      <c r="H465" s="103"/>
      <c r="I465" s="103">
        <v>3.8279999999999998</v>
      </c>
      <c r="J465" s="103">
        <v>-0.33608290000000002</v>
      </c>
      <c r="K465" s="103">
        <v>3.06</v>
      </c>
      <c r="L465" s="103">
        <v>0.16992019999999999</v>
      </c>
    </row>
    <row r="466" spans="1:12" x14ac:dyDescent="0.25">
      <c r="A466" s="103">
        <v>3.073</v>
      </c>
      <c r="B466" s="103">
        <v>-0.25656109999999999</v>
      </c>
      <c r="C466" s="103">
        <v>3.0009999999999999</v>
      </c>
      <c r="D466" s="103">
        <v>8.9998509999999997E-3</v>
      </c>
      <c r="E466" s="103"/>
      <c r="F466" s="103">
        <v>3.8410000000000002</v>
      </c>
      <c r="G466" s="103">
        <v>-0.1174325</v>
      </c>
      <c r="H466" s="103"/>
      <c r="I466" s="103">
        <v>3.8370000000000002</v>
      </c>
      <c r="J466" s="103">
        <v>-0.33758680000000002</v>
      </c>
      <c r="K466" s="103">
        <v>3.0659999999999998</v>
      </c>
      <c r="L466" s="103">
        <v>0.16600580000000001</v>
      </c>
    </row>
    <row r="467" spans="1:12" x14ac:dyDescent="0.25">
      <c r="A467" s="103">
        <v>3.0790000000000002</v>
      </c>
      <c r="B467" s="103">
        <v>-0.26057229999999998</v>
      </c>
      <c r="C467" s="103">
        <v>3.0070000000000001</v>
      </c>
      <c r="D467" s="103">
        <v>2.1650490000000001E-3</v>
      </c>
      <c r="E467" s="103"/>
      <c r="F467" s="103">
        <v>3.8490000000000002</v>
      </c>
      <c r="G467" s="103">
        <v>-0.1100816</v>
      </c>
      <c r="H467" s="103"/>
      <c r="I467" s="103">
        <v>3.8450000000000002</v>
      </c>
      <c r="J467" s="103">
        <v>-0.3410726</v>
      </c>
      <c r="K467" s="103">
        <v>3.073</v>
      </c>
      <c r="L467" s="103">
        <v>0.16219140000000001</v>
      </c>
    </row>
    <row r="468" spans="1:12" x14ac:dyDescent="0.25">
      <c r="A468" s="103">
        <v>3.0859999999999999</v>
      </c>
      <c r="B468" s="103">
        <v>-0.26115549999999998</v>
      </c>
      <c r="C468" s="103">
        <v>3.0139999999999998</v>
      </c>
      <c r="D468" s="103">
        <v>-3.2530150000000002E-4</v>
      </c>
      <c r="E468" s="103"/>
      <c r="F468" s="103">
        <v>3.8570000000000002</v>
      </c>
      <c r="G468" s="103">
        <v>-0.1110564</v>
      </c>
      <c r="H468" s="103"/>
      <c r="I468" s="103">
        <v>3.8530000000000002</v>
      </c>
      <c r="J468" s="103">
        <v>-0.34710419999999997</v>
      </c>
      <c r="K468" s="103">
        <v>3.0790000000000002</v>
      </c>
      <c r="L468" s="103">
        <v>0.163552</v>
      </c>
    </row>
    <row r="469" spans="1:12" x14ac:dyDescent="0.25">
      <c r="A469" s="103">
        <v>3.093</v>
      </c>
      <c r="B469" s="103">
        <v>-0.26193420000000001</v>
      </c>
      <c r="C469" s="103">
        <v>3.02</v>
      </c>
      <c r="D469" s="103">
        <v>-1.006178E-4</v>
      </c>
      <c r="E469" s="103"/>
      <c r="F469" s="103">
        <v>3.8660000000000001</v>
      </c>
      <c r="G469" s="103">
        <v>-0.12522549999999999</v>
      </c>
      <c r="H469" s="103"/>
      <c r="I469" s="103">
        <v>3.8620000000000001</v>
      </c>
      <c r="J469" s="103">
        <v>-0.34704659999999998</v>
      </c>
      <c r="K469" s="103">
        <v>3.0859999999999999</v>
      </c>
      <c r="L469" s="103">
        <v>0.16581219999999999</v>
      </c>
    </row>
    <row r="470" spans="1:12" x14ac:dyDescent="0.25">
      <c r="A470" s="103">
        <v>3.0990000000000002</v>
      </c>
      <c r="B470" s="103">
        <v>-0.25322119999999998</v>
      </c>
      <c r="C470" s="103">
        <v>3.0270000000000001</v>
      </c>
      <c r="D470" s="103">
        <v>6.7073000000000002E-3</v>
      </c>
      <c r="E470" s="103"/>
      <c r="F470" s="103">
        <v>3.8740000000000001</v>
      </c>
      <c r="G470" s="103">
        <v>-0.12685589999999999</v>
      </c>
      <c r="H470" s="103"/>
      <c r="I470" s="103">
        <v>3.87</v>
      </c>
      <c r="J470" s="103">
        <v>-0.34467829999999999</v>
      </c>
      <c r="K470" s="103">
        <v>3.093</v>
      </c>
      <c r="L470" s="103">
        <v>0.16880400000000001</v>
      </c>
    </row>
    <row r="471" spans="1:12" x14ac:dyDescent="0.25">
      <c r="A471" s="103">
        <v>3.1059999999999999</v>
      </c>
      <c r="B471" s="103">
        <v>-0.25324429999999998</v>
      </c>
      <c r="C471" s="103">
        <v>3.0329999999999999</v>
      </c>
      <c r="D471" s="103">
        <v>8.2932000000000006E-3</v>
      </c>
      <c r="E471" s="103"/>
      <c r="F471" s="103">
        <v>3.8820000000000001</v>
      </c>
      <c r="G471" s="103">
        <v>-0.12237489999999999</v>
      </c>
      <c r="H471" s="103"/>
      <c r="I471" s="103">
        <v>3.8780000000000001</v>
      </c>
      <c r="J471" s="103">
        <v>-0.34811639999999999</v>
      </c>
      <c r="K471" s="103">
        <v>3.0990000000000002</v>
      </c>
      <c r="L471" s="103">
        <v>0.1690625</v>
      </c>
    </row>
    <row r="472" spans="1:12" x14ac:dyDescent="0.25">
      <c r="A472" s="103">
        <v>3.113</v>
      </c>
      <c r="B472" s="103">
        <v>-0.2465639</v>
      </c>
      <c r="C472" s="103">
        <v>3.04</v>
      </c>
      <c r="D472" s="103">
        <v>5.7718259999999996E-4</v>
      </c>
      <c r="E472" s="103"/>
      <c r="F472" s="103">
        <v>3.891</v>
      </c>
      <c r="G472" s="103">
        <v>-0.1212717</v>
      </c>
      <c r="H472" s="103"/>
      <c r="I472" s="103">
        <v>3.887</v>
      </c>
      <c r="J472" s="103">
        <v>-0.343976</v>
      </c>
      <c r="K472" s="103">
        <v>3.1059999999999999</v>
      </c>
      <c r="L472" s="103">
        <v>0.1683248</v>
      </c>
    </row>
    <row r="473" spans="1:12" x14ac:dyDescent="0.25">
      <c r="A473" s="103">
        <v>3.1190000000000002</v>
      </c>
      <c r="B473" s="103">
        <v>-0.24887090000000001</v>
      </c>
      <c r="C473" s="103">
        <v>3.0459999999999998</v>
      </c>
      <c r="D473" s="103">
        <v>1.614891E-3</v>
      </c>
      <c r="E473" s="103"/>
      <c r="F473" s="103">
        <v>3.899</v>
      </c>
      <c r="G473" s="103">
        <v>-0.1269035</v>
      </c>
      <c r="H473" s="103"/>
      <c r="I473" s="103">
        <v>3.895</v>
      </c>
      <c r="J473" s="103">
        <v>-0.34584229999999999</v>
      </c>
      <c r="K473" s="103">
        <v>3.113</v>
      </c>
      <c r="L473" s="103">
        <v>0.17282400000000001</v>
      </c>
    </row>
    <row r="474" spans="1:12" x14ac:dyDescent="0.25">
      <c r="A474" s="103">
        <v>3.1259999999999999</v>
      </c>
      <c r="B474" s="103">
        <v>-0.25158449999999999</v>
      </c>
      <c r="C474" s="103">
        <v>3.0529999999999999</v>
      </c>
      <c r="D474" s="103">
        <v>-3.0696389999999999E-3</v>
      </c>
      <c r="E474" s="103"/>
      <c r="F474" s="103">
        <v>3.907</v>
      </c>
      <c r="G474" s="103">
        <v>-0.12270730000000001</v>
      </c>
      <c r="H474" s="103"/>
      <c r="I474" s="103">
        <v>3.903</v>
      </c>
      <c r="J474" s="103">
        <v>-0.34969060000000002</v>
      </c>
      <c r="K474" s="103">
        <v>3.1190000000000002</v>
      </c>
      <c r="L474" s="103">
        <v>0.1773237</v>
      </c>
    </row>
    <row r="475" spans="1:12" x14ac:dyDescent="0.25">
      <c r="A475" s="103">
        <v>3.133</v>
      </c>
      <c r="B475" s="103">
        <v>-0.2495407</v>
      </c>
      <c r="C475" s="103">
        <v>3.0590000000000002</v>
      </c>
      <c r="D475" s="103">
        <v>-5.0620880000000002E-3</v>
      </c>
      <c r="E475" s="103"/>
      <c r="F475" s="103">
        <v>3.9159999999999999</v>
      </c>
      <c r="G475" s="103">
        <v>-0.1230081</v>
      </c>
      <c r="H475" s="103"/>
      <c r="I475" s="103">
        <v>3.9119999999999999</v>
      </c>
      <c r="J475" s="103">
        <v>-0.34567799999999999</v>
      </c>
      <c r="K475" s="103">
        <v>3.1259999999999999</v>
      </c>
      <c r="L475" s="103">
        <v>0.183534</v>
      </c>
    </row>
    <row r="476" spans="1:12" x14ac:dyDescent="0.25">
      <c r="A476" s="103">
        <v>3.1389999999999998</v>
      </c>
      <c r="B476" s="103">
        <v>-0.25646249999999998</v>
      </c>
      <c r="C476" s="103">
        <v>3.0659999999999998</v>
      </c>
      <c r="D476" s="103">
        <v>7.8474049999999998E-5</v>
      </c>
      <c r="E476" s="103"/>
      <c r="F476" s="103">
        <v>3.9239999999999999</v>
      </c>
      <c r="G476" s="103">
        <v>-0.11960800000000001</v>
      </c>
      <c r="H476" s="103"/>
      <c r="I476" s="103">
        <v>3.92</v>
      </c>
      <c r="J476" s="103">
        <v>-0.34422370000000002</v>
      </c>
      <c r="K476" s="103">
        <v>3.133</v>
      </c>
      <c r="L476" s="103">
        <v>0.17757919999999999</v>
      </c>
    </row>
    <row r="477" spans="1:12" x14ac:dyDescent="0.25">
      <c r="A477" s="103">
        <v>3.1459999999999999</v>
      </c>
      <c r="B477" s="103">
        <v>-0.25273449999999997</v>
      </c>
      <c r="C477" s="103">
        <v>3.0720000000000001</v>
      </c>
      <c r="D477" s="103">
        <v>-3.0115349999999998E-4</v>
      </c>
      <c r="E477" s="103"/>
      <c r="F477" s="103">
        <v>3.9319999999999999</v>
      </c>
      <c r="G477" s="103">
        <v>-0.1183019</v>
      </c>
      <c r="H477" s="103"/>
      <c r="I477" s="103">
        <v>3.9279999999999999</v>
      </c>
      <c r="J477" s="103">
        <v>-0.3454469</v>
      </c>
      <c r="K477" s="103">
        <v>3.1389999999999998</v>
      </c>
      <c r="L477" s="103">
        <v>0.1823591</v>
      </c>
    </row>
    <row r="478" spans="1:12" x14ac:dyDescent="0.25">
      <c r="A478" s="103">
        <v>3.153</v>
      </c>
      <c r="B478" s="103">
        <v>-0.2463274</v>
      </c>
      <c r="C478" s="103">
        <v>3.0790000000000002</v>
      </c>
      <c r="D478" s="103">
        <v>-6.0330410000000003E-3</v>
      </c>
      <c r="E478" s="103"/>
      <c r="F478" s="103">
        <v>3.9409999999999998</v>
      </c>
      <c r="G478" s="103">
        <v>-0.11546049999999999</v>
      </c>
      <c r="H478" s="103"/>
      <c r="I478" s="103">
        <v>3.9369999999999998</v>
      </c>
      <c r="J478" s="103">
        <v>-0.34450609999999998</v>
      </c>
      <c r="K478" s="103">
        <v>3.1459999999999999</v>
      </c>
      <c r="L478" s="103">
        <v>0.17825479999999999</v>
      </c>
    </row>
    <row r="479" spans="1:12" x14ac:dyDescent="0.25">
      <c r="A479" s="103">
        <v>3.1589999999999998</v>
      </c>
      <c r="B479" s="103">
        <v>-0.2445879</v>
      </c>
      <c r="C479" s="103">
        <v>3.085</v>
      </c>
      <c r="D479" s="103">
        <v>4.2601399999999999E-3</v>
      </c>
      <c r="E479" s="103"/>
      <c r="F479" s="103">
        <v>3.9489999999999998</v>
      </c>
      <c r="G479" s="103">
        <v>-0.1150163</v>
      </c>
      <c r="H479" s="103"/>
      <c r="I479" s="103">
        <v>3.9449999999999998</v>
      </c>
      <c r="J479" s="103">
        <v>-0.34992509999999999</v>
      </c>
      <c r="K479" s="103">
        <v>3.153</v>
      </c>
      <c r="L479" s="103">
        <v>0.17516090000000001</v>
      </c>
    </row>
    <row r="480" spans="1:12" x14ac:dyDescent="0.25">
      <c r="A480" s="103">
        <v>3.1659999999999999</v>
      </c>
      <c r="B480" s="103">
        <v>-0.2484053</v>
      </c>
      <c r="C480" s="103">
        <v>3.0920000000000001</v>
      </c>
      <c r="D480" s="103">
        <v>9.078647E-4</v>
      </c>
      <c r="E480" s="103"/>
      <c r="F480" s="103">
        <v>3.9569999999999999</v>
      </c>
      <c r="G480" s="103">
        <v>-0.1179716</v>
      </c>
      <c r="H480" s="103"/>
      <c r="I480" s="103">
        <v>3.9529999999999998</v>
      </c>
      <c r="J480" s="103">
        <v>-0.34925099999999998</v>
      </c>
      <c r="K480" s="103">
        <v>3.1589999999999998</v>
      </c>
      <c r="L480" s="103">
        <v>0.17410419999999999</v>
      </c>
    </row>
    <row r="481" spans="1:12" x14ac:dyDescent="0.25">
      <c r="A481" s="103">
        <v>3.173</v>
      </c>
      <c r="B481" s="103">
        <v>-0.25521359999999998</v>
      </c>
      <c r="C481" s="103">
        <v>3.0979999999999999</v>
      </c>
      <c r="D481" s="103">
        <v>1.0774980000000001E-3</v>
      </c>
      <c r="E481" s="103"/>
      <c r="F481" s="103">
        <v>3.9660000000000002</v>
      </c>
      <c r="G481" s="103">
        <v>-0.1159312</v>
      </c>
      <c r="H481" s="103"/>
      <c r="I481" s="103">
        <v>3.9609999999999999</v>
      </c>
      <c r="J481" s="103">
        <v>-0.35187550000000001</v>
      </c>
      <c r="K481" s="103">
        <v>3.1659999999999999</v>
      </c>
      <c r="L481" s="103">
        <v>0.18136070000000001</v>
      </c>
    </row>
    <row r="482" spans="1:12" x14ac:dyDescent="0.25">
      <c r="A482" s="103">
        <v>3.1789999999999998</v>
      </c>
      <c r="B482" s="103">
        <v>-0.2578859</v>
      </c>
      <c r="C482" s="103">
        <v>3.105</v>
      </c>
      <c r="D482" s="103">
        <v>3.265385E-3</v>
      </c>
      <c r="E482" s="103"/>
      <c r="F482" s="103">
        <v>3.9740000000000002</v>
      </c>
      <c r="G482" s="103">
        <v>-0.1195749</v>
      </c>
      <c r="H482" s="103"/>
      <c r="I482" s="103">
        <v>3.97</v>
      </c>
      <c r="J482" s="103">
        <v>-0.3485103</v>
      </c>
      <c r="K482" s="103">
        <v>3.173</v>
      </c>
      <c r="L482" s="103">
        <v>0.18198349999999999</v>
      </c>
    </row>
    <row r="483" spans="1:12" x14ac:dyDescent="0.25">
      <c r="A483" s="103">
        <v>3.1859999999999999</v>
      </c>
      <c r="B483" s="103">
        <v>-0.2537508</v>
      </c>
      <c r="C483" s="103">
        <v>3.1110000000000002</v>
      </c>
      <c r="D483" s="103">
        <v>2.1949339999999999E-3</v>
      </c>
      <c r="E483" s="103"/>
      <c r="F483" s="103">
        <v>3.9820000000000002</v>
      </c>
      <c r="G483" s="103">
        <v>-0.1224686</v>
      </c>
      <c r="H483" s="103"/>
      <c r="I483" s="103">
        <v>3.9780000000000002</v>
      </c>
      <c r="J483" s="103">
        <v>-0.34947099999999998</v>
      </c>
      <c r="K483" s="103">
        <v>3.1789999999999998</v>
      </c>
      <c r="L483" s="103">
        <v>0.1803081</v>
      </c>
    </row>
    <row r="484" spans="1:12" x14ac:dyDescent="0.25">
      <c r="A484" s="103">
        <v>3.1930000000000001</v>
      </c>
      <c r="B484" s="103">
        <v>-0.25177549999999999</v>
      </c>
      <c r="C484" s="103">
        <v>3.1179999999999999</v>
      </c>
      <c r="D484" s="103">
        <v>8.5609749999999995E-4</v>
      </c>
      <c r="E484" s="103"/>
      <c r="F484" s="103">
        <v>3.9910000000000001</v>
      </c>
      <c r="G484" s="103">
        <v>-0.1205325</v>
      </c>
      <c r="H484" s="103"/>
      <c r="I484" s="103">
        <v>3.9860000000000002</v>
      </c>
      <c r="J484" s="103">
        <v>-0.34893800000000003</v>
      </c>
      <c r="K484" s="103">
        <v>3.1859999999999999</v>
      </c>
      <c r="L484" s="103">
        <v>0.1786875</v>
      </c>
    </row>
    <row r="485" spans="1:12" x14ac:dyDescent="0.25">
      <c r="A485" s="103">
        <v>3.1989999999999998</v>
      </c>
      <c r="B485" s="103">
        <v>-0.25326320000000002</v>
      </c>
      <c r="C485" s="103">
        <v>3.1240000000000001</v>
      </c>
      <c r="D485" s="103">
        <v>1.81781E-3</v>
      </c>
      <c r="E485" s="103"/>
      <c r="F485" s="103">
        <v>3.9990000000000001</v>
      </c>
      <c r="G485" s="103">
        <v>-0.12578039999999999</v>
      </c>
      <c r="H485" s="103"/>
      <c r="I485" s="103">
        <v>3.9950000000000001</v>
      </c>
      <c r="J485" s="103">
        <v>-0.34806480000000001</v>
      </c>
      <c r="K485" s="103">
        <v>3.1930000000000001</v>
      </c>
      <c r="L485" s="103">
        <v>0.18770129999999999</v>
      </c>
    </row>
    <row r="486" spans="1:12" x14ac:dyDescent="0.25">
      <c r="A486" s="103">
        <v>3.206</v>
      </c>
      <c r="B486" s="103">
        <v>-0.25764619999999999</v>
      </c>
      <c r="C486" s="103">
        <v>3.1309999999999998</v>
      </c>
      <c r="D486" s="103">
        <v>3.3301450000000001E-3</v>
      </c>
      <c r="E486" s="103"/>
      <c r="F486" s="103">
        <v>4.0069999999999997</v>
      </c>
      <c r="G486" s="103">
        <v>-0.129661</v>
      </c>
      <c r="H486" s="103"/>
      <c r="I486" s="103">
        <v>4.0030000000000001</v>
      </c>
      <c r="J486" s="103">
        <v>-0.34997790000000001</v>
      </c>
      <c r="K486" s="103">
        <v>3.1989999999999998</v>
      </c>
      <c r="L486" s="103">
        <v>0.1799345</v>
      </c>
    </row>
    <row r="487" spans="1:12" x14ac:dyDescent="0.25">
      <c r="A487" s="103">
        <v>3.2130000000000001</v>
      </c>
      <c r="B487" s="103">
        <v>-0.25065120000000002</v>
      </c>
      <c r="C487" s="103">
        <v>3.137</v>
      </c>
      <c r="D487" s="103">
        <v>9.9944219999999998E-4</v>
      </c>
      <c r="E487" s="103"/>
      <c r="F487" s="103">
        <v>4.016</v>
      </c>
      <c r="G487" s="103">
        <v>-0.131915</v>
      </c>
      <c r="H487" s="103"/>
      <c r="I487" s="103">
        <v>4.0110000000000001</v>
      </c>
      <c r="J487" s="103">
        <v>-0.34928029999999999</v>
      </c>
      <c r="K487" s="103">
        <v>3.206</v>
      </c>
      <c r="L487" s="103">
        <v>0.181451</v>
      </c>
    </row>
    <row r="488" spans="1:12" x14ac:dyDescent="0.25">
      <c r="A488" s="103">
        <v>3.2189999999999999</v>
      </c>
      <c r="B488" s="103">
        <v>-0.24738089999999999</v>
      </c>
      <c r="C488" s="103">
        <v>3.1440000000000001</v>
      </c>
      <c r="D488" s="103">
        <v>1.1942669999999999E-3</v>
      </c>
      <c r="E488" s="103"/>
      <c r="F488" s="103">
        <v>4.024</v>
      </c>
      <c r="G488" s="103">
        <v>-0.13435059999999999</v>
      </c>
      <c r="H488" s="103"/>
      <c r="I488" s="103">
        <v>4.0199999999999996</v>
      </c>
      <c r="J488" s="103">
        <v>-0.35165839999999998</v>
      </c>
      <c r="K488" s="103">
        <v>3.2120000000000002</v>
      </c>
      <c r="L488" s="103">
        <v>0.1789154</v>
      </c>
    </row>
    <row r="489" spans="1:12" x14ac:dyDescent="0.25">
      <c r="A489" s="103">
        <v>3.226</v>
      </c>
      <c r="B489" s="103">
        <v>-0.2497972</v>
      </c>
      <c r="C489" s="103">
        <v>3.15</v>
      </c>
      <c r="D489" s="103">
        <v>-2.9874760000000002E-4</v>
      </c>
      <c r="E489" s="103"/>
      <c r="F489" s="103">
        <v>4.032</v>
      </c>
      <c r="G489" s="103">
        <v>-0.13131029999999999</v>
      </c>
      <c r="H489" s="103"/>
      <c r="I489" s="103">
        <v>4.0279999999999996</v>
      </c>
      <c r="J489" s="103">
        <v>-0.3534291</v>
      </c>
      <c r="K489" s="103">
        <v>3.2189999999999999</v>
      </c>
      <c r="L489" s="103">
        <v>0.17126739999999999</v>
      </c>
    </row>
    <row r="490" spans="1:12" x14ac:dyDescent="0.25">
      <c r="A490" s="103">
        <v>3.2330000000000001</v>
      </c>
      <c r="B490" s="103">
        <v>-0.25317869999999998</v>
      </c>
      <c r="C490" s="103">
        <v>3.157</v>
      </c>
      <c r="D490" s="103">
        <v>2.887475E-3</v>
      </c>
      <c r="E490" s="103"/>
      <c r="F490" s="103">
        <v>4.0410000000000004</v>
      </c>
      <c r="G490" s="103">
        <v>-0.1240863</v>
      </c>
      <c r="H490" s="103"/>
      <c r="I490" s="103">
        <v>4.0359999999999996</v>
      </c>
      <c r="J490" s="103">
        <v>-0.3573191</v>
      </c>
      <c r="K490" s="103">
        <v>3.226</v>
      </c>
      <c r="L490" s="103">
        <v>0.17650740000000001</v>
      </c>
    </row>
    <row r="491" spans="1:12" x14ac:dyDescent="0.25">
      <c r="A491" s="103">
        <v>3.2389999999999999</v>
      </c>
      <c r="B491" s="103">
        <v>-0.25346669999999999</v>
      </c>
      <c r="C491" s="103">
        <v>3.1629999999999998</v>
      </c>
      <c r="D491" s="103">
        <v>5.388042E-4</v>
      </c>
      <c r="E491" s="103"/>
      <c r="F491" s="103">
        <v>4.0490000000000004</v>
      </c>
      <c r="G491" s="103">
        <v>-0.11996660000000001</v>
      </c>
      <c r="H491" s="103"/>
      <c r="I491" s="103">
        <v>4.0449999999999999</v>
      </c>
      <c r="J491" s="103">
        <v>-0.3485028</v>
      </c>
      <c r="K491" s="103">
        <v>3.2320000000000002</v>
      </c>
      <c r="L491" s="103">
        <v>0.17757539999999999</v>
      </c>
    </row>
    <row r="492" spans="1:12" x14ac:dyDescent="0.25">
      <c r="A492" s="103">
        <v>3.246</v>
      </c>
      <c r="B492" s="103">
        <v>-0.25630199999999997</v>
      </c>
      <c r="C492" s="103">
        <v>3.17</v>
      </c>
      <c r="D492" s="103">
        <v>-1.581895E-3</v>
      </c>
      <c r="E492" s="103"/>
      <c r="F492" s="103">
        <v>4.0570000000000004</v>
      </c>
      <c r="G492" s="103">
        <v>-0.1195042</v>
      </c>
      <c r="H492" s="103"/>
      <c r="I492" s="103">
        <v>4.0529999999999999</v>
      </c>
      <c r="J492" s="103">
        <v>-0.34425529999999999</v>
      </c>
      <c r="K492" s="103">
        <v>3.2389999999999999</v>
      </c>
      <c r="L492" s="103">
        <v>0.1828504</v>
      </c>
    </row>
    <row r="493" spans="1:12" x14ac:dyDescent="0.25">
      <c r="A493" s="103">
        <v>3.2530000000000001</v>
      </c>
      <c r="B493" s="103">
        <v>-0.2582219</v>
      </c>
      <c r="C493" s="103">
        <v>3.1760000000000002</v>
      </c>
      <c r="D493" s="103">
        <v>-9.4460949999999996E-4</v>
      </c>
      <c r="E493" s="103"/>
      <c r="F493" s="103">
        <v>4.0659999999999998</v>
      </c>
      <c r="G493" s="103">
        <v>-0.12863540000000001</v>
      </c>
      <c r="H493" s="103"/>
      <c r="I493" s="103">
        <v>4.0609999999999999</v>
      </c>
      <c r="J493" s="103">
        <v>-0.34527360000000001</v>
      </c>
      <c r="K493" s="103">
        <v>3.246</v>
      </c>
      <c r="L493" s="103">
        <v>0.1793498</v>
      </c>
    </row>
    <row r="494" spans="1:12" x14ac:dyDescent="0.25">
      <c r="A494" s="103">
        <v>3.2589999999999999</v>
      </c>
      <c r="B494" s="103">
        <v>-0.25606800000000002</v>
      </c>
      <c r="C494" s="103">
        <v>3.1829999999999998</v>
      </c>
      <c r="D494" s="103">
        <v>2.9240249999999998E-3</v>
      </c>
      <c r="E494" s="103"/>
      <c r="F494" s="103">
        <v>4.0739999999999998</v>
      </c>
      <c r="G494" s="103">
        <v>-0.13061439999999999</v>
      </c>
      <c r="H494" s="103"/>
      <c r="I494" s="103">
        <v>4.07</v>
      </c>
      <c r="J494" s="103">
        <v>-0.34969060000000002</v>
      </c>
      <c r="K494" s="103">
        <v>3.2519999999999998</v>
      </c>
      <c r="L494" s="103">
        <v>0.18959780000000001</v>
      </c>
    </row>
    <row r="495" spans="1:12" x14ac:dyDescent="0.25">
      <c r="A495" s="103">
        <v>3.266</v>
      </c>
      <c r="B495" s="103">
        <v>-0.25427549999999999</v>
      </c>
      <c r="C495" s="103">
        <v>3.1890000000000001</v>
      </c>
      <c r="D495" s="103">
        <v>2.654984E-4</v>
      </c>
      <c r="E495" s="103"/>
      <c r="F495" s="103">
        <v>4.0819999999999999</v>
      </c>
      <c r="G495" s="103">
        <v>-0.1272163</v>
      </c>
      <c r="H495" s="103"/>
      <c r="I495" s="103">
        <v>4.0780000000000003</v>
      </c>
      <c r="J495" s="103">
        <v>-0.35346959999999999</v>
      </c>
      <c r="K495" s="103">
        <v>3.2589999999999999</v>
      </c>
      <c r="L495" s="103">
        <v>0.19150349999999999</v>
      </c>
    </row>
    <row r="496" spans="1:12" x14ac:dyDescent="0.25">
      <c r="A496" s="103">
        <v>3.2730000000000001</v>
      </c>
      <c r="B496" s="103">
        <v>-0.25368849999999998</v>
      </c>
      <c r="C496" s="103">
        <v>3.1960000000000002</v>
      </c>
      <c r="D496" s="103">
        <v>-1.302962E-4</v>
      </c>
      <c r="E496" s="103"/>
      <c r="F496" s="103">
        <v>4.0910000000000002</v>
      </c>
      <c r="G496" s="103">
        <v>-0.12737029999999999</v>
      </c>
      <c r="H496" s="103"/>
      <c r="I496" s="103">
        <v>4.0860000000000003</v>
      </c>
      <c r="J496" s="103">
        <v>-0.35634060000000001</v>
      </c>
      <c r="K496" s="103">
        <v>3.266</v>
      </c>
      <c r="L496" s="103">
        <v>0.18593889999999999</v>
      </c>
    </row>
    <row r="497" spans="1:12" x14ac:dyDescent="0.25">
      <c r="A497" s="103">
        <v>3.2789999999999999</v>
      </c>
      <c r="B497" s="103">
        <v>-0.24839639999999999</v>
      </c>
      <c r="C497" s="103">
        <v>3.202</v>
      </c>
      <c r="D497" s="103">
        <v>-5.1899989999999998E-3</v>
      </c>
      <c r="E497" s="103"/>
      <c r="F497" s="103">
        <v>4.0990000000000002</v>
      </c>
      <c r="G497" s="103">
        <v>-0.12780749999999999</v>
      </c>
      <c r="H497" s="103"/>
      <c r="I497" s="103">
        <v>4.0949999999999998</v>
      </c>
      <c r="J497" s="103">
        <v>-0.35353250000000003</v>
      </c>
      <c r="K497" s="103">
        <v>3.2719999999999998</v>
      </c>
      <c r="L497" s="103">
        <v>0.1746694</v>
      </c>
    </row>
    <row r="498" spans="1:12" x14ac:dyDescent="0.25">
      <c r="A498" s="103">
        <v>3.286</v>
      </c>
      <c r="B498" s="103">
        <v>-0.24828020000000001</v>
      </c>
      <c r="C498" s="103">
        <v>3.2090000000000001</v>
      </c>
      <c r="D498" s="103">
        <v>-6.756499E-3</v>
      </c>
      <c r="E498" s="103"/>
      <c r="F498" s="103">
        <v>4.1070000000000002</v>
      </c>
      <c r="G498" s="103">
        <v>-0.12699820000000001</v>
      </c>
      <c r="H498" s="103"/>
      <c r="I498" s="103">
        <v>4.1029999999999998</v>
      </c>
      <c r="J498" s="103">
        <v>-0.34709099999999998</v>
      </c>
      <c r="K498" s="103">
        <v>3.2789999999999999</v>
      </c>
      <c r="L498" s="103">
        <v>0.1762059</v>
      </c>
    </row>
    <row r="499" spans="1:12" x14ac:dyDescent="0.25">
      <c r="A499" s="103">
        <v>3.2930000000000001</v>
      </c>
      <c r="B499" s="103">
        <v>-0.24873390000000001</v>
      </c>
      <c r="C499" s="103">
        <v>3.2149999999999999</v>
      </c>
      <c r="D499" s="103">
        <v>8.6947770000000003E-4</v>
      </c>
      <c r="E499" s="103"/>
      <c r="F499" s="103">
        <v>4.1159999999999997</v>
      </c>
      <c r="G499" s="103">
        <v>-0.12998100000000001</v>
      </c>
      <c r="H499" s="103"/>
      <c r="I499" s="103">
        <v>4.1109999999999998</v>
      </c>
      <c r="J499" s="103">
        <v>-0.34495819999999999</v>
      </c>
      <c r="K499" s="103">
        <v>3.286</v>
      </c>
      <c r="L499" s="103">
        <v>0.17713670000000001</v>
      </c>
    </row>
    <row r="500" spans="1:12" x14ac:dyDescent="0.25">
      <c r="A500" s="103">
        <v>3.2989999999999999</v>
      </c>
      <c r="B500" s="103">
        <v>-0.2414375</v>
      </c>
      <c r="C500" s="103">
        <v>3.222</v>
      </c>
      <c r="D500" s="103">
        <v>4.2926709999999996E-3</v>
      </c>
      <c r="E500" s="103"/>
      <c r="F500" s="103">
        <v>4.1239999999999997</v>
      </c>
      <c r="G500" s="103">
        <v>-0.13034760000000001</v>
      </c>
      <c r="H500" s="103"/>
      <c r="I500" s="103">
        <v>4.12</v>
      </c>
      <c r="J500" s="103">
        <v>-0.34207070000000001</v>
      </c>
      <c r="K500" s="103">
        <v>3.2919999999999998</v>
      </c>
      <c r="L500" s="103">
        <v>0.17839240000000001</v>
      </c>
    </row>
    <row r="501" spans="1:12" x14ac:dyDescent="0.25">
      <c r="A501" s="103">
        <v>3.306</v>
      </c>
      <c r="B501" s="103">
        <v>-0.2397859</v>
      </c>
      <c r="C501" s="103">
        <v>3.2280000000000002</v>
      </c>
      <c r="D501" s="103">
        <v>4.7843340000000003E-3</v>
      </c>
      <c r="E501" s="103"/>
      <c r="F501" s="103">
        <v>4.1319999999999997</v>
      </c>
      <c r="G501" s="103">
        <v>-0.12833800000000001</v>
      </c>
      <c r="H501" s="103"/>
      <c r="I501" s="103">
        <v>4.1280000000000001</v>
      </c>
      <c r="J501" s="103">
        <v>-0.34432430000000003</v>
      </c>
      <c r="K501" s="103">
        <v>3.2989999999999999</v>
      </c>
      <c r="L501" s="103">
        <v>0.17775260000000001</v>
      </c>
    </row>
    <row r="502" spans="1:12" x14ac:dyDescent="0.25">
      <c r="A502" s="103">
        <v>3.3130000000000002</v>
      </c>
      <c r="B502" s="103">
        <v>-0.2436873</v>
      </c>
      <c r="C502" s="103">
        <v>3.2349999999999999</v>
      </c>
      <c r="D502" s="103">
        <v>4.6924510000000003E-3</v>
      </c>
      <c r="E502" s="103"/>
      <c r="F502" s="103">
        <v>4.141</v>
      </c>
      <c r="G502" s="103">
        <v>-0.1186818</v>
      </c>
      <c r="H502" s="103"/>
      <c r="I502" s="103">
        <v>4.1360000000000001</v>
      </c>
      <c r="J502" s="103">
        <v>-0.34600140000000001</v>
      </c>
      <c r="K502" s="103">
        <v>3.306</v>
      </c>
      <c r="L502" s="103">
        <v>0.18064849999999999</v>
      </c>
    </row>
    <row r="503" spans="1:12" x14ac:dyDescent="0.25">
      <c r="A503" s="103">
        <v>3.319</v>
      </c>
      <c r="B503" s="103">
        <v>-0.250496</v>
      </c>
      <c r="C503" s="103">
        <v>3.2410000000000001</v>
      </c>
      <c r="D503" s="103">
        <v>5.8442650000000004E-3</v>
      </c>
      <c r="E503" s="103"/>
      <c r="F503" s="103">
        <v>4.149</v>
      </c>
      <c r="G503" s="103">
        <v>-0.1207835</v>
      </c>
      <c r="H503" s="103"/>
      <c r="I503" s="103">
        <v>4.1449999999999996</v>
      </c>
      <c r="J503" s="103">
        <v>-0.34561900000000001</v>
      </c>
      <c r="K503" s="103">
        <v>3.3119999999999998</v>
      </c>
      <c r="L503" s="103">
        <v>0.181086</v>
      </c>
    </row>
    <row r="504" spans="1:12" x14ac:dyDescent="0.25">
      <c r="A504" s="103">
        <v>3.3260000000000001</v>
      </c>
      <c r="B504" s="103">
        <v>-0.25191649999999999</v>
      </c>
      <c r="C504" s="103">
        <v>3.2480000000000002</v>
      </c>
      <c r="D504" s="103">
        <v>1.7094370000000001E-3</v>
      </c>
      <c r="E504" s="103"/>
      <c r="F504" s="103">
        <v>4.157</v>
      </c>
      <c r="G504" s="103">
        <v>-0.12985360000000001</v>
      </c>
      <c r="H504" s="103"/>
      <c r="I504" s="103">
        <v>4.1529999999999996</v>
      </c>
      <c r="J504" s="103">
        <v>-0.35070050000000003</v>
      </c>
      <c r="K504" s="103">
        <v>3.319</v>
      </c>
      <c r="L504" s="103">
        <v>0.17743619999999999</v>
      </c>
    </row>
    <row r="505" spans="1:12" x14ac:dyDescent="0.25">
      <c r="A505" s="103">
        <v>3.3330000000000002</v>
      </c>
      <c r="B505" s="103">
        <v>-0.25499240000000001</v>
      </c>
      <c r="C505" s="103">
        <v>3.254</v>
      </c>
      <c r="D505" s="103">
        <v>2.37032E-3</v>
      </c>
      <c r="E505" s="103"/>
      <c r="F505" s="103">
        <v>4.1660000000000004</v>
      </c>
      <c r="G505" s="103">
        <v>-0.136794</v>
      </c>
      <c r="H505" s="103"/>
      <c r="I505" s="103">
        <v>4.1609999999999996</v>
      </c>
      <c r="J505" s="103">
        <v>-0.35284379999999999</v>
      </c>
      <c r="K505" s="103">
        <v>3.3260000000000001</v>
      </c>
      <c r="L505" s="103">
        <v>0.16907059999999999</v>
      </c>
    </row>
    <row r="506" spans="1:12" x14ac:dyDescent="0.25">
      <c r="A506" s="103">
        <v>3.339</v>
      </c>
      <c r="B506" s="103">
        <v>-0.25282900000000003</v>
      </c>
      <c r="C506" s="103">
        <v>3.2610000000000001</v>
      </c>
      <c r="D506" s="103">
        <v>3.212875E-3</v>
      </c>
      <c r="E506" s="103"/>
      <c r="F506" s="103">
        <v>4.1740000000000004</v>
      </c>
      <c r="G506" s="103">
        <v>-0.1330768</v>
      </c>
      <c r="H506" s="103"/>
      <c r="I506" s="103">
        <v>4.17</v>
      </c>
      <c r="J506" s="103">
        <v>-0.34413369999999999</v>
      </c>
      <c r="K506" s="103">
        <v>3.3319999999999999</v>
      </c>
      <c r="L506" s="103">
        <v>0.17186799999999999</v>
      </c>
    </row>
    <row r="507" spans="1:12" x14ac:dyDescent="0.25">
      <c r="A507" s="103">
        <v>3.3460000000000001</v>
      </c>
      <c r="B507" s="103">
        <v>-0.25360250000000001</v>
      </c>
      <c r="C507" s="103">
        <v>3.2669999999999999</v>
      </c>
      <c r="D507" s="103">
        <v>7.6153470000000004E-4</v>
      </c>
      <c r="E507" s="103"/>
      <c r="F507" s="103">
        <v>4.1820000000000004</v>
      </c>
      <c r="G507" s="103">
        <v>-0.1224751</v>
      </c>
      <c r="H507" s="103"/>
      <c r="I507" s="103">
        <v>4.1779999999999999</v>
      </c>
      <c r="J507" s="103">
        <v>-0.34361940000000002</v>
      </c>
      <c r="K507" s="103">
        <v>3.339</v>
      </c>
      <c r="L507" s="103">
        <v>0.17935229999999999</v>
      </c>
    </row>
    <row r="508" spans="1:12" x14ac:dyDescent="0.25">
      <c r="A508" s="103">
        <v>3.3530000000000002</v>
      </c>
      <c r="B508" s="103">
        <v>-0.24369589999999999</v>
      </c>
      <c r="C508" s="103">
        <v>3.274</v>
      </c>
      <c r="D508" s="103">
        <v>5.0434750000000004E-3</v>
      </c>
      <c r="E508" s="103"/>
      <c r="F508" s="103">
        <v>4.1909999999999998</v>
      </c>
      <c r="G508" s="103">
        <v>-0.1232359</v>
      </c>
      <c r="H508" s="103"/>
      <c r="I508" s="103">
        <v>4.1859999999999999</v>
      </c>
      <c r="J508" s="103">
        <v>-0.35176790000000002</v>
      </c>
      <c r="K508" s="103">
        <v>3.3460000000000001</v>
      </c>
      <c r="L508" s="103">
        <v>0.18044589999999999</v>
      </c>
    </row>
    <row r="509" spans="1:12" x14ac:dyDescent="0.25">
      <c r="A509" s="103">
        <v>3.359</v>
      </c>
      <c r="B509" s="103">
        <v>-0.24471689999999999</v>
      </c>
      <c r="C509" s="103">
        <v>3.2810000000000001</v>
      </c>
      <c r="D509" s="103">
        <v>7.6329939999999997E-3</v>
      </c>
      <c r="E509" s="103"/>
      <c r="F509" s="103">
        <v>4.1989999999999998</v>
      </c>
      <c r="G509" s="103">
        <v>-0.1216315</v>
      </c>
      <c r="H509" s="103"/>
      <c r="I509" s="103">
        <v>4.194</v>
      </c>
      <c r="J509" s="103">
        <v>-0.35113909999999998</v>
      </c>
      <c r="K509" s="103">
        <v>3.3519999999999999</v>
      </c>
      <c r="L509" s="103">
        <v>0.1729002</v>
      </c>
    </row>
    <row r="510" spans="1:12" x14ac:dyDescent="0.25">
      <c r="A510" s="103">
        <v>3.3660000000000001</v>
      </c>
      <c r="B510" s="103">
        <v>-0.24904879999999999</v>
      </c>
      <c r="C510" s="103">
        <v>3.2869999999999999</v>
      </c>
      <c r="D510" s="103">
        <v>4.802911E-3</v>
      </c>
      <c r="E510" s="103"/>
      <c r="F510" s="103">
        <v>4.2069999999999999</v>
      </c>
      <c r="G510" s="103">
        <v>-0.12624360000000001</v>
      </c>
      <c r="H510" s="103"/>
      <c r="I510" s="103">
        <v>4.2030000000000003</v>
      </c>
      <c r="J510" s="103">
        <v>-0.3483308</v>
      </c>
      <c r="K510" s="103">
        <v>3.359</v>
      </c>
      <c r="L510" s="103">
        <v>0.1696985</v>
      </c>
    </row>
    <row r="511" spans="1:12" x14ac:dyDescent="0.25">
      <c r="A511" s="103">
        <v>3.3730000000000002</v>
      </c>
      <c r="B511" s="103">
        <v>-0.2537372</v>
      </c>
      <c r="C511" s="103">
        <v>3.294</v>
      </c>
      <c r="D511" s="103">
        <v>4.017301E-3</v>
      </c>
      <c r="E511" s="103"/>
      <c r="F511" s="103">
        <v>4.2160000000000002</v>
      </c>
      <c r="G511" s="103">
        <v>-0.12640219999999999</v>
      </c>
      <c r="H511" s="103"/>
      <c r="I511" s="103">
        <v>4.2110000000000003</v>
      </c>
      <c r="J511" s="103">
        <v>-0.34248859999999998</v>
      </c>
      <c r="K511" s="103">
        <v>3.3650000000000002</v>
      </c>
      <c r="L511" s="103">
        <v>0.17347660000000001</v>
      </c>
    </row>
    <row r="512" spans="1:12" x14ac:dyDescent="0.25">
      <c r="A512" s="103">
        <v>3.379</v>
      </c>
      <c r="B512" s="103">
        <v>-0.24789320000000001</v>
      </c>
      <c r="C512" s="103">
        <v>3.3</v>
      </c>
      <c r="D512" s="103">
        <v>6.4229500000000002E-3</v>
      </c>
      <c r="E512" s="103"/>
      <c r="F512" s="103">
        <v>4.2240000000000002</v>
      </c>
      <c r="G512" s="103">
        <v>-0.1250068</v>
      </c>
      <c r="H512" s="103"/>
      <c r="I512" s="103">
        <v>4.2190000000000003</v>
      </c>
      <c r="J512" s="103">
        <v>-0.34725980000000001</v>
      </c>
      <c r="K512" s="103">
        <v>3.3719999999999999</v>
      </c>
      <c r="L512" s="103">
        <v>0.17320099999999999</v>
      </c>
    </row>
    <row r="513" spans="1:12" x14ac:dyDescent="0.25">
      <c r="A513" s="103">
        <v>3.3860000000000001</v>
      </c>
      <c r="B513" s="103">
        <v>-0.24952369999999999</v>
      </c>
      <c r="C513" s="103">
        <v>3.3069999999999999</v>
      </c>
      <c r="D513" s="103">
        <v>7.9663080000000001E-3</v>
      </c>
      <c r="E513" s="103"/>
      <c r="F513" s="103">
        <v>4.2320000000000002</v>
      </c>
      <c r="G513" s="103">
        <v>-0.1257219</v>
      </c>
      <c r="H513" s="103"/>
      <c r="I513" s="103">
        <v>4.2279999999999998</v>
      </c>
      <c r="J513" s="103">
        <v>-0.35080529999999999</v>
      </c>
      <c r="K513" s="103">
        <v>3.379</v>
      </c>
      <c r="L513" s="103">
        <v>0.17072370000000001</v>
      </c>
    </row>
    <row r="514" spans="1:12" x14ac:dyDescent="0.25">
      <c r="A514" s="103">
        <v>3.3929999999999998</v>
      </c>
      <c r="B514" s="103">
        <v>-0.2458312</v>
      </c>
      <c r="C514" s="103">
        <v>3.3130000000000002</v>
      </c>
      <c r="D514" s="103">
        <v>8.1911039999999994E-3</v>
      </c>
      <c r="E514" s="103"/>
      <c r="F514" s="103">
        <v>4.2409999999999997</v>
      </c>
      <c r="G514" s="103">
        <v>-0.1248122</v>
      </c>
      <c r="H514" s="103"/>
      <c r="I514" s="103">
        <v>4.2359999999999998</v>
      </c>
      <c r="J514" s="103">
        <v>-0.34901369999999998</v>
      </c>
      <c r="K514" s="103">
        <v>3.3849999999999998</v>
      </c>
      <c r="L514" s="103">
        <v>0.16623199999999999</v>
      </c>
    </row>
    <row r="515" spans="1:12" x14ac:dyDescent="0.25">
      <c r="A515" s="103">
        <v>3.399</v>
      </c>
      <c r="B515" s="103">
        <v>-0.2456556</v>
      </c>
      <c r="C515" s="103">
        <v>3.32</v>
      </c>
      <c r="D515" s="103">
        <v>9.6748340000000002E-3</v>
      </c>
      <c r="E515" s="103"/>
      <c r="F515" s="103">
        <v>4.2489999999999997</v>
      </c>
      <c r="G515" s="103">
        <v>-0.12694829999999999</v>
      </c>
      <c r="H515" s="103"/>
      <c r="I515" s="103">
        <v>4.2439999999999998</v>
      </c>
      <c r="J515" s="103">
        <v>-0.34556559999999997</v>
      </c>
      <c r="K515" s="103">
        <v>3.3919999999999999</v>
      </c>
      <c r="L515" s="103">
        <v>0.168236</v>
      </c>
    </row>
    <row r="516" spans="1:12" x14ac:dyDescent="0.25">
      <c r="A516" s="103">
        <v>3.4060000000000001</v>
      </c>
      <c r="B516" s="103">
        <v>-0.2416362</v>
      </c>
      <c r="C516" s="103">
        <v>3.3260000000000001</v>
      </c>
      <c r="D516" s="103">
        <v>1.2552880000000001E-2</v>
      </c>
      <c r="E516" s="103"/>
      <c r="F516" s="103">
        <v>4.2569999999999997</v>
      </c>
      <c r="G516" s="103">
        <v>-0.1277093</v>
      </c>
      <c r="H516" s="103"/>
      <c r="I516" s="103">
        <v>4.2530000000000001</v>
      </c>
      <c r="J516" s="103">
        <v>-0.34201609999999999</v>
      </c>
      <c r="K516" s="103">
        <v>3.399</v>
      </c>
      <c r="L516" s="103">
        <v>0.1653144</v>
      </c>
    </row>
    <row r="517" spans="1:12" x14ac:dyDescent="0.25">
      <c r="A517" s="103">
        <v>3.4129999999999998</v>
      </c>
      <c r="B517" s="103">
        <v>-0.2458436</v>
      </c>
      <c r="C517" s="103">
        <v>3.3330000000000002</v>
      </c>
      <c r="D517" s="103">
        <v>3.63957E-3</v>
      </c>
      <c r="E517" s="103"/>
      <c r="F517" s="103">
        <v>4.266</v>
      </c>
      <c r="G517" s="103">
        <v>-0.1371793</v>
      </c>
      <c r="H517" s="103"/>
      <c r="I517" s="103">
        <v>4.2610000000000001</v>
      </c>
      <c r="J517" s="103">
        <v>-0.34681790000000001</v>
      </c>
      <c r="K517" s="103">
        <v>3.4049999999999998</v>
      </c>
      <c r="L517" s="103">
        <v>0.17008580000000001</v>
      </c>
    </row>
    <row r="518" spans="1:12" x14ac:dyDescent="0.25">
      <c r="A518" s="103">
        <v>3.419</v>
      </c>
      <c r="B518" s="103">
        <v>-0.25046410000000002</v>
      </c>
      <c r="C518" s="103">
        <v>3.339</v>
      </c>
      <c r="D518" s="103">
        <v>6.056339E-3</v>
      </c>
      <c r="E518" s="103"/>
      <c r="F518" s="103">
        <v>4.274</v>
      </c>
      <c r="G518" s="103">
        <v>-0.131939</v>
      </c>
      <c r="H518" s="103"/>
      <c r="I518" s="103">
        <v>4.2690000000000001</v>
      </c>
      <c r="J518" s="103">
        <v>-0.35456660000000001</v>
      </c>
      <c r="K518" s="103">
        <v>3.4119999999999999</v>
      </c>
      <c r="L518" s="103">
        <v>0.1654342</v>
      </c>
    </row>
    <row r="519" spans="1:12" x14ac:dyDescent="0.25">
      <c r="A519" s="103">
        <v>3.4260000000000002</v>
      </c>
      <c r="B519" s="103">
        <v>-0.24991940000000001</v>
      </c>
      <c r="C519" s="103">
        <v>3.3460000000000001</v>
      </c>
      <c r="D519" s="103">
        <v>-5.6840639999999995E-4</v>
      </c>
      <c r="E519" s="103"/>
      <c r="F519" s="103">
        <v>4.282</v>
      </c>
      <c r="G519" s="103">
        <v>-0.1248536</v>
      </c>
      <c r="H519" s="103"/>
      <c r="I519" s="103">
        <v>4.2779999999999996</v>
      </c>
      <c r="J519" s="103">
        <v>-0.35584009999999999</v>
      </c>
      <c r="K519" s="103">
        <v>3.419</v>
      </c>
      <c r="L519" s="103">
        <v>0.176041</v>
      </c>
    </row>
    <row r="520" spans="1:12" x14ac:dyDescent="0.25">
      <c r="A520" s="103">
        <v>3.4329999999999998</v>
      </c>
      <c r="B520" s="103">
        <v>-0.2517392</v>
      </c>
      <c r="C520" s="103">
        <v>3.3519999999999999</v>
      </c>
      <c r="D520" s="103">
        <v>6.0047150000000005E-4</v>
      </c>
      <c r="E520" s="103"/>
      <c r="F520" s="103">
        <v>4.2910000000000004</v>
      </c>
      <c r="G520" s="103">
        <v>-0.1212753</v>
      </c>
      <c r="H520" s="103"/>
      <c r="I520" s="103">
        <v>4.2859999999999996</v>
      </c>
      <c r="J520" s="103">
        <v>-0.35811470000000001</v>
      </c>
      <c r="K520" s="103">
        <v>3.4249999999999998</v>
      </c>
      <c r="L520" s="103">
        <v>0.1756915</v>
      </c>
    </row>
    <row r="521" spans="1:12" x14ac:dyDescent="0.25">
      <c r="A521" s="103">
        <v>3.4390000000000001</v>
      </c>
      <c r="B521" s="103">
        <v>-0.25369190000000003</v>
      </c>
      <c r="C521" s="103">
        <v>3.359</v>
      </c>
      <c r="D521" s="103">
        <v>2.0058939999999998E-3</v>
      </c>
      <c r="E521" s="103"/>
      <c r="F521" s="103">
        <v>4.2990000000000004</v>
      </c>
      <c r="G521" s="103">
        <v>-0.12931239999999999</v>
      </c>
      <c r="H521" s="103"/>
      <c r="I521" s="103">
        <v>4.2939999999999996</v>
      </c>
      <c r="J521" s="103">
        <v>-0.35241210000000001</v>
      </c>
      <c r="K521" s="103">
        <v>3.4319999999999999</v>
      </c>
      <c r="L521" s="103">
        <v>0.1732746</v>
      </c>
    </row>
    <row r="522" spans="1:12" x14ac:dyDescent="0.25">
      <c r="A522" s="103">
        <v>3.4460000000000002</v>
      </c>
      <c r="B522" s="103">
        <v>-0.2537353</v>
      </c>
      <c r="C522" s="103">
        <v>3.3650000000000002</v>
      </c>
      <c r="D522" s="103">
        <v>1.2892629999999999E-3</v>
      </c>
      <c r="E522" s="103"/>
      <c r="F522" s="103">
        <v>4.3070000000000004</v>
      </c>
      <c r="G522" s="103">
        <v>-0.1296997</v>
      </c>
      <c r="H522" s="103"/>
      <c r="I522" s="103">
        <v>4.3029999999999999</v>
      </c>
      <c r="J522" s="103">
        <v>-0.35405249999999999</v>
      </c>
      <c r="K522" s="103">
        <v>3.4390000000000001</v>
      </c>
      <c r="L522" s="103">
        <v>0.16929179999999999</v>
      </c>
    </row>
    <row r="523" spans="1:12" x14ac:dyDescent="0.25">
      <c r="A523" s="103">
        <v>3.4529999999999998</v>
      </c>
      <c r="B523" s="103">
        <v>-0.2486526</v>
      </c>
      <c r="C523" s="103">
        <v>3.3719999999999999</v>
      </c>
      <c r="D523" s="103">
        <v>3.287674E-3</v>
      </c>
      <c r="E523" s="103"/>
      <c r="F523" s="103">
        <v>4.3159999999999998</v>
      </c>
      <c r="G523" s="103">
        <v>-0.1341261</v>
      </c>
      <c r="H523" s="103"/>
      <c r="I523" s="103">
        <v>4.3109999999999999</v>
      </c>
      <c r="J523" s="103">
        <v>-0.35144599999999998</v>
      </c>
      <c r="K523" s="103">
        <v>3.4449999999999998</v>
      </c>
      <c r="L523" s="103">
        <v>0.16573830000000001</v>
      </c>
    </row>
    <row r="524" spans="1:12" x14ac:dyDescent="0.25">
      <c r="A524" s="103">
        <v>3.4590000000000001</v>
      </c>
      <c r="B524" s="103">
        <v>-0.24605669999999999</v>
      </c>
      <c r="C524" s="103">
        <v>3.3780000000000001</v>
      </c>
      <c r="D524" s="103">
        <v>7.825261E-3</v>
      </c>
      <c r="E524" s="103"/>
      <c r="F524" s="103">
        <v>4.3239999999999998</v>
      </c>
      <c r="G524" s="103">
        <v>-0.13139210000000001</v>
      </c>
      <c r="H524" s="103"/>
      <c r="I524" s="103">
        <v>4.319</v>
      </c>
      <c r="J524" s="103">
        <v>-0.35826400000000003</v>
      </c>
      <c r="K524" s="103">
        <v>3.452</v>
      </c>
      <c r="L524" s="103">
        <v>0.15601370000000001</v>
      </c>
    </row>
    <row r="525" spans="1:12" x14ac:dyDescent="0.25">
      <c r="A525" s="103">
        <v>3.4660000000000002</v>
      </c>
      <c r="B525" s="103">
        <v>-0.2478833</v>
      </c>
      <c r="C525" s="103">
        <v>3.3849999999999998</v>
      </c>
      <c r="D525" s="103">
        <v>4.5132519999999997E-3</v>
      </c>
      <c r="E525" s="103"/>
      <c r="F525" s="103">
        <v>4.3319999999999999</v>
      </c>
      <c r="G525" s="103">
        <v>-0.13081999999999999</v>
      </c>
      <c r="H525" s="103"/>
      <c r="I525" s="103">
        <v>4.3280000000000003</v>
      </c>
      <c r="J525" s="103">
        <v>-0.36143520000000001</v>
      </c>
      <c r="K525" s="103">
        <v>3.4590000000000001</v>
      </c>
      <c r="L525" s="103">
        <v>0.16096540000000001</v>
      </c>
    </row>
    <row r="526" spans="1:12" x14ac:dyDescent="0.25">
      <c r="A526" s="103">
        <v>3.4729999999999999</v>
      </c>
      <c r="B526" s="103">
        <v>-0.25138490000000002</v>
      </c>
      <c r="C526" s="103">
        <v>3.391</v>
      </c>
      <c r="D526" s="103">
        <v>5.8299609999999998E-3</v>
      </c>
      <c r="E526" s="103"/>
      <c r="F526" s="103">
        <v>4.3410000000000002</v>
      </c>
      <c r="G526" s="103">
        <v>-0.1306505</v>
      </c>
      <c r="H526" s="103"/>
      <c r="I526" s="103">
        <v>4.3360000000000003</v>
      </c>
      <c r="J526" s="103">
        <v>-0.361068</v>
      </c>
      <c r="K526" s="103">
        <v>3.4649999999999999</v>
      </c>
      <c r="L526" s="103">
        <v>0.16107750000000001</v>
      </c>
    </row>
    <row r="527" spans="1:12" x14ac:dyDescent="0.25">
      <c r="A527" s="103">
        <v>3.4790000000000001</v>
      </c>
      <c r="B527" s="103">
        <v>-0.25645420000000002</v>
      </c>
      <c r="C527" s="103">
        <v>3.3980000000000001</v>
      </c>
      <c r="D527" s="103">
        <v>1.037361E-2</v>
      </c>
      <c r="E527" s="103"/>
      <c r="F527" s="103">
        <v>4.3490000000000002</v>
      </c>
      <c r="G527" s="103">
        <v>-0.1339697</v>
      </c>
      <c r="H527" s="103"/>
      <c r="I527" s="103">
        <v>4.3440000000000003</v>
      </c>
      <c r="J527" s="103">
        <v>-0.35448000000000002</v>
      </c>
      <c r="K527" s="103">
        <v>3.472</v>
      </c>
      <c r="L527" s="103">
        <v>0.16559599999999999</v>
      </c>
    </row>
    <row r="528" spans="1:12" x14ac:dyDescent="0.25">
      <c r="A528" s="103">
        <v>3.4860000000000002</v>
      </c>
      <c r="B528" s="103">
        <v>-0.25805119999999998</v>
      </c>
      <c r="C528" s="103">
        <v>3.4039999999999999</v>
      </c>
      <c r="D528" s="103">
        <v>1.1036600000000001E-2</v>
      </c>
      <c r="E528" s="103"/>
      <c r="F528" s="103">
        <v>4.3570000000000002</v>
      </c>
      <c r="G528" s="103">
        <v>-0.134071</v>
      </c>
      <c r="H528" s="103"/>
      <c r="I528" s="103">
        <v>4.3529999999999998</v>
      </c>
      <c r="J528" s="103">
        <v>-0.35486020000000001</v>
      </c>
      <c r="K528" s="103">
        <v>3.4790000000000001</v>
      </c>
      <c r="L528" s="103">
        <v>0.1643568</v>
      </c>
    </row>
    <row r="529" spans="1:12" x14ac:dyDescent="0.25">
      <c r="A529" s="103">
        <v>3.4929999999999999</v>
      </c>
      <c r="B529" s="103">
        <v>-0.25794660000000003</v>
      </c>
      <c r="C529" s="103">
        <v>3.411</v>
      </c>
      <c r="D529" s="103">
        <v>9.1731460000000001E-3</v>
      </c>
      <c r="E529" s="103"/>
      <c r="F529" s="103">
        <v>4.3650000000000002</v>
      </c>
      <c r="G529" s="103">
        <v>-0.13099459999999999</v>
      </c>
      <c r="H529" s="103"/>
      <c r="I529" s="103">
        <v>4.3609999999999998</v>
      </c>
      <c r="J529" s="103">
        <v>-0.35583160000000003</v>
      </c>
      <c r="K529" s="103">
        <v>3.4849999999999999</v>
      </c>
      <c r="L529" s="103">
        <v>0.16333909999999999</v>
      </c>
    </row>
    <row r="530" spans="1:12" x14ac:dyDescent="0.25">
      <c r="A530" s="103">
        <v>3.4990000000000001</v>
      </c>
      <c r="B530" s="103">
        <v>-0.25286419999999998</v>
      </c>
      <c r="C530" s="103">
        <v>3.4169999999999998</v>
      </c>
      <c r="D530" s="103">
        <v>6.4935629999999999E-3</v>
      </c>
      <c r="E530" s="103"/>
      <c r="F530" s="103">
        <v>4.3739999999999997</v>
      </c>
      <c r="G530" s="103">
        <v>-0.12935459999999999</v>
      </c>
      <c r="H530" s="103"/>
      <c r="I530" s="103">
        <v>4.3689999999999998</v>
      </c>
      <c r="J530" s="103">
        <v>-0.35616209999999998</v>
      </c>
      <c r="K530" s="103">
        <v>3.492</v>
      </c>
      <c r="L530" s="103">
        <v>0.16074379999999999</v>
      </c>
    </row>
    <row r="531" spans="1:12" x14ac:dyDescent="0.25">
      <c r="A531" s="103">
        <v>3.5059999999999998</v>
      </c>
      <c r="B531" s="103">
        <v>-0.25307990000000002</v>
      </c>
      <c r="C531" s="103">
        <v>3.4239999999999999</v>
      </c>
      <c r="D531" s="103">
        <v>7.1290820000000001E-3</v>
      </c>
      <c r="E531" s="103"/>
      <c r="F531" s="103">
        <v>4.3819999999999997</v>
      </c>
      <c r="G531" s="103">
        <v>-0.12670090000000001</v>
      </c>
      <c r="H531" s="103"/>
      <c r="I531" s="103">
        <v>4.3780000000000001</v>
      </c>
      <c r="J531" s="103">
        <v>-0.35409980000000002</v>
      </c>
      <c r="K531" s="103">
        <v>3.4980000000000002</v>
      </c>
      <c r="L531" s="103">
        <v>0.1588688</v>
      </c>
    </row>
    <row r="532" spans="1:12" x14ac:dyDescent="0.25">
      <c r="A532" s="103">
        <v>3.5129999999999999</v>
      </c>
      <c r="B532" s="103">
        <v>-0.25449729999999998</v>
      </c>
      <c r="C532" s="103">
        <v>3.43</v>
      </c>
      <c r="D532" s="103">
        <v>3.2944749999999998E-3</v>
      </c>
      <c r="E532" s="103"/>
      <c r="F532" s="103">
        <v>4.3899999999999997</v>
      </c>
      <c r="G532" s="103">
        <v>-0.1276786</v>
      </c>
      <c r="H532" s="103"/>
      <c r="I532" s="103">
        <v>4.3860000000000001</v>
      </c>
      <c r="J532" s="103">
        <v>-0.3551802</v>
      </c>
      <c r="K532" s="103">
        <v>3.5049999999999999</v>
      </c>
      <c r="L532" s="103">
        <v>0.16009300000000001</v>
      </c>
    </row>
    <row r="533" spans="1:12" x14ac:dyDescent="0.25">
      <c r="A533" s="103">
        <v>3.5190000000000001</v>
      </c>
      <c r="B533" s="103">
        <v>-0.25097619999999998</v>
      </c>
      <c r="C533" s="103">
        <v>3.4369999999999998</v>
      </c>
      <c r="D533" s="103">
        <v>4.4311519999999998E-3</v>
      </c>
      <c r="E533" s="103"/>
      <c r="F533" s="103">
        <v>4.399</v>
      </c>
      <c r="G533" s="103">
        <v>-0.1208615</v>
      </c>
      <c r="H533" s="103"/>
      <c r="I533" s="103">
        <v>4.3940000000000001</v>
      </c>
      <c r="J533" s="103">
        <v>-0.36279299999999998</v>
      </c>
      <c r="K533" s="103">
        <v>3.512</v>
      </c>
      <c r="L533" s="103">
        <v>0.15829679999999999</v>
      </c>
    </row>
    <row r="534" spans="1:12" x14ac:dyDescent="0.25">
      <c r="A534" s="103">
        <v>3.5259999999999998</v>
      </c>
      <c r="B534" s="103">
        <v>-0.25362639999999997</v>
      </c>
      <c r="C534" s="103">
        <v>3.4430000000000001</v>
      </c>
      <c r="D534" s="103">
        <v>8.8489740000000008E-3</v>
      </c>
      <c r="E534" s="103"/>
      <c r="F534" s="103">
        <v>4.407</v>
      </c>
      <c r="G534" s="103">
        <v>-0.1212034</v>
      </c>
      <c r="H534" s="103"/>
      <c r="I534" s="103">
        <v>4.4029999999999996</v>
      </c>
      <c r="J534" s="103">
        <v>-0.36221150000000002</v>
      </c>
      <c r="K534" s="103">
        <v>3.5179999999999998</v>
      </c>
      <c r="L534" s="103">
        <v>0.1560288</v>
      </c>
    </row>
    <row r="535" spans="1:12" x14ac:dyDescent="0.25">
      <c r="A535" s="103">
        <v>3.5329999999999999</v>
      </c>
      <c r="B535" s="103">
        <v>-0.25198029999999999</v>
      </c>
      <c r="C535" s="103">
        <v>3.45</v>
      </c>
      <c r="D535" s="103">
        <v>7.4015319999999997E-3</v>
      </c>
      <c r="E535" s="103"/>
      <c r="F535" s="103">
        <v>4.415</v>
      </c>
      <c r="G535" s="103">
        <v>-0.12601380000000001</v>
      </c>
      <c r="H535" s="103"/>
      <c r="I535" s="103">
        <v>4.4109999999999996</v>
      </c>
      <c r="J535" s="103">
        <v>-0.36673549999999999</v>
      </c>
      <c r="K535" s="103">
        <v>3.5249999999999999</v>
      </c>
      <c r="L535" s="103">
        <v>0.1565627</v>
      </c>
    </row>
    <row r="536" spans="1:12" x14ac:dyDescent="0.25">
      <c r="A536" s="103">
        <v>3.5390000000000001</v>
      </c>
      <c r="B536" s="103">
        <v>-0.24809339999999999</v>
      </c>
      <c r="C536" s="103">
        <v>3.456</v>
      </c>
      <c r="D536" s="103">
        <v>4.4275759999999999E-3</v>
      </c>
      <c r="E536" s="103"/>
      <c r="F536" s="103">
        <v>4.4240000000000004</v>
      </c>
      <c r="G536" s="103">
        <v>-0.1321235</v>
      </c>
      <c r="H536" s="103"/>
      <c r="I536" s="103">
        <v>4.4189999999999996</v>
      </c>
      <c r="J536" s="103">
        <v>-0.36533749999999998</v>
      </c>
      <c r="K536" s="103">
        <v>3.532</v>
      </c>
      <c r="L536" s="103">
        <v>0.16126850000000001</v>
      </c>
    </row>
    <row r="537" spans="1:12" x14ac:dyDescent="0.25">
      <c r="A537" s="103">
        <v>3.5459999999999998</v>
      </c>
      <c r="B537" s="103">
        <v>-0.25237999999999999</v>
      </c>
      <c r="C537" s="103">
        <v>3.4630000000000001</v>
      </c>
      <c r="D537" s="103">
        <v>3.9460459999999999E-3</v>
      </c>
      <c r="E537" s="103"/>
      <c r="F537" s="103">
        <v>4.4320000000000004</v>
      </c>
      <c r="G537" s="103">
        <v>-0.14009189999999999</v>
      </c>
      <c r="H537" s="103"/>
      <c r="I537" s="103">
        <v>4.4279999999999999</v>
      </c>
      <c r="J537" s="103">
        <v>-0.36721520000000002</v>
      </c>
      <c r="K537" s="103">
        <v>3.5379999999999998</v>
      </c>
      <c r="L537" s="103">
        <v>0.1643686</v>
      </c>
    </row>
    <row r="538" spans="1:12" x14ac:dyDescent="0.25">
      <c r="A538" s="103">
        <v>3.5529999999999999</v>
      </c>
      <c r="B538" s="103">
        <v>-0.2576311</v>
      </c>
      <c r="C538" s="103">
        <v>3.4689999999999999</v>
      </c>
      <c r="D538" s="103">
        <v>1.564869E-2</v>
      </c>
      <c r="E538" s="103"/>
      <c r="F538" s="103">
        <v>4.4400000000000004</v>
      </c>
      <c r="G538" s="103">
        <v>-0.14163490000000001</v>
      </c>
      <c r="H538" s="103"/>
      <c r="I538" s="103">
        <v>4.4359999999999999</v>
      </c>
      <c r="J538" s="103">
        <v>-0.36223329999999998</v>
      </c>
      <c r="K538" s="103">
        <v>3.5449999999999999</v>
      </c>
      <c r="L538" s="103">
        <v>0.16147919999999999</v>
      </c>
    </row>
    <row r="539" spans="1:12" x14ac:dyDescent="0.25">
      <c r="A539" s="103">
        <v>3.5590000000000002</v>
      </c>
      <c r="B539" s="103">
        <v>-0.25931029999999999</v>
      </c>
      <c r="C539" s="103">
        <v>3.476</v>
      </c>
      <c r="D539" s="103">
        <v>4.5819420000000003E-3</v>
      </c>
      <c r="E539" s="103"/>
      <c r="F539" s="103">
        <v>4.4489999999999998</v>
      </c>
      <c r="G539" s="103">
        <v>-0.13526460000000001</v>
      </c>
      <c r="H539" s="103"/>
      <c r="I539" s="103">
        <v>4.444</v>
      </c>
      <c r="J539" s="103">
        <v>-0.36356119999999997</v>
      </c>
      <c r="K539" s="103">
        <v>3.552</v>
      </c>
      <c r="L539" s="103">
        <v>0.16211590000000001</v>
      </c>
    </row>
    <row r="540" spans="1:12" x14ac:dyDescent="0.25">
      <c r="A540" s="103">
        <v>3.5659999999999998</v>
      </c>
      <c r="B540" s="103">
        <v>-0.2532566</v>
      </c>
      <c r="C540" s="103">
        <v>3.4820000000000002</v>
      </c>
      <c r="D540" s="103">
        <v>-6.1238959999999995E-4</v>
      </c>
      <c r="E540" s="103"/>
      <c r="F540" s="103">
        <v>4.4569999999999999</v>
      </c>
      <c r="G540" s="103">
        <v>-0.12888859999999999</v>
      </c>
      <c r="H540" s="103"/>
      <c r="I540" s="103">
        <v>4.452</v>
      </c>
      <c r="J540" s="103">
        <v>-0.36429909999999999</v>
      </c>
      <c r="K540" s="103">
        <v>3.5579999999999998</v>
      </c>
      <c r="L540" s="103">
        <v>0.1573717</v>
      </c>
    </row>
    <row r="541" spans="1:12" x14ac:dyDescent="0.25">
      <c r="A541" s="103">
        <v>3.573</v>
      </c>
      <c r="B541" s="103">
        <v>-0.2474373</v>
      </c>
      <c r="C541" s="103">
        <v>3.4889999999999999</v>
      </c>
      <c r="D541" s="103">
        <v>-8.5103649999999996E-4</v>
      </c>
      <c r="E541" s="103"/>
      <c r="F541" s="103">
        <v>4.4649999999999999</v>
      </c>
      <c r="G541" s="103">
        <v>-0.12112149999999999</v>
      </c>
      <c r="H541" s="103"/>
      <c r="I541" s="103">
        <v>4.4610000000000003</v>
      </c>
      <c r="J541" s="103">
        <v>-0.37275629999999998</v>
      </c>
      <c r="K541" s="103">
        <v>3.5649999999999999</v>
      </c>
      <c r="L541" s="103">
        <v>0.15521370000000001</v>
      </c>
    </row>
    <row r="542" spans="1:12" x14ac:dyDescent="0.25">
      <c r="A542" s="103">
        <v>3.5790000000000002</v>
      </c>
      <c r="B542" s="103">
        <v>-0.2431132</v>
      </c>
      <c r="C542" s="103">
        <v>3.4950000000000001</v>
      </c>
      <c r="D542" s="103">
        <v>1.5707130000000001E-3</v>
      </c>
      <c r="E542" s="103"/>
      <c r="F542" s="103">
        <v>4.4740000000000002</v>
      </c>
      <c r="G542" s="103">
        <v>-0.12583169999999999</v>
      </c>
      <c r="H542" s="103"/>
      <c r="I542" s="103">
        <v>4.4690000000000003</v>
      </c>
      <c r="J542" s="103">
        <v>-0.36528100000000002</v>
      </c>
      <c r="K542" s="103">
        <v>3.5720000000000001</v>
      </c>
      <c r="L542" s="103">
        <v>0.15631600000000001</v>
      </c>
    </row>
    <row r="543" spans="1:12" x14ac:dyDescent="0.25">
      <c r="A543" s="103">
        <v>3.5859999999999999</v>
      </c>
      <c r="B543" s="103">
        <v>-0.24346139999999999</v>
      </c>
      <c r="C543" s="103">
        <v>3.5019999999999998</v>
      </c>
      <c r="D543" s="103">
        <v>-1.5349579999999999E-3</v>
      </c>
      <c r="E543" s="103"/>
      <c r="F543" s="103">
        <v>4.4820000000000002</v>
      </c>
      <c r="G543" s="103">
        <v>-0.1316812</v>
      </c>
      <c r="H543" s="103"/>
      <c r="I543" s="103">
        <v>4.4770000000000003</v>
      </c>
      <c r="J543" s="103">
        <v>-0.36585780000000001</v>
      </c>
      <c r="K543" s="103">
        <v>3.5779999999999998</v>
      </c>
      <c r="L543" s="103">
        <v>0.1519229</v>
      </c>
    </row>
    <row r="544" spans="1:12" x14ac:dyDescent="0.25">
      <c r="A544" s="103">
        <v>3.593</v>
      </c>
      <c r="B544" s="103">
        <v>-0.25005850000000002</v>
      </c>
      <c r="C544" s="103">
        <v>3.508</v>
      </c>
      <c r="D544" s="103">
        <v>3.3123150000000001E-3</v>
      </c>
      <c r="E544" s="103"/>
      <c r="F544" s="103">
        <v>4.49</v>
      </c>
      <c r="G544" s="103">
        <v>-0.13252269999999999</v>
      </c>
      <c r="H544" s="103"/>
      <c r="I544" s="103">
        <v>4.4859999999999998</v>
      </c>
      <c r="J544" s="103">
        <v>-0.36876409999999998</v>
      </c>
      <c r="K544" s="103">
        <v>3.585</v>
      </c>
      <c r="L544" s="103">
        <v>0.15540300000000001</v>
      </c>
    </row>
    <row r="545" spans="1:12" x14ac:dyDescent="0.25">
      <c r="A545" s="103">
        <v>3.5990000000000002</v>
      </c>
      <c r="B545" s="103">
        <v>-0.2525654</v>
      </c>
      <c r="C545" s="103">
        <v>3.5150000000000001</v>
      </c>
      <c r="D545" s="103">
        <v>9.0031490000000002E-3</v>
      </c>
      <c r="E545" s="103"/>
      <c r="F545" s="103">
        <v>4.4989999999999997</v>
      </c>
      <c r="G545" s="103">
        <v>-0.13171920000000001</v>
      </c>
      <c r="H545" s="103"/>
      <c r="I545" s="103">
        <v>4.4939999999999998</v>
      </c>
      <c r="J545" s="103">
        <v>-0.3729557</v>
      </c>
      <c r="K545" s="103">
        <v>3.5920000000000001</v>
      </c>
      <c r="L545" s="103">
        <v>0.1600396</v>
      </c>
    </row>
    <row r="546" spans="1:12" x14ac:dyDescent="0.25">
      <c r="A546" s="103">
        <v>3.6059999999999999</v>
      </c>
      <c r="B546" s="103">
        <v>-0.25568350000000001</v>
      </c>
      <c r="C546" s="103">
        <v>3.5209999999999999</v>
      </c>
      <c r="D546" s="103">
        <v>1.063033E-2</v>
      </c>
      <c r="E546" s="103"/>
      <c r="F546" s="103">
        <v>4.5069999999999997</v>
      </c>
      <c r="G546" s="103">
        <v>-0.1379194</v>
      </c>
      <c r="H546" s="103"/>
      <c r="I546" s="103">
        <v>4.5019999999999998</v>
      </c>
      <c r="J546" s="103">
        <v>-0.3627126</v>
      </c>
      <c r="K546" s="103">
        <v>3.5979999999999999</v>
      </c>
      <c r="L546" s="103">
        <v>0.16309589999999999</v>
      </c>
    </row>
    <row r="547" spans="1:12" x14ac:dyDescent="0.25">
      <c r="A547" s="103">
        <v>3.613</v>
      </c>
      <c r="B547" s="103">
        <v>-0.25172090000000003</v>
      </c>
      <c r="C547" s="103">
        <v>3.528</v>
      </c>
      <c r="D547" s="103">
        <v>2.1333939999999999E-2</v>
      </c>
      <c r="E547" s="103"/>
      <c r="F547" s="103">
        <v>4.5149999999999997</v>
      </c>
      <c r="G547" s="103">
        <v>-0.13433990000000001</v>
      </c>
      <c r="H547" s="103"/>
      <c r="I547" s="103">
        <v>4.5110000000000001</v>
      </c>
      <c r="J547" s="103">
        <v>-0.36528139999999998</v>
      </c>
      <c r="K547" s="103">
        <v>3.605</v>
      </c>
      <c r="L547" s="103">
        <v>0.15836069999999999</v>
      </c>
    </row>
    <row r="548" spans="1:12" x14ac:dyDescent="0.25">
      <c r="A548" s="103">
        <v>3.6190000000000002</v>
      </c>
      <c r="B548" s="103">
        <v>-0.2511911</v>
      </c>
      <c r="C548" s="103">
        <v>3.5339999999999998</v>
      </c>
      <c r="D548" s="103">
        <v>1.1023639999999999E-2</v>
      </c>
      <c r="E548" s="103"/>
      <c r="F548" s="103">
        <v>4.524</v>
      </c>
      <c r="G548" s="103">
        <v>-0.1352788</v>
      </c>
      <c r="H548" s="103"/>
      <c r="I548" s="103">
        <v>4.5190000000000001</v>
      </c>
      <c r="J548" s="103">
        <v>-0.36400500000000002</v>
      </c>
      <c r="K548" s="103">
        <v>3.6120000000000001</v>
      </c>
      <c r="L548" s="103">
        <v>0.15388589999999999</v>
      </c>
    </row>
    <row r="549" spans="1:12" x14ac:dyDescent="0.25">
      <c r="A549" s="103">
        <v>3.6259999999999999</v>
      </c>
      <c r="B549" s="103">
        <v>-0.24909439999999999</v>
      </c>
      <c r="C549" s="103">
        <v>3.5409999999999999</v>
      </c>
      <c r="D549" s="103">
        <v>1.010165E-2</v>
      </c>
      <c r="E549" s="103"/>
      <c r="F549" s="103">
        <v>4.532</v>
      </c>
      <c r="G549" s="103">
        <v>-0.12912499999999999</v>
      </c>
      <c r="H549" s="103"/>
      <c r="I549" s="103">
        <v>4.5270000000000001</v>
      </c>
      <c r="J549" s="103">
        <v>-0.36117179999999999</v>
      </c>
      <c r="K549" s="103">
        <v>3.6179999999999999</v>
      </c>
      <c r="L549" s="103">
        <v>0.15265819999999999</v>
      </c>
    </row>
    <row r="550" spans="1:12" x14ac:dyDescent="0.25">
      <c r="A550" s="103">
        <v>3.633</v>
      </c>
      <c r="B550" s="103">
        <v>-0.24844620000000001</v>
      </c>
      <c r="C550" s="103">
        <v>3.5470000000000002</v>
      </c>
      <c r="D550" s="103">
        <v>-7.9793870000000001E-4</v>
      </c>
      <c r="E550" s="103"/>
      <c r="F550" s="103">
        <v>4.54</v>
      </c>
      <c r="G550" s="103">
        <v>-0.13080369999999999</v>
      </c>
      <c r="H550" s="103"/>
      <c r="I550" s="103">
        <v>4.5359999999999996</v>
      </c>
      <c r="J550" s="103">
        <v>-0.36124970000000001</v>
      </c>
      <c r="K550" s="103">
        <v>3.625</v>
      </c>
      <c r="L550" s="103">
        <v>0.16015950000000001</v>
      </c>
    </row>
    <row r="551" spans="1:12" x14ac:dyDescent="0.25">
      <c r="A551" s="103">
        <v>3.6389999999999998</v>
      </c>
      <c r="B551" s="103">
        <v>-0.25021379999999999</v>
      </c>
      <c r="C551" s="103">
        <v>3.5539999999999998</v>
      </c>
      <c r="D551" s="103">
        <v>-3.0112009999999998E-3</v>
      </c>
      <c r="E551" s="103"/>
      <c r="F551" s="103">
        <v>4.5490000000000004</v>
      </c>
      <c r="G551" s="103">
        <v>-0.12694430000000001</v>
      </c>
      <c r="H551" s="103"/>
      <c r="I551" s="103">
        <v>4.5439999999999996</v>
      </c>
      <c r="J551" s="103">
        <v>-0.366836</v>
      </c>
      <c r="K551" s="103">
        <v>3.6320000000000001</v>
      </c>
      <c r="L551" s="103">
        <v>0.158664</v>
      </c>
    </row>
    <row r="552" spans="1:12" x14ac:dyDescent="0.25">
      <c r="A552" s="103">
        <v>3.6459999999999999</v>
      </c>
      <c r="B552" s="103">
        <v>-0.25133729999999999</v>
      </c>
      <c r="C552" s="103">
        <v>3.56</v>
      </c>
      <c r="D552" s="103">
        <v>-3.2680560000000001E-3</v>
      </c>
      <c r="E552" s="103"/>
      <c r="F552" s="103">
        <v>4.5570000000000004</v>
      </c>
      <c r="G552" s="103">
        <v>-0.12899969999999999</v>
      </c>
      <c r="H552" s="103"/>
      <c r="I552" s="103">
        <v>4.5519999999999996</v>
      </c>
      <c r="J552" s="103">
        <v>-0.36756539999999999</v>
      </c>
      <c r="K552" s="103">
        <v>3.6379999999999999</v>
      </c>
      <c r="L552" s="103">
        <v>0.15866730000000001</v>
      </c>
    </row>
    <row r="553" spans="1:12" x14ac:dyDescent="0.25">
      <c r="A553" s="103">
        <v>3.653</v>
      </c>
      <c r="B553" s="103">
        <v>-0.25096600000000002</v>
      </c>
      <c r="C553" s="103">
        <v>3.5670000000000002</v>
      </c>
      <c r="D553" s="103">
        <v>4.9184270000000004E-3</v>
      </c>
      <c r="E553" s="103"/>
      <c r="F553" s="103">
        <v>4.5650000000000004</v>
      </c>
      <c r="G553" s="103">
        <v>-0.12968460000000001</v>
      </c>
      <c r="H553" s="103"/>
      <c r="I553" s="103">
        <v>4.5609999999999999</v>
      </c>
      <c r="J553" s="103">
        <v>-0.36213339999999999</v>
      </c>
      <c r="K553" s="103">
        <v>3.645</v>
      </c>
      <c r="L553" s="103">
        <v>0.1547635</v>
      </c>
    </row>
    <row r="554" spans="1:12" x14ac:dyDescent="0.25">
      <c r="A554" s="103">
        <v>3.6589999999999998</v>
      </c>
      <c r="B554" s="103">
        <v>-0.24868280000000001</v>
      </c>
      <c r="C554" s="103">
        <v>3.573</v>
      </c>
      <c r="D554" s="103">
        <v>4.6145589999999998E-3</v>
      </c>
      <c r="E554" s="103"/>
      <c r="F554" s="103">
        <v>4.5739999999999998</v>
      </c>
      <c r="G554" s="103">
        <v>-0.12616450000000001</v>
      </c>
      <c r="H554" s="103"/>
      <c r="I554" s="103">
        <v>4.569</v>
      </c>
      <c r="J554" s="103">
        <v>-0.36230679999999998</v>
      </c>
      <c r="K554" s="103">
        <v>3.6509999999999998</v>
      </c>
      <c r="L554" s="103">
        <v>0.15302840000000001</v>
      </c>
    </row>
    <row r="555" spans="1:12" x14ac:dyDescent="0.25">
      <c r="A555" s="103">
        <v>3.6659999999999999</v>
      </c>
      <c r="B555" s="103">
        <v>-0.24931500000000001</v>
      </c>
      <c r="C555" s="103">
        <v>3.58</v>
      </c>
      <c r="D555" s="103">
        <v>6.5362379999999998E-3</v>
      </c>
      <c r="E555" s="103"/>
      <c r="F555" s="103">
        <v>4.5819999999999999</v>
      </c>
      <c r="G555" s="103">
        <v>-0.1242875</v>
      </c>
      <c r="H555" s="103"/>
      <c r="I555" s="103">
        <v>4.577</v>
      </c>
      <c r="J555" s="103">
        <v>-0.36731049999999998</v>
      </c>
      <c r="K555" s="103">
        <v>3.6579999999999999</v>
      </c>
      <c r="L555" s="103">
        <v>0.1537877</v>
      </c>
    </row>
    <row r="556" spans="1:12" x14ac:dyDescent="0.25">
      <c r="A556" s="103">
        <v>3.673</v>
      </c>
      <c r="B556" s="103">
        <v>-0.24818889999999999</v>
      </c>
      <c r="C556" s="103">
        <v>3.5859999999999999</v>
      </c>
      <c r="D556" s="103">
        <v>6.3381619999999996E-3</v>
      </c>
      <c r="E556" s="103"/>
      <c r="F556" s="103">
        <v>4.59</v>
      </c>
      <c r="G556" s="103">
        <v>-0.1242949</v>
      </c>
      <c r="H556" s="103"/>
      <c r="I556" s="103">
        <v>4.5860000000000003</v>
      </c>
      <c r="J556" s="103">
        <v>-0.37235560000000001</v>
      </c>
      <c r="K556" s="103">
        <v>3.665</v>
      </c>
      <c r="L556" s="103">
        <v>0.1491016</v>
      </c>
    </row>
    <row r="557" spans="1:12" x14ac:dyDescent="0.25">
      <c r="A557" s="103">
        <v>3.6789999999999998</v>
      </c>
      <c r="B557" s="103">
        <v>-0.2477047</v>
      </c>
      <c r="C557" s="103">
        <v>3.593</v>
      </c>
      <c r="D557" s="103">
        <v>7.8596180000000005E-3</v>
      </c>
      <c r="E557" s="103"/>
      <c r="F557" s="103">
        <v>4.5990000000000002</v>
      </c>
      <c r="G557" s="103">
        <v>-0.1244411</v>
      </c>
      <c r="H557" s="103"/>
      <c r="I557" s="103">
        <v>4.5940000000000003</v>
      </c>
      <c r="J557" s="103">
        <v>-0.36948959999999997</v>
      </c>
      <c r="K557" s="103">
        <v>3.6709999999999998</v>
      </c>
      <c r="L557" s="103">
        <v>0.15317430000000001</v>
      </c>
    </row>
    <row r="558" spans="1:12" x14ac:dyDescent="0.25">
      <c r="A558" s="103">
        <v>3.6859999999999999</v>
      </c>
      <c r="B558" s="103">
        <v>-0.25390740000000001</v>
      </c>
      <c r="C558" s="103">
        <v>3.5990000000000002</v>
      </c>
      <c r="D558" s="103">
        <v>8.2736359999999991E-3</v>
      </c>
      <c r="E558" s="103"/>
      <c r="F558" s="103">
        <v>4.6070000000000002</v>
      </c>
      <c r="G558" s="103">
        <v>-0.12692870000000001</v>
      </c>
      <c r="H558" s="103"/>
      <c r="I558" s="103">
        <v>4.6020000000000003</v>
      </c>
      <c r="J558" s="103">
        <v>-0.3741236</v>
      </c>
      <c r="K558" s="103">
        <v>3.6779999999999999</v>
      </c>
      <c r="L558" s="103">
        <v>0.15672340000000001</v>
      </c>
    </row>
    <row r="559" spans="1:12" x14ac:dyDescent="0.25">
      <c r="A559" s="103">
        <v>3.6930000000000001</v>
      </c>
      <c r="B559" s="103">
        <v>-0.25368970000000002</v>
      </c>
      <c r="C559" s="103">
        <v>3.6059999999999999</v>
      </c>
      <c r="D559" s="103">
        <v>1.06287E-2</v>
      </c>
      <c r="E559" s="103"/>
      <c r="F559" s="103">
        <v>4.6150000000000002</v>
      </c>
      <c r="G559" s="103">
        <v>-0.13137769999999999</v>
      </c>
      <c r="H559" s="103"/>
      <c r="I559" s="103">
        <v>4.6109999999999998</v>
      </c>
      <c r="J559" s="103">
        <v>-0.36283850000000001</v>
      </c>
      <c r="K559" s="103">
        <v>3.6850000000000001</v>
      </c>
      <c r="L559" s="103">
        <v>0.1538784</v>
      </c>
    </row>
    <row r="560" spans="1:12" x14ac:dyDescent="0.25">
      <c r="A560" s="103">
        <v>3.6989999999999998</v>
      </c>
      <c r="B560" s="103">
        <v>-0.25467279999999998</v>
      </c>
      <c r="C560" s="103">
        <v>3.6120000000000001</v>
      </c>
      <c r="D560" s="103">
        <v>6.1092830000000001E-3</v>
      </c>
      <c r="E560" s="103"/>
      <c r="F560" s="103">
        <v>4.6239999999999997</v>
      </c>
      <c r="G560" s="103">
        <v>-0.13191459999999999</v>
      </c>
      <c r="H560" s="103"/>
      <c r="I560" s="103">
        <v>4.6189999999999998</v>
      </c>
      <c r="J560" s="103">
        <v>-0.36022419999999999</v>
      </c>
      <c r="K560" s="103">
        <v>3.6909999999999998</v>
      </c>
      <c r="L560" s="103">
        <v>0.14786659999999999</v>
      </c>
    </row>
    <row r="561" spans="1:12" x14ac:dyDescent="0.25">
      <c r="A561" s="103">
        <v>3.706</v>
      </c>
      <c r="B561" s="103">
        <v>-0.25544850000000002</v>
      </c>
      <c r="C561" s="103">
        <v>3.6190000000000002</v>
      </c>
      <c r="D561" s="103">
        <v>6.0419990000000002E-3</v>
      </c>
      <c r="E561" s="103"/>
      <c r="F561" s="103">
        <v>4.6319999999999997</v>
      </c>
      <c r="G561" s="103">
        <v>-0.12870670000000001</v>
      </c>
      <c r="H561" s="103"/>
      <c r="I561" s="103">
        <v>4.6269999999999998</v>
      </c>
      <c r="J561" s="103">
        <v>-0.35790539999999998</v>
      </c>
      <c r="K561" s="103">
        <v>3.698</v>
      </c>
      <c r="L561" s="103">
        <v>0.1437804</v>
      </c>
    </row>
    <row r="562" spans="1:12" x14ac:dyDescent="0.25">
      <c r="A562" s="103">
        <v>3.7130000000000001</v>
      </c>
      <c r="B562" s="103">
        <v>-0.25568679999999999</v>
      </c>
      <c r="C562" s="103">
        <v>3.625</v>
      </c>
      <c r="D562" s="103">
        <v>5.0253690000000002E-4</v>
      </c>
      <c r="E562" s="103"/>
      <c r="F562" s="103">
        <v>4.6399999999999997</v>
      </c>
      <c r="G562" s="103">
        <v>-0.12868189999999999</v>
      </c>
      <c r="H562" s="103"/>
      <c r="I562" s="103">
        <v>4.6360000000000001</v>
      </c>
      <c r="J562" s="103">
        <v>-0.35759540000000001</v>
      </c>
      <c r="K562" s="103">
        <v>3.7050000000000001</v>
      </c>
      <c r="L562" s="103">
        <v>0.1444735</v>
      </c>
    </row>
    <row r="563" spans="1:12" x14ac:dyDescent="0.25">
      <c r="A563" s="103">
        <v>3.7189999999999999</v>
      </c>
      <c r="B563" s="103">
        <v>-0.25024069999999998</v>
      </c>
      <c r="C563" s="103">
        <v>3.6320000000000001</v>
      </c>
      <c r="D563" s="103">
        <v>2.8080000000000002E-3</v>
      </c>
      <c r="E563" s="103"/>
      <c r="F563" s="103">
        <v>4.649</v>
      </c>
      <c r="G563" s="103">
        <v>-0.13187860000000001</v>
      </c>
      <c r="H563" s="103"/>
      <c r="I563" s="103">
        <v>4.6440000000000001</v>
      </c>
      <c r="J563" s="103">
        <v>-0.36072159999999998</v>
      </c>
      <c r="K563" s="103">
        <v>3.7109999999999999</v>
      </c>
      <c r="L563" s="103">
        <v>0.14470849999999999</v>
      </c>
    </row>
    <row r="564" spans="1:12" x14ac:dyDescent="0.25">
      <c r="A564" s="103">
        <v>3.726</v>
      </c>
      <c r="B564" s="103">
        <v>-0.2506002</v>
      </c>
      <c r="C564" s="103">
        <v>3.6389999999999998</v>
      </c>
      <c r="D564" s="103">
        <v>1.1470350000000001E-2</v>
      </c>
      <c r="E564" s="103"/>
      <c r="F564" s="103">
        <v>4.657</v>
      </c>
      <c r="G564" s="103">
        <v>-0.1315103</v>
      </c>
      <c r="H564" s="103"/>
      <c r="I564" s="103">
        <v>4.6520000000000001</v>
      </c>
      <c r="J564" s="103">
        <v>-0.36172609999999999</v>
      </c>
      <c r="K564" s="103">
        <v>3.718</v>
      </c>
      <c r="L564" s="103">
        <v>0.14982529999999999</v>
      </c>
    </row>
    <row r="565" spans="1:12" x14ac:dyDescent="0.25">
      <c r="A565" s="103">
        <v>3.7330000000000001</v>
      </c>
      <c r="B565" s="103">
        <v>-0.24951400000000001</v>
      </c>
      <c r="C565" s="103">
        <v>3.645</v>
      </c>
      <c r="D565" s="103">
        <v>1.323215E-2</v>
      </c>
      <c r="E565" s="103"/>
      <c r="F565" s="103">
        <v>4.665</v>
      </c>
      <c r="G565" s="103">
        <v>-0.13045090000000001</v>
      </c>
      <c r="H565" s="103"/>
      <c r="I565" s="103">
        <v>4.6609999999999996</v>
      </c>
      <c r="J565" s="103">
        <v>-0.37001010000000001</v>
      </c>
      <c r="K565" s="103">
        <v>3.7250000000000001</v>
      </c>
      <c r="L565" s="103">
        <v>0.15470539999999999</v>
      </c>
    </row>
    <row r="566" spans="1:12" x14ac:dyDescent="0.25">
      <c r="A566" s="103">
        <v>3.7389999999999999</v>
      </c>
      <c r="B566" s="103">
        <v>-0.2477055</v>
      </c>
      <c r="C566" s="103">
        <v>3.6520000000000001</v>
      </c>
      <c r="D566" s="103">
        <v>1.128551E-2</v>
      </c>
      <c r="E566" s="103"/>
      <c r="F566" s="103">
        <v>4.6740000000000004</v>
      </c>
      <c r="G566" s="103">
        <v>-0.13339010000000001</v>
      </c>
      <c r="H566" s="103"/>
      <c r="I566" s="103">
        <v>4.6689999999999996</v>
      </c>
      <c r="J566" s="103">
        <v>-0.36981370000000002</v>
      </c>
      <c r="K566" s="103">
        <v>3.7309999999999999</v>
      </c>
      <c r="L566" s="103">
        <v>0.1507406</v>
      </c>
    </row>
    <row r="567" spans="1:12" x14ac:dyDescent="0.25">
      <c r="A567" s="103">
        <v>3.746</v>
      </c>
      <c r="B567" s="103">
        <v>-0.24303759999999999</v>
      </c>
      <c r="C567" s="103">
        <v>3.6579999999999999</v>
      </c>
      <c r="D567" s="103">
        <v>7.8412740000000005E-3</v>
      </c>
      <c r="E567" s="103"/>
      <c r="F567" s="103">
        <v>4.6820000000000004</v>
      </c>
      <c r="G567" s="103">
        <v>-0.13677819999999999</v>
      </c>
      <c r="H567" s="103"/>
      <c r="I567" s="103">
        <v>4.6769999999999996</v>
      </c>
      <c r="J567" s="103">
        <v>-0.3783898</v>
      </c>
      <c r="K567" s="103">
        <v>3.738</v>
      </c>
      <c r="L567" s="103">
        <v>0.14078860000000001</v>
      </c>
    </row>
    <row r="568" spans="1:12" x14ac:dyDescent="0.25">
      <c r="A568" s="103">
        <v>3.7530000000000001</v>
      </c>
      <c r="B568" s="103">
        <v>-0.2448574</v>
      </c>
      <c r="C568" s="103">
        <v>3.665</v>
      </c>
      <c r="D568" s="103">
        <v>4.7854179999999996E-3</v>
      </c>
      <c r="E568" s="103"/>
      <c r="F568" s="103">
        <v>4.6900000000000004</v>
      </c>
      <c r="G568" s="103">
        <v>-0.1333144</v>
      </c>
      <c r="H568" s="103"/>
      <c r="I568" s="103">
        <v>4.6849999999999996</v>
      </c>
      <c r="J568" s="103">
        <v>-0.36969649999999998</v>
      </c>
      <c r="K568" s="103">
        <v>3.7450000000000001</v>
      </c>
      <c r="L568" s="103">
        <v>0.14448569999999999</v>
      </c>
    </row>
    <row r="569" spans="1:12" x14ac:dyDescent="0.25">
      <c r="A569" s="103">
        <v>3.7589999999999999</v>
      </c>
      <c r="B569" s="103">
        <v>-0.24769240000000001</v>
      </c>
      <c r="C569" s="103">
        <v>3.6709999999999998</v>
      </c>
      <c r="D569" s="103">
        <v>1.6152709999999999E-3</v>
      </c>
      <c r="E569" s="103"/>
      <c r="F569" s="103">
        <v>4.6989999999999998</v>
      </c>
      <c r="G569" s="103">
        <v>-0.1318568</v>
      </c>
      <c r="H569" s="103"/>
      <c r="I569" s="103">
        <v>4.694</v>
      </c>
      <c r="J569" s="103">
        <v>-0.3688208</v>
      </c>
      <c r="K569" s="103">
        <v>3.7509999999999999</v>
      </c>
      <c r="L569" s="103">
        <v>0.1512242</v>
      </c>
    </row>
    <row r="570" spans="1:12" x14ac:dyDescent="0.25">
      <c r="A570" s="103">
        <v>3.766</v>
      </c>
      <c r="B570" s="103">
        <v>-0.2531253</v>
      </c>
      <c r="C570" s="103">
        <v>3.6779999999999999</v>
      </c>
      <c r="D570" s="103">
        <v>3.9069899999999999E-3</v>
      </c>
      <c r="E570" s="103"/>
      <c r="F570" s="103">
        <v>4.7069999999999999</v>
      </c>
      <c r="G570" s="103">
        <v>-0.1332701</v>
      </c>
      <c r="H570" s="103"/>
      <c r="I570" s="103">
        <v>4.702</v>
      </c>
      <c r="J570" s="103">
        <v>-0.36499229999999999</v>
      </c>
      <c r="K570" s="103">
        <v>3.758</v>
      </c>
      <c r="L570" s="103">
        <v>0.15829979999999999</v>
      </c>
    </row>
    <row r="571" spans="1:12" x14ac:dyDescent="0.25">
      <c r="A571" s="103">
        <v>3.7730000000000001</v>
      </c>
      <c r="B571" s="103">
        <v>-0.25795960000000001</v>
      </c>
      <c r="C571" s="103">
        <v>3.6840000000000002</v>
      </c>
      <c r="D571" s="103">
        <v>8.0747739999999998E-3</v>
      </c>
      <c r="E571" s="103"/>
      <c r="F571" s="103">
        <v>4.7149999999999999</v>
      </c>
      <c r="G571" s="103">
        <v>-0.13488800000000001</v>
      </c>
      <c r="H571" s="103"/>
      <c r="I571" s="103">
        <v>4.71</v>
      </c>
      <c r="J571" s="103">
        <v>-0.36342200000000002</v>
      </c>
      <c r="K571" s="103">
        <v>3.7650000000000001</v>
      </c>
      <c r="L571" s="103">
        <v>0.1512204</v>
      </c>
    </row>
    <row r="572" spans="1:12" x14ac:dyDescent="0.25">
      <c r="A572" s="103">
        <v>3.7789999999999999</v>
      </c>
      <c r="B572" s="103">
        <v>-0.25709660000000001</v>
      </c>
      <c r="C572" s="103">
        <v>3.6909999999999998</v>
      </c>
      <c r="D572" s="103">
        <v>1.175093E-2</v>
      </c>
      <c r="E572" s="103"/>
      <c r="F572" s="103">
        <v>4.7240000000000002</v>
      </c>
      <c r="G572" s="103">
        <v>-0.13188320000000001</v>
      </c>
      <c r="H572" s="103"/>
      <c r="I572" s="103">
        <v>4.7190000000000003</v>
      </c>
      <c r="J572" s="103">
        <v>-0.36534519999999998</v>
      </c>
      <c r="K572" s="103">
        <v>3.7709999999999999</v>
      </c>
      <c r="L572" s="103">
        <v>0.15338969999999999</v>
      </c>
    </row>
    <row r="573" spans="1:12" x14ac:dyDescent="0.25">
      <c r="A573" s="103">
        <v>3.786</v>
      </c>
      <c r="B573" s="103">
        <v>-0.25378279999999998</v>
      </c>
      <c r="C573" s="103">
        <v>3.6970000000000001</v>
      </c>
      <c r="D573" s="103">
        <v>7.8651039999999995E-3</v>
      </c>
      <c r="E573" s="103"/>
      <c r="F573" s="103">
        <v>4.7320000000000002</v>
      </c>
      <c r="G573" s="103">
        <v>-0.12898850000000001</v>
      </c>
      <c r="H573" s="103"/>
      <c r="I573" s="103">
        <v>4.7270000000000003</v>
      </c>
      <c r="J573" s="103">
        <v>-0.3712491</v>
      </c>
      <c r="K573" s="103">
        <v>3.778</v>
      </c>
      <c r="L573" s="103">
        <v>0.14925530000000001</v>
      </c>
    </row>
    <row r="574" spans="1:12" x14ac:dyDescent="0.25">
      <c r="A574" s="103">
        <v>3.7930000000000001</v>
      </c>
      <c r="B574" s="103">
        <v>-0.25226209999999999</v>
      </c>
      <c r="C574" s="103">
        <v>3.7040000000000002</v>
      </c>
      <c r="D574" s="103">
        <v>4.6806800000000004E-3</v>
      </c>
      <c r="E574" s="103"/>
      <c r="F574" s="103">
        <v>4.74</v>
      </c>
      <c r="G574" s="103">
        <v>-0.12842700000000001</v>
      </c>
      <c r="H574" s="103"/>
      <c r="I574" s="103">
        <v>4.7350000000000003</v>
      </c>
      <c r="J574" s="103">
        <v>-0.37168479999999998</v>
      </c>
      <c r="K574" s="103">
        <v>3.7839999999999998</v>
      </c>
      <c r="L574" s="103">
        <v>0.15605140000000001</v>
      </c>
    </row>
    <row r="575" spans="1:12" x14ac:dyDescent="0.25">
      <c r="A575" s="103">
        <v>3.7989999999999999</v>
      </c>
      <c r="B575" s="103">
        <v>-0.24923219999999999</v>
      </c>
      <c r="C575" s="103">
        <v>3.71</v>
      </c>
      <c r="D575" s="103">
        <v>1.829902E-3</v>
      </c>
      <c r="E575" s="103"/>
      <c r="F575" s="103">
        <v>4.7489999999999997</v>
      </c>
      <c r="G575" s="103">
        <v>-0.13096389999999999</v>
      </c>
      <c r="H575" s="103"/>
      <c r="I575" s="103">
        <v>4.7439999999999998</v>
      </c>
      <c r="J575" s="103">
        <v>-0.36934420000000001</v>
      </c>
      <c r="K575" s="103">
        <v>3.7909999999999999</v>
      </c>
      <c r="L575" s="103">
        <v>0.1558262</v>
      </c>
    </row>
    <row r="576" spans="1:12" x14ac:dyDescent="0.25">
      <c r="A576" s="103">
        <v>3.806</v>
      </c>
      <c r="B576" s="103">
        <v>-0.24995529999999999</v>
      </c>
      <c r="C576" s="103">
        <v>3.7170000000000001</v>
      </c>
      <c r="D576" s="103">
        <v>3.402211E-3</v>
      </c>
      <c r="E576" s="103"/>
      <c r="F576" s="103">
        <v>4.7569999999999997</v>
      </c>
      <c r="G576" s="103">
        <v>-0.13201869999999999</v>
      </c>
      <c r="H576" s="103"/>
      <c r="I576" s="103">
        <v>4.7519999999999998</v>
      </c>
      <c r="J576" s="103">
        <v>-0.36507699999999998</v>
      </c>
      <c r="K576" s="103">
        <v>3.798</v>
      </c>
      <c r="L576" s="103">
        <v>0.15220239999999999</v>
      </c>
    </row>
    <row r="577" spans="1:12" x14ac:dyDescent="0.25">
      <c r="A577" s="103">
        <v>3.8130000000000002</v>
      </c>
      <c r="B577" s="103">
        <v>-0.25150729999999999</v>
      </c>
      <c r="C577" s="103">
        <v>3.7229999999999999</v>
      </c>
      <c r="D577" s="103">
        <v>7.4658240000000002E-3</v>
      </c>
      <c r="E577" s="103"/>
      <c r="F577" s="103">
        <v>4.7649999999999997</v>
      </c>
      <c r="G577" s="103">
        <v>-0.13542570000000001</v>
      </c>
      <c r="H577" s="103"/>
      <c r="I577" s="103">
        <v>4.76</v>
      </c>
      <c r="J577" s="103">
        <v>-0.36909890000000001</v>
      </c>
      <c r="K577" s="103">
        <v>3.8039999999999998</v>
      </c>
      <c r="L577" s="103">
        <v>0.15075730000000001</v>
      </c>
    </row>
    <row r="578" spans="1:12" x14ac:dyDescent="0.25">
      <c r="A578" s="103">
        <v>3.819</v>
      </c>
      <c r="B578" s="103">
        <v>-0.2555731</v>
      </c>
      <c r="C578" s="103">
        <v>3.73</v>
      </c>
      <c r="D578" s="103">
        <v>6.0497069999999997E-3</v>
      </c>
      <c r="E578" s="103"/>
      <c r="F578" s="103">
        <v>4.774</v>
      </c>
      <c r="G578" s="103">
        <v>-0.12854769999999999</v>
      </c>
      <c r="H578" s="103"/>
      <c r="I578" s="103">
        <v>4.7690000000000001</v>
      </c>
      <c r="J578" s="103">
        <v>-0.37522339999999998</v>
      </c>
      <c r="K578" s="103">
        <v>3.8109999999999999</v>
      </c>
      <c r="L578" s="103">
        <v>0.1533033</v>
      </c>
    </row>
    <row r="579" spans="1:12" x14ac:dyDescent="0.25">
      <c r="A579" s="103">
        <v>3.8260000000000001</v>
      </c>
      <c r="B579" s="103">
        <v>-0.25059090000000001</v>
      </c>
      <c r="C579" s="103">
        <v>3.7360000000000002</v>
      </c>
      <c r="D579" s="103">
        <v>1.156478E-2</v>
      </c>
      <c r="E579" s="103"/>
      <c r="F579" s="103">
        <v>4.782</v>
      </c>
      <c r="G579" s="103">
        <v>-0.1273995</v>
      </c>
      <c r="H579" s="103"/>
      <c r="I579" s="103">
        <v>4.7770000000000001</v>
      </c>
      <c r="J579" s="103">
        <v>-0.37394430000000001</v>
      </c>
      <c r="K579" s="103">
        <v>3.8180000000000001</v>
      </c>
      <c r="L579" s="103">
        <v>0.15448300000000001</v>
      </c>
    </row>
    <row r="580" spans="1:12" x14ac:dyDescent="0.25">
      <c r="A580" s="103">
        <v>3.8330000000000002</v>
      </c>
      <c r="B580" s="103">
        <v>-0.25326199999999999</v>
      </c>
      <c r="C580" s="103">
        <v>3.7429999999999999</v>
      </c>
      <c r="D580" s="103">
        <v>1.0420179999999999E-2</v>
      </c>
      <c r="E580" s="103"/>
      <c r="F580" s="103">
        <v>4.79</v>
      </c>
      <c r="G580" s="103">
        <v>-0.13132260000000001</v>
      </c>
      <c r="H580" s="103"/>
      <c r="I580" s="103">
        <v>4.7850000000000001</v>
      </c>
      <c r="J580" s="103">
        <v>-0.36931510000000001</v>
      </c>
      <c r="K580" s="103">
        <v>3.8239999999999998</v>
      </c>
      <c r="L580" s="103">
        <v>0.15288389999999999</v>
      </c>
    </row>
    <row r="581" spans="1:12" x14ac:dyDescent="0.25">
      <c r="A581" s="103">
        <v>3.839</v>
      </c>
      <c r="B581" s="103">
        <v>-0.25379879999999999</v>
      </c>
      <c r="C581" s="103">
        <v>3.7490000000000001</v>
      </c>
      <c r="D581" s="103">
        <v>9.6564509999999999E-3</v>
      </c>
      <c r="E581" s="103"/>
      <c r="F581" s="103">
        <v>4.7990000000000004</v>
      </c>
      <c r="G581" s="103">
        <v>-0.1352428</v>
      </c>
      <c r="H581" s="103"/>
      <c r="I581" s="103">
        <v>4.7939999999999996</v>
      </c>
      <c r="J581" s="103">
        <v>-0.3785714</v>
      </c>
      <c r="K581" s="103">
        <v>3.831</v>
      </c>
      <c r="L581" s="103">
        <v>0.14925620000000001</v>
      </c>
    </row>
    <row r="582" spans="1:12" x14ac:dyDescent="0.25">
      <c r="A582" s="103">
        <v>3.8460000000000001</v>
      </c>
      <c r="B582" s="103">
        <v>-0.24563109999999999</v>
      </c>
      <c r="C582" s="103">
        <v>3.7559999999999998</v>
      </c>
      <c r="D582" s="103">
        <v>5.2595719999999997E-3</v>
      </c>
      <c r="E582" s="103"/>
      <c r="F582" s="103">
        <v>4.8070000000000004</v>
      </c>
      <c r="G582" s="103">
        <v>-0.1325614</v>
      </c>
      <c r="H582" s="103"/>
      <c r="I582" s="103">
        <v>4.8019999999999996</v>
      </c>
      <c r="J582" s="103">
        <v>-0.37584319999999999</v>
      </c>
      <c r="K582" s="103">
        <v>3.8380000000000001</v>
      </c>
      <c r="L582" s="103">
        <v>0.14146110000000001</v>
      </c>
    </row>
    <row r="583" spans="1:12" x14ac:dyDescent="0.25">
      <c r="A583" s="103">
        <v>3.8530000000000002</v>
      </c>
      <c r="B583" s="103">
        <v>-0.2406459</v>
      </c>
      <c r="C583" s="103">
        <v>3.762</v>
      </c>
      <c r="D583" s="103">
        <v>8.0236390000000008E-3</v>
      </c>
      <c r="E583" s="103"/>
      <c r="F583" s="103">
        <v>4.8150000000000004</v>
      </c>
      <c r="G583" s="103">
        <v>-0.12042609999999999</v>
      </c>
      <c r="H583" s="103"/>
      <c r="I583" s="103">
        <v>4.8099999999999996</v>
      </c>
      <c r="J583" s="103">
        <v>-0.36964069999999999</v>
      </c>
      <c r="K583" s="103">
        <v>3.8439999999999999</v>
      </c>
      <c r="L583" s="103">
        <v>0.1406993</v>
      </c>
    </row>
    <row r="584" spans="1:12" x14ac:dyDescent="0.25">
      <c r="A584" s="103">
        <v>3.859</v>
      </c>
      <c r="B584" s="103">
        <v>-0.23988719999999999</v>
      </c>
      <c r="C584" s="103">
        <v>3.7690000000000001</v>
      </c>
      <c r="D584" s="103">
        <v>6.4557440000000002E-3</v>
      </c>
      <c r="E584" s="103"/>
      <c r="F584" s="103">
        <v>4.8239999999999998</v>
      </c>
      <c r="G584" s="103">
        <v>-0.1152068</v>
      </c>
      <c r="H584" s="103"/>
      <c r="I584" s="103">
        <v>4.819</v>
      </c>
      <c r="J584" s="103">
        <v>-0.3694597</v>
      </c>
      <c r="K584" s="103">
        <v>3.851</v>
      </c>
      <c r="L584" s="103">
        <v>0.14197129999999999</v>
      </c>
    </row>
    <row r="585" spans="1:12" x14ac:dyDescent="0.25">
      <c r="A585" s="103">
        <v>3.8660000000000001</v>
      </c>
      <c r="B585" s="103">
        <v>-0.2445311</v>
      </c>
      <c r="C585" s="103">
        <v>3.7749999999999999</v>
      </c>
      <c r="D585" s="103">
        <v>1.0410129999999999E-3</v>
      </c>
      <c r="E585" s="103"/>
      <c r="F585" s="103">
        <v>4.8319999999999999</v>
      </c>
      <c r="G585" s="103">
        <v>-0.12837270000000001</v>
      </c>
      <c r="H585" s="103"/>
      <c r="I585" s="103">
        <v>4.827</v>
      </c>
      <c r="J585" s="103">
        <v>-0.36957849999999998</v>
      </c>
      <c r="K585" s="103">
        <v>3.8580000000000001</v>
      </c>
      <c r="L585" s="103">
        <v>0.14683109999999999</v>
      </c>
    </row>
    <row r="586" spans="1:12" x14ac:dyDescent="0.25">
      <c r="A586" s="103">
        <v>3.8730000000000002</v>
      </c>
      <c r="B586" s="103">
        <v>-0.2459171</v>
      </c>
      <c r="C586" s="103">
        <v>3.782</v>
      </c>
      <c r="D586" s="103">
        <v>1.9318289999999999E-3</v>
      </c>
      <c r="E586" s="103"/>
      <c r="F586" s="103">
        <v>4.84</v>
      </c>
      <c r="G586" s="103">
        <v>-0.1403102</v>
      </c>
      <c r="H586" s="103"/>
      <c r="I586" s="103">
        <v>4.835</v>
      </c>
      <c r="J586" s="103">
        <v>-0.36976340000000002</v>
      </c>
      <c r="K586" s="103">
        <v>3.8639999999999999</v>
      </c>
      <c r="L586" s="103">
        <v>0.14782020000000001</v>
      </c>
    </row>
    <row r="587" spans="1:12" x14ac:dyDescent="0.25">
      <c r="A587" s="103">
        <v>3.879</v>
      </c>
      <c r="B587" s="103">
        <v>-0.24247379999999999</v>
      </c>
      <c r="C587" s="103">
        <v>3.7879999999999998</v>
      </c>
      <c r="D587" s="103">
        <v>7.8140659999999997E-3</v>
      </c>
      <c r="E587" s="103"/>
      <c r="F587" s="103">
        <v>4.8490000000000002</v>
      </c>
      <c r="G587" s="103">
        <v>-0.1414376</v>
      </c>
      <c r="H587" s="103"/>
      <c r="I587" s="103">
        <v>4.8440000000000003</v>
      </c>
      <c r="J587" s="103">
        <v>-0.3634674</v>
      </c>
      <c r="K587" s="103">
        <v>3.871</v>
      </c>
      <c r="L587" s="103">
        <v>0.1519151</v>
      </c>
    </row>
    <row r="588" spans="1:12" x14ac:dyDescent="0.25">
      <c r="A588" s="103">
        <v>3.8860000000000001</v>
      </c>
      <c r="B588" s="103">
        <v>-0.2450695</v>
      </c>
      <c r="C588" s="103">
        <v>3.7949999999999999</v>
      </c>
      <c r="D588" s="103">
        <v>1.0482989999999999E-2</v>
      </c>
      <c r="E588" s="103"/>
      <c r="F588" s="103">
        <v>4.8570000000000002</v>
      </c>
      <c r="G588" s="103">
        <v>-0.13688700000000001</v>
      </c>
      <c r="H588" s="103"/>
      <c r="I588" s="103">
        <v>4.8520000000000003</v>
      </c>
      <c r="J588" s="103">
        <v>-0.36322929999999998</v>
      </c>
      <c r="K588" s="103">
        <v>3.8780000000000001</v>
      </c>
      <c r="L588" s="103">
        <v>0.14947569999999999</v>
      </c>
    </row>
    <row r="589" spans="1:12" x14ac:dyDescent="0.25">
      <c r="A589" s="103">
        <v>3.8929999999999998</v>
      </c>
      <c r="B589" s="103">
        <v>-0.2451323</v>
      </c>
      <c r="C589" s="103">
        <v>3.8010000000000002</v>
      </c>
      <c r="D589" s="103">
        <v>4.9958149999999998E-3</v>
      </c>
      <c r="E589" s="103"/>
      <c r="F589" s="103">
        <v>4.8650000000000002</v>
      </c>
      <c r="G589" s="103">
        <v>-0.1325858</v>
      </c>
      <c r="H589" s="103"/>
      <c r="I589" s="103">
        <v>4.8600000000000003</v>
      </c>
      <c r="J589" s="103">
        <v>-0.36777339999999997</v>
      </c>
      <c r="K589" s="103">
        <v>3.8839999999999999</v>
      </c>
      <c r="L589" s="103">
        <v>0.144206</v>
      </c>
    </row>
    <row r="590" spans="1:12" x14ac:dyDescent="0.25">
      <c r="A590" s="103">
        <v>3.899</v>
      </c>
      <c r="B590" s="103">
        <v>-0.2511968</v>
      </c>
      <c r="C590" s="103">
        <v>3.8079999999999998</v>
      </c>
      <c r="D590" s="103">
        <v>3.885524E-3</v>
      </c>
      <c r="E590" s="103"/>
      <c r="F590" s="103">
        <v>4.8739999999999997</v>
      </c>
      <c r="G590" s="103">
        <v>-0.13076499999999999</v>
      </c>
      <c r="H590" s="103"/>
      <c r="I590" s="103">
        <v>4.8689999999999998</v>
      </c>
      <c r="J590" s="103">
        <v>-0.36717830000000001</v>
      </c>
      <c r="K590" s="103">
        <v>3.891</v>
      </c>
      <c r="L590" s="103">
        <v>0.14398259999999999</v>
      </c>
    </row>
    <row r="591" spans="1:12" x14ac:dyDescent="0.25">
      <c r="A591" s="103">
        <v>3.9060000000000001</v>
      </c>
      <c r="B591" s="103">
        <v>-0.25323020000000002</v>
      </c>
      <c r="C591" s="103">
        <v>3.8140000000000001</v>
      </c>
      <c r="D591" s="103">
        <v>2.3192579999999998E-3</v>
      </c>
      <c r="E591" s="103"/>
      <c r="F591" s="103">
        <v>4.8819999999999997</v>
      </c>
      <c r="G591" s="103">
        <v>-0.1303966</v>
      </c>
      <c r="H591" s="103"/>
      <c r="I591" s="103">
        <v>4.8769999999999998</v>
      </c>
      <c r="J591" s="103">
        <v>-0.36899880000000002</v>
      </c>
      <c r="K591" s="103">
        <v>3.8980000000000001</v>
      </c>
      <c r="L591" s="103">
        <v>0.14242450000000001</v>
      </c>
    </row>
    <row r="592" spans="1:12" x14ac:dyDescent="0.25">
      <c r="A592" s="103">
        <v>3.9129999999999998</v>
      </c>
      <c r="B592" s="103">
        <v>-0.2486313</v>
      </c>
      <c r="C592" s="103">
        <v>3.8210000000000002</v>
      </c>
      <c r="D592" s="103">
        <v>-7.4185850000000003E-4</v>
      </c>
      <c r="E592" s="103"/>
      <c r="F592" s="103">
        <v>4.8899999999999997</v>
      </c>
      <c r="G592" s="103">
        <v>-0.13324030000000001</v>
      </c>
      <c r="H592" s="103"/>
      <c r="I592" s="103">
        <v>4.8849999999999998</v>
      </c>
      <c r="J592" s="103">
        <v>-0.36155419999999999</v>
      </c>
      <c r="K592" s="103">
        <v>3.9039999999999999</v>
      </c>
      <c r="L592" s="103">
        <v>0.1343684</v>
      </c>
    </row>
    <row r="593" spans="1:12" x14ac:dyDescent="0.25">
      <c r="A593" s="103">
        <v>3.919</v>
      </c>
      <c r="B593" s="103">
        <v>-0.2480233</v>
      </c>
      <c r="C593" s="103">
        <v>3.827</v>
      </c>
      <c r="D593" s="103">
        <v>-7.5502390000000005E-4</v>
      </c>
      <c r="E593" s="103"/>
      <c r="F593" s="103">
        <v>4.899</v>
      </c>
      <c r="G593" s="103">
        <v>-0.13374030000000001</v>
      </c>
      <c r="H593" s="103"/>
      <c r="I593" s="103">
        <v>4.8940000000000001</v>
      </c>
      <c r="J593" s="103">
        <v>-0.35798590000000002</v>
      </c>
      <c r="K593" s="103">
        <v>3.911</v>
      </c>
      <c r="L593" s="103">
        <v>0.13208449999999999</v>
      </c>
    </row>
    <row r="594" spans="1:12" x14ac:dyDescent="0.25">
      <c r="A594" s="103">
        <v>3.9260000000000002</v>
      </c>
      <c r="B594" s="103">
        <v>-0.24533389999999999</v>
      </c>
      <c r="C594" s="103">
        <v>3.8340000000000001</v>
      </c>
      <c r="D594" s="103">
        <v>-3.0059269999999998E-3</v>
      </c>
      <c r="E594" s="103"/>
      <c r="F594" s="103">
        <v>4.907</v>
      </c>
      <c r="G594" s="103">
        <v>-0.13222020000000001</v>
      </c>
      <c r="H594" s="103"/>
      <c r="I594" s="103">
        <v>4.9020000000000001</v>
      </c>
      <c r="J594" s="103">
        <v>-0.36249799999999999</v>
      </c>
      <c r="K594" s="103">
        <v>3.9180000000000001</v>
      </c>
      <c r="L594" s="103">
        <v>0.13421630000000001</v>
      </c>
    </row>
    <row r="595" spans="1:12" x14ac:dyDescent="0.25">
      <c r="A595" s="103">
        <v>3.9329999999999998</v>
      </c>
      <c r="B595" s="103">
        <v>-0.23760329999999999</v>
      </c>
      <c r="C595" s="103">
        <v>3.84</v>
      </c>
      <c r="D595" s="103">
        <v>-8.9725210000000007E-3</v>
      </c>
      <c r="E595" s="103"/>
      <c r="F595" s="103">
        <v>4.915</v>
      </c>
      <c r="G595" s="103">
        <v>-0.13500780000000001</v>
      </c>
      <c r="H595" s="103"/>
      <c r="I595" s="103">
        <v>4.91</v>
      </c>
      <c r="J595" s="103">
        <v>-0.365062</v>
      </c>
      <c r="K595" s="103">
        <v>3.9239999999999999</v>
      </c>
      <c r="L595" s="103">
        <v>0.13614080000000001</v>
      </c>
    </row>
    <row r="596" spans="1:12" x14ac:dyDescent="0.25">
      <c r="A596" s="103">
        <v>3.9390000000000001</v>
      </c>
      <c r="B596" s="103">
        <v>-0.23872309999999999</v>
      </c>
      <c r="C596" s="103">
        <v>3.847</v>
      </c>
      <c r="D596" s="103">
        <v>-1.8317940000000001E-3</v>
      </c>
      <c r="E596" s="103"/>
      <c r="F596" s="103">
        <v>4.9240000000000004</v>
      </c>
      <c r="G596" s="103">
        <v>-0.12681619999999999</v>
      </c>
      <c r="H596" s="103"/>
      <c r="I596" s="103">
        <v>4.9180000000000001</v>
      </c>
      <c r="J596" s="103">
        <v>-0.3698804</v>
      </c>
      <c r="K596" s="103">
        <v>3.931</v>
      </c>
      <c r="L596" s="103">
        <v>0.13638790000000001</v>
      </c>
    </row>
    <row r="597" spans="1:12" x14ac:dyDescent="0.25">
      <c r="A597" s="103">
        <v>3.9460000000000002</v>
      </c>
      <c r="B597" s="103">
        <v>-0.2441595</v>
      </c>
      <c r="C597" s="103">
        <v>3.8530000000000002</v>
      </c>
      <c r="D597" s="103">
        <v>3.559731E-3</v>
      </c>
      <c r="E597" s="103"/>
      <c r="F597" s="103">
        <v>4.9320000000000004</v>
      </c>
      <c r="G597" s="103">
        <v>-0.13247510000000001</v>
      </c>
      <c r="H597" s="103"/>
      <c r="I597" s="103">
        <v>4.9269999999999996</v>
      </c>
      <c r="J597" s="103">
        <v>-0.36595620000000001</v>
      </c>
      <c r="K597" s="103">
        <v>3.9369999999999998</v>
      </c>
      <c r="L597" s="103">
        <v>0.13988220000000001</v>
      </c>
    </row>
    <row r="598" spans="1:12" x14ac:dyDescent="0.25">
      <c r="A598" s="103">
        <v>3.9529999999999998</v>
      </c>
      <c r="B598" s="103">
        <v>-0.2425959</v>
      </c>
      <c r="C598" s="103">
        <v>3.86</v>
      </c>
      <c r="D598" s="103">
        <v>3.7792560000000003E-4</v>
      </c>
      <c r="E598" s="103"/>
      <c r="F598" s="103">
        <v>4.9400000000000004</v>
      </c>
      <c r="G598" s="103">
        <v>-0.1279332</v>
      </c>
      <c r="H598" s="103"/>
      <c r="I598" s="103">
        <v>4.9349999999999996</v>
      </c>
      <c r="J598" s="103">
        <v>-0.35909439999999998</v>
      </c>
      <c r="K598" s="103">
        <v>3.944</v>
      </c>
      <c r="L598" s="103">
        <v>0.13524710000000001</v>
      </c>
    </row>
    <row r="599" spans="1:12" x14ac:dyDescent="0.25">
      <c r="A599" s="103">
        <v>3.9590000000000001</v>
      </c>
      <c r="B599" s="103">
        <v>-0.2436451</v>
      </c>
      <c r="C599" s="103">
        <v>3.8660000000000001</v>
      </c>
      <c r="D599" s="103">
        <v>7.5665800000000001E-4</v>
      </c>
      <c r="E599" s="103"/>
      <c r="F599" s="103">
        <v>4.9489999999999998</v>
      </c>
      <c r="G599" s="103">
        <v>-0.1326012</v>
      </c>
      <c r="H599" s="103"/>
      <c r="I599" s="103">
        <v>4.9429999999999996</v>
      </c>
      <c r="J599" s="103">
        <v>-0.36578949999999999</v>
      </c>
      <c r="K599" s="103">
        <v>3.9510000000000001</v>
      </c>
      <c r="L599" s="103">
        <v>0.13156950000000001</v>
      </c>
    </row>
    <row r="600" spans="1:12" x14ac:dyDescent="0.25">
      <c r="A600" s="103">
        <v>3.9660000000000002</v>
      </c>
      <c r="B600" s="103">
        <v>-0.24337110000000001</v>
      </c>
      <c r="C600" s="103">
        <v>3.8730000000000002</v>
      </c>
      <c r="D600" s="103">
        <v>4.5345480000000002E-3</v>
      </c>
      <c r="E600" s="103"/>
      <c r="F600" s="103">
        <v>4.9569999999999999</v>
      </c>
      <c r="G600" s="103">
        <v>-0.13056519999999999</v>
      </c>
      <c r="H600" s="103"/>
      <c r="I600" s="103">
        <v>4.952</v>
      </c>
      <c r="J600" s="103">
        <v>-0.37368790000000002</v>
      </c>
      <c r="K600" s="103">
        <v>3.9569999999999999</v>
      </c>
      <c r="L600" s="103">
        <v>0.1408421</v>
      </c>
    </row>
    <row r="601" spans="1:12" x14ac:dyDescent="0.25">
      <c r="A601" s="103">
        <v>3.9729999999999999</v>
      </c>
      <c r="B601" s="103">
        <v>-0.24365970000000001</v>
      </c>
      <c r="C601" s="103">
        <v>3.879</v>
      </c>
      <c r="D601" s="103">
        <v>5.193118E-3</v>
      </c>
      <c r="E601" s="103"/>
      <c r="F601" s="103">
        <v>4.9649999999999999</v>
      </c>
      <c r="G601" s="103">
        <v>-0.13760739999999999</v>
      </c>
      <c r="H601" s="103"/>
      <c r="I601" s="103">
        <v>4.96</v>
      </c>
      <c r="J601" s="103">
        <v>-0.37923820000000003</v>
      </c>
      <c r="K601" s="103">
        <v>3.964</v>
      </c>
      <c r="L601" s="103">
        <v>0.14393020000000001</v>
      </c>
    </row>
    <row r="602" spans="1:12" x14ac:dyDescent="0.25">
      <c r="A602" s="103">
        <v>3.9790000000000001</v>
      </c>
      <c r="B602" s="103">
        <v>-0.23404340000000001</v>
      </c>
      <c r="C602" s="103">
        <v>3.8860000000000001</v>
      </c>
      <c r="D602" s="103">
        <v>4.7195639999999999E-3</v>
      </c>
      <c r="E602" s="103"/>
      <c r="F602" s="103">
        <v>4.9740000000000002</v>
      </c>
      <c r="G602" s="103">
        <v>-0.1347344</v>
      </c>
      <c r="H602" s="103"/>
      <c r="I602" s="103">
        <v>4.968</v>
      </c>
      <c r="J602" s="103">
        <v>-0.37349339999999998</v>
      </c>
      <c r="K602" s="103">
        <v>3.9710000000000001</v>
      </c>
      <c r="L602" s="103">
        <v>0.14127229999999999</v>
      </c>
    </row>
    <row r="603" spans="1:12" x14ac:dyDescent="0.25">
      <c r="A603" s="103">
        <v>3.9860000000000002</v>
      </c>
      <c r="B603" s="103">
        <v>-0.2312845</v>
      </c>
      <c r="C603" s="103">
        <v>3.8919999999999999</v>
      </c>
      <c r="D603" s="103">
        <v>3.8155160000000001E-3</v>
      </c>
      <c r="E603" s="103"/>
      <c r="F603" s="103">
        <v>4.9820000000000002</v>
      </c>
      <c r="G603" s="103">
        <v>-0.1288398</v>
      </c>
      <c r="H603" s="103"/>
      <c r="I603" s="103">
        <v>4.9770000000000003</v>
      </c>
      <c r="J603" s="103">
        <v>-0.367977</v>
      </c>
      <c r="K603" s="103">
        <v>3.9769999999999999</v>
      </c>
      <c r="L603" s="103">
        <v>0.13595969999999999</v>
      </c>
    </row>
    <row r="604" spans="1:12" x14ac:dyDescent="0.25">
      <c r="A604" s="103">
        <v>3.9929999999999999</v>
      </c>
      <c r="B604" s="103">
        <v>-0.2382707</v>
      </c>
      <c r="C604" s="103">
        <v>3.899</v>
      </c>
      <c r="D604" s="103">
        <v>5.7119479999999997E-3</v>
      </c>
      <c r="E604" s="103"/>
      <c r="F604" s="103">
        <v>4.99</v>
      </c>
      <c r="G604" s="103">
        <v>-0.12967110000000001</v>
      </c>
      <c r="H604" s="103"/>
      <c r="I604" s="103">
        <v>4.9850000000000003</v>
      </c>
      <c r="J604" s="103">
        <v>-0.36748009999999998</v>
      </c>
      <c r="K604" s="103">
        <v>3.984</v>
      </c>
      <c r="L604" s="103">
        <v>0.13960800000000001</v>
      </c>
    </row>
    <row r="605" spans="1:12" x14ac:dyDescent="0.25">
      <c r="A605" s="103">
        <v>3.9990000000000001</v>
      </c>
      <c r="B605" s="103">
        <v>-0.24282380000000001</v>
      </c>
      <c r="C605" s="103">
        <v>3.9049999999999998</v>
      </c>
      <c r="D605" s="103">
        <v>1.683655E-3</v>
      </c>
      <c r="E605" s="103"/>
      <c r="F605" s="103">
        <v>4.9989999999999997</v>
      </c>
      <c r="G605" s="103">
        <v>-0.12758430000000001</v>
      </c>
      <c r="H605" s="103"/>
      <c r="I605" s="103">
        <v>4.9930000000000003</v>
      </c>
      <c r="J605" s="103">
        <v>-0.37078149999999999</v>
      </c>
      <c r="K605" s="103">
        <v>3.9910000000000001</v>
      </c>
      <c r="L605" s="103">
        <v>0.1434617</v>
      </c>
    </row>
    <row r="606" spans="1:12" x14ac:dyDescent="0.25">
      <c r="A606" s="103">
        <v>4.0060000000000002</v>
      </c>
      <c r="B606" s="103">
        <v>-0.245731</v>
      </c>
      <c r="C606" s="103">
        <v>3.9119999999999999</v>
      </c>
      <c r="D606" s="103">
        <v>5.5773869999999996E-3</v>
      </c>
      <c r="E606" s="103"/>
      <c r="F606" s="103">
        <v>5.0069999999999997</v>
      </c>
      <c r="G606" s="103">
        <v>-0.1281051</v>
      </c>
      <c r="H606" s="103"/>
      <c r="I606" s="103">
        <v>5.0019999999999998</v>
      </c>
      <c r="J606" s="103">
        <v>-0.36903770000000002</v>
      </c>
      <c r="K606" s="103">
        <v>3.9969999999999999</v>
      </c>
      <c r="L606" s="103">
        <v>0.14567060000000001</v>
      </c>
    </row>
    <row r="607" spans="1:12" x14ac:dyDescent="0.25">
      <c r="A607" s="103">
        <v>4.0129999999999999</v>
      </c>
      <c r="B607" s="103">
        <v>-0.2493959</v>
      </c>
      <c r="C607" s="103">
        <v>3.9180000000000001</v>
      </c>
      <c r="D607" s="103">
        <v>5.9963170000000001E-3</v>
      </c>
      <c r="E607" s="103"/>
      <c r="F607" s="103">
        <v>5.0149999999999997</v>
      </c>
      <c r="G607" s="103">
        <v>-0.12899869999999999</v>
      </c>
      <c r="H607" s="103"/>
      <c r="I607" s="103">
        <v>5.01</v>
      </c>
      <c r="J607" s="103">
        <v>-0.37171949999999998</v>
      </c>
      <c r="K607" s="103">
        <v>4.0039999999999996</v>
      </c>
      <c r="L607" s="103">
        <v>0.14054700000000001</v>
      </c>
    </row>
    <row r="608" spans="1:12" x14ac:dyDescent="0.25">
      <c r="A608" s="103">
        <v>4.0190000000000001</v>
      </c>
      <c r="B608" s="103">
        <v>-0.24175489999999999</v>
      </c>
      <c r="C608" s="103">
        <v>3.9249999999999998</v>
      </c>
      <c r="D608" s="103">
        <v>2.6739580000000002E-3</v>
      </c>
      <c r="E608" s="103"/>
      <c r="F608" s="103">
        <v>5.024</v>
      </c>
      <c r="G608" s="103">
        <v>-0.13013359999999999</v>
      </c>
      <c r="H608" s="103"/>
      <c r="I608" s="103">
        <v>5.0179999999999998</v>
      </c>
      <c r="J608" s="103">
        <v>-0.37239679999999997</v>
      </c>
      <c r="K608" s="103">
        <v>4.0110000000000001</v>
      </c>
      <c r="L608" s="103">
        <v>0.13067010000000001</v>
      </c>
    </row>
    <row r="609" spans="1:12" x14ac:dyDescent="0.25">
      <c r="A609" s="103">
        <v>4.0259999999999998</v>
      </c>
      <c r="B609" s="103">
        <v>-0.2377358</v>
      </c>
      <c r="C609" s="103">
        <v>3.931</v>
      </c>
      <c r="D609" s="103">
        <v>-9.1844240000000001E-3</v>
      </c>
      <c r="E609" s="103"/>
      <c r="F609" s="103">
        <v>5.032</v>
      </c>
      <c r="G609" s="103">
        <v>-0.13476930000000001</v>
      </c>
      <c r="H609" s="103"/>
      <c r="I609" s="103">
        <v>5.0270000000000001</v>
      </c>
      <c r="J609" s="103">
        <v>-0.37438900000000003</v>
      </c>
      <c r="K609" s="103">
        <v>4.0170000000000003</v>
      </c>
      <c r="L609" s="103">
        <v>0.13228470000000001</v>
      </c>
    </row>
    <row r="610" spans="1:12" x14ac:dyDescent="0.25">
      <c r="A610" s="103">
        <v>4.0330000000000004</v>
      </c>
      <c r="B610" s="103">
        <v>-0.23899300000000001</v>
      </c>
      <c r="C610" s="103">
        <v>3.9380000000000002</v>
      </c>
      <c r="D610" s="103">
        <v>-7.4288289999999996E-3</v>
      </c>
      <c r="E610" s="103"/>
      <c r="F610" s="103">
        <v>5.04</v>
      </c>
      <c r="G610" s="103">
        <v>-0.1363548</v>
      </c>
      <c r="H610" s="103"/>
      <c r="I610" s="103">
        <v>5.0350000000000001</v>
      </c>
      <c r="J610" s="103">
        <v>-0.36981330000000001</v>
      </c>
      <c r="K610" s="103">
        <v>4.024</v>
      </c>
      <c r="L610" s="103">
        <v>0.13978950000000001</v>
      </c>
    </row>
    <row r="611" spans="1:12" x14ac:dyDescent="0.25">
      <c r="A611" s="103">
        <v>4.0389999999999997</v>
      </c>
      <c r="B611" s="103">
        <v>-0.2431209</v>
      </c>
      <c r="C611" s="103">
        <v>3.944</v>
      </c>
      <c r="D611" s="103">
        <v>-3.137047E-3</v>
      </c>
      <c r="E611" s="103"/>
      <c r="F611" s="103">
        <v>5.0490000000000004</v>
      </c>
      <c r="G611" s="103">
        <v>-0.1365373</v>
      </c>
      <c r="H611" s="103"/>
      <c r="I611" s="103">
        <v>5.0430000000000001</v>
      </c>
      <c r="J611" s="103">
        <v>-0.37036760000000002</v>
      </c>
      <c r="K611" s="103">
        <v>4.0309999999999997</v>
      </c>
      <c r="L611" s="103">
        <v>0.1363926</v>
      </c>
    </row>
    <row r="612" spans="1:12" x14ac:dyDescent="0.25">
      <c r="A612" s="103">
        <v>4.0460000000000003</v>
      </c>
      <c r="B612" s="103">
        <v>-0.2493329</v>
      </c>
      <c r="C612" s="103">
        <v>3.9510000000000001</v>
      </c>
      <c r="D612" s="103">
        <v>4.4980560000000003E-3</v>
      </c>
      <c r="E612" s="103"/>
      <c r="F612" s="103">
        <v>5.0570000000000004</v>
      </c>
      <c r="G612" s="103">
        <v>-0.13559070000000001</v>
      </c>
      <c r="H612" s="103"/>
      <c r="I612" s="103">
        <v>5.0519999999999996</v>
      </c>
      <c r="J612" s="103">
        <v>-0.37446410000000002</v>
      </c>
      <c r="K612" s="103">
        <v>4.0369999999999999</v>
      </c>
      <c r="L612" s="103">
        <v>0.1365644</v>
      </c>
    </row>
    <row r="613" spans="1:12" x14ac:dyDescent="0.25">
      <c r="A613" s="103">
        <v>4.0529999999999999</v>
      </c>
      <c r="B613" s="103">
        <v>-0.253193</v>
      </c>
      <c r="C613" s="103">
        <v>3.9569999999999999</v>
      </c>
      <c r="D613" s="103">
        <v>2.8931180000000001E-3</v>
      </c>
      <c r="E613" s="103"/>
      <c r="F613" s="103">
        <v>5.0650000000000004</v>
      </c>
      <c r="G613" s="103">
        <v>-0.1372216</v>
      </c>
      <c r="H613" s="103"/>
      <c r="I613" s="103">
        <v>5.0599999999999996</v>
      </c>
      <c r="J613" s="103">
        <v>-0.37661620000000001</v>
      </c>
      <c r="K613" s="103">
        <v>4.0439999999999996</v>
      </c>
      <c r="L613" s="103">
        <v>0.1341849</v>
      </c>
    </row>
    <row r="614" spans="1:12" x14ac:dyDescent="0.25">
      <c r="A614" s="103">
        <v>4.0590000000000002</v>
      </c>
      <c r="B614" s="103">
        <v>-0.24841679999999999</v>
      </c>
      <c r="C614" s="103">
        <v>3.964</v>
      </c>
      <c r="D614" s="103">
        <v>6.8477380000000001E-4</v>
      </c>
      <c r="E614" s="103"/>
      <c r="F614" s="103">
        <v>5.0739999999999998</v>
      </c>
      <c r="G614" s="103">
        <v>-0.12687560000000001</v>
      </c>
      <c r="H614" s="103"/>
      <c r="I614" s="103">
        <v>5.0679999999999996</v>
      </c>
      <c r="J614" s="103">
        <v>-0.37612020000000002</v>
      </c>
      <c r="K614" s="103">
        <v>4.0510000000000002</v>
      </c>
      <c r="L614" s="103">
        <v>0.13737199999999999</v>
      </c>
    </row>
    <row r="615" spans="1:12" x14ac:dyDescent="0.25">
      <c r="A615" s="103">
        <v>4.0659999999999998</v>
      </c>
      <c r="B615" s="103">
        <v>-0.24477099999999999</v>
      </c>
      <c r="C615" s="103">
        <v>3.97</v>
      </c>
      <c r="D615" s="103">
        <v>3.4005760000000002E-3</v>
      </c>
      <c r="E615" s="103"/>
      <c r="F615" s="103">
        <v>5.0819999999999999</v>
      </c>
      <c r="G615" s="103">
        <v>-0.1229061</v>
      </c>
      <c r="H615" s="103"/>
      <c r="I615" s="103">
        <v>5.077</v>
      </c>
      <c r="J615" s="103">
        <v>-0.37682569999999999</v>
      </c>
      <c r="K615" s="103">
        <v>4.0570000000000004</v>
      </c>
      <c r="L615" s="103">
        <v>0.1422408</v>
      </c>
    </row>
    <row r="616" spans="1:12" x14ac:dyDescent="0.25">
      <c r="A616" s="103">
        <v>4.0730000000000004</v>
      </c>
      <c r="B616" s="103">
        <v>-0.24601190000000001</v>
      </c>
      <c r="C616" s="103">
        <v>3.9769999999999999</v>
      </c>
      <c r="D616" s="103">
        <v>8.0495250000000001E-3</v>
      </c>
      <c r="E616" s="103"/>
      <c r="F616" s="103">
        <v>5.09</v>
      </c>
      <c r="G616" s="103">
        <v>-0.12939609999999999</v>
      </c>
      <c r="H616" s="103"/>
      <c r="I616" s="103">
        <v>5.085</v>
      </c>
      <c r="J616" s="103">
        <v>-0.37400149999999999</v>
      </c>
      <c r="K616" s="103">
        <v>4.0640000000000001</v>
      </c>
      <c r="L616" s="103">
        <v>0.1392428</v>
      </c>
    </row>
    <row r="617" spans="1:12" x14ac:dyDescent="0.25">
      <c r="A617" s="103">
        <v>4.0789999999999997</v>
      </c>
      <c r="B617" s="103">
        <v>-0.24666679999999999</v>
      </c>
      <c r="C617" s="103">
        <v>3.9830000000000001</v>
      </c>
      <c r="D617" s="103">
        <v>1.172115E-2</v>
      </c>
      <c r="E617" s="103"/>
      <c r="F617" s="103">
        <v>5.0990000000000002</v>
      </c>
      <c r="G617" s="103">
        <v>-0.12644449999999999</v>
      </c>
      <c r="H617" s="103"/>
      <c r="I617" s="103">
        <v>5.093</v>
      </c>
      <c r="J617" s="103">
        <v>-0.37258940000000002</v>
      </c>
      <c r="K617" s="103">
        <v>4.07</v>
      </c>
      <c r="L617" s="103">
        <v>0.13348389999999999</v>
      </c>
    </row>
    <row r="618" spans="1:12" x14ac:dyDescent="0.25">
      <c r="A618" s="103">
        <v>4.0860000000000003</v>
      </c>
      <c r="B618" s="103">
        <v>-0.24778929999999999</v>
      </c>
      <c r="C618" s="103">
        <v>3.99</v>
      </c>
      <c r="D618" s="103">
        <v>8.2918590000000004E-3</v>
      </c>
      <c r="E618" s="103"/>
      <c r="F618" s="103">
        <v>5.1070000000000002</v>
      </c>
      <c r="G618" s="103">
        <v>-0.1227558</v>
      </c>
      <c r="H618" s="103"/>
      <c r="I618" s="103">
        <v>5.1020000000000003</v>
      </c>
      <c r="J618" s="103">
        <v>-0.38068930000000001</v>
      </c>
      <c r="K618" s="103">
        <v>4.077</v>
      </c>
      <c r="L618" s="103">
        <v>0.13481979999999999</v>
      </c>
    </row>
    <row r="619" spans="1:12" x14ac:dyDescent="0.25">
      <c r="A619" s="103">
        <v>4.093</v>
      </c>
      <c r="B619" s="103">
        <v>-0.24367349999999999</v>
      </c>
      <c r="C619" s="103">
        <v>3.996</v>
      </c>
      <c r="D619" s="103">
        <v>6.0517139999999997E-3</v>
      </c>
      <c r="E619" s="103"/>
      <c r="F619" s="103">
        <v>5.1150000000000002</v>
      </c>
      <c r="G619" s="103">
        <v>-0.122207</v>
      </c>
      <c r="H619" s="103"/>
      <c r="I619" s="103">
        <v>5.1100000000000003</v>
      </c>
      <c r="J619" s="103">
        <v>-0.37966169999999999</v>
      </c>
      <c r="K619" s="103">
        <v>4.0839999999999996</v>
      </c>
      <c r="L619" s="103">
        <v>0.13383239999999999</v>
      </c>
    </row>
    <row r="620" spans="1:12" x14ac:dyDescent="0.25">
      <c r="A620" s="103">
        <v>4.0990000000000002</v>
      </c>
      <c r="B620" s="103">
        <v>-0.2416256</v>
      </c>
      <c r="C620" s="103">
        <v>4.0030000000000001</v>
      </c>
      <c r="D620" s="103">
        <v>8.6205550000000003E-5</v>
      </c>
      <c r="E620" s="103"/>
      <c r="F620" s="103">
        <v>5.1239999999999997</v>
      </c>
      <c r="G620" s="103">
        <v>-0.1230957</v>
      </c>
      <c r="H620" s="103"/>
      <c r="I620" s="103">
        <v>5.1180000000000003</v>
      </c>
      <c r="J620" s="103">
        <v>-0.38194600000000001</v>
      </c>
      <c r="K620" s="103">
        <v>4.09</v>
      </c>
      <c r="L620" s="103">
        <v>0.12707280000000001</v>
      </c>
    </row>
    <row r="621" spans="1:12" x14ac:dyDescent="0.25">
      <c r="A621" s="103">
        <v>4.1059999999999999</v>
      </c>
      <c r="B621" s="103">
        <v>-0.24478620000000001</v>
      </c>
      <c r="C621" s="103">
        <v>4.01</v>
      </c>
      <c r="D621" s="103">
        <v>-7.397191E-3</v>
      </c>
      <c r="E621" s="103"/>
      <c r="F621" s="103">
        <v>5.1319999999999997</v>
      </c>
      <c r="G621" s="103">
        <v>-0.1199489</v>
      </c>
      <c r="H621" s="103"/>
      <c r="I621" s="103">
        <v>5.1269999999999998</v>
      </c>
      <c r="J621" s="103">
        <v>-0.37491140000000001</v>
      </c>
      <c r="K621" s="103">
        <v>4.0970000000000004</v>
      </c>
      <c r="L621" s="103">
        <v>0.12099989999999999</v>
      </c>
    </row>
    <row r="622" spans="1:12" x14ac:dyDescent="0.25">
      <c r="A622" s="103">
        <v>4.1130000000000004</v>
      </c>
      <c r="B622" s="103">
        <v>-0.24935309999999999</v>
      </c>
      <c r="C622" s="103">
        <v>4.016</v>
      </c>
      <c r="D622" s="103">
        <v>-6.9165229999999999E-3</v>
      </c>
      <c r="E622" s="103"/>
      <c r="F622" s="103">
        <v>5.14</v>
      </c>
      <c r="G622" s="103">
        <v>-0.1208862</v>
      </c>
      <c r="H622" s="103"/>
      <c r="I622" s="103">
        <v>5.1349999999999998</v>
      </c>
      <c r="J622" s="103">
        <v>-0.37236399999999997</v>
      </c>
      <c r="K622" s="103">
        <v>4.1040000000000001</v>
      </c>
      <c r="L622" s="103">
        <v>0.1262771</v>
      </c>
    </row>
    <row r="623" spans="1:12" x14ac:dyDescent="0.25">
      <c r="A623" s="103">
        <v>4.1189999999999998</v>
      </c>
      <c r="B623" s="103">
        <v>-0.24048430000000001</v>
      </c>
      <c r="C623" s="103">
        <v>4.0229999999999997</v>
      </c>
      <c r="D623" s="103">
        <v>-1.156654E-3</v>
      </c>
      <c r="E623" s="103"/>
      <c r="F623" s="103">
        <v>5.149</v>
      </c>
      <c r="G623" s="103">
        <v>-0.12286619999999999</v>
      </c>
      <c r="H623" s="103"/>
      <c r="I623" s="103">
        <v>5.1429999999999998</v>
      </c>
      <c r="J623" s="103">
        <v>-0.37420969999999998</v>
      </c>
      <c r="K623" s="103">
        <v>4.1100000000000003</v>
      </c>
      <c r="L623" s="103">
        <v>0.12701680000000001</v>
      </c>
    </row>
    <row r="624" spans="1:12" x14ac:dyDescent="0.25">
      <c r="A624" s="103">
        <v>4.1260000000000003</v>
      </c>
      <c r="B624" s="103">
        <v>-0.23776620000000001</v>
      </c>
      <c r="C624" s="103">
        <v>4.0289999999999999</v>
      </c>
      <c r="D624" s="103">
        <v>1.1764439999999999E-2</v>
      </c>
      <c r="E624" s="103"/>
      <c r="F624" s="103">
        <v>5.157</v>
      </c>
      <c r="G624" s="103">
        <v>-0.1216628</v>
      </c>
      <c r="H624" s="103"/>
      <c r="I624" s="103">
        <v>5.1509999999999998</v>
      </c>
      <c r="J624" s="103">
        <v>-0.37904860000000001</v>
      </c>
      <c r="K624" s="103">
        <v>4.117</v>
      </c>
      <c r="L624" s="103">
        <v>0.13720760000000001</v>
      </c>
    </row>
    <row r="625" spans="1:12" x14ac:dyDescent="0.25">
      <c r="A625" s="103">
        <v>4.133</v>
      </c>
      <c r="B625" s="103">
        <v>-0.2398323</v>
      </c>
      <c r="C625" s="103">
        <v>4.0359999999999996</v>
      </c>
      <c r="D625" s="103">
        <v>3.111136E-3</v>
      </c>
      <c r="E625" s="103"/>
      <c r="F625" s="103">
        <v>5.165</v>
      </c>
      <c r="G625" s="103">
        <v>-0.119709</v>
      </c>
      <c r="H625" s="103"/>
      <c r="I625" s="103">
        <v>5.16</v>
      </c>
      <c r="J625" s="103">
        <v>-0.37281979999999998</v>
      </c>
      <c r="K625" s="103">
        <v>4.1239999999999997</v>
      </c>
      <c r="L625" s="103">
        <v>0.1331003</v>
      </c>
    </row>
    <row r="626" spans="1:12" x14ac:dyDescent="0.25">
      <c r="A626" s="103">
        <v>4.1390000000000002</v>
      </c>
      <c r="B626" s="103">
        <v>-0.2440001</v>
      </c>
      <c r="C626" s="103">
        <v>4.0419999999999998</v>
      </c>
      <c r="D626" s="103">
        <v>1.1494389999999999E-3</v>
      </c>
      <c r="E626" s="103"/>
      <c r="F626" s="103">
        <v>5.1740000000000004</v>
      </c>
      <c r="G626" s="103">
        <v>-0.1237632</v>
      </c>
      <c r="H626" s="103"/>
      <c r="I626" s="103">
        <v>5.1680000000000001</v>
      </c>
      <c r="J626" s="103">
        <v>-0.37400559999999999</v>
      </c>
      <c r="K626" s="103">
        <v>4.13</v>
      </c>
      <c r="L626" s="103">
        <v>0.1332991</v>
      </c>
    </row>
    <row r="627" spans="1:12" x14ac:dyDescent="0.25">
      <c r="A627" s="103">
        <v>4.1459999999999999</v>
      </c>
      <c r="B627" s="103">
        <v>-0.2402387</v>
      </c>
      <c r="C627" s="103">
        <v>4.0490000000000004</v>
      </c>
      <c r="D627" s="103">
        <v>-1.4414790000000001E-3</v>
      </c>
      <c r="E627" s="103"/>
      <c r="F627" s="103">
        <v>5.1820000000000004</v>
      </c>
      <c r="G627" s="103">
        <v>-0.12514220000000001</v>
      </c>
      <c r="H627" s="103"/>
      <c r="I627" s="103">
        <v>5.1760000000000002</v>
      </c>
      <c r="J627" s="103">
        <v>-0.37060359999999998</v>
      </c>
      <c r="K627" s="103">
        <v>4.1369999999999996</v>
      </c>
      <c r="L627" s="103">
        <v>0.1299717</v>
      </c>
    </row>
    <row r="628" spans="1:12" x14ac:dyDescent="0.25">
      <c r="A628" s="103">
        <v>4.1529999999999996</v>
      </c>
      <c r="B628" s="103">
        <v>-0.23930770000000001</v>
      </c>
      <c r="C628" s="103">
        <v>4.0549999999999997</v>
      </c>
      <c r="D628" s="103">
        <v>-3.261276E-3</v>
      </c>
      <c r="E628" s="103"/>
      <c r="F628" s="103">
        <v>5.19</v>
      </c>
      <c r="G628" s="103">
        <v>-0.13350890000000001</v>
      </c>
      <c r="H628" s="103"/>
      <c r="I628" s="103">
        <v>5.1849999999999996</v>
      </c>
      <c r="J628" s="103">
        <v>-0.368064</v>
      </c>
      <c r="K628" s="103">
        <v>4.1440000000000001</v>
      </c>
      <c r="L628" s="103">
        <v>0.12956980000000001</v>
      </c>
    </row>
    <row r="629" spans="1:12" x14ac:dyDescent="0.25">
      <c r="A629" s="103">
        <v>4.1589999999999998</v>
      </c>
      <c r="B629" s="103">
        <v>-0.24385380000000001</v>
      </c>
      <c r="C629" s="103">
        <v>4.0620000000000003</v>
      </c>
      <c r="D629" s="103">
        <v>-9.9336450000000001E-4</v>
      </c>
      <c r="E629" s="103"/>
      <c r="F629" s="103">
        <v>5.1989999999999998</v>
      </c>
      <c r="G629" s="103">
        <v>-0.13509350000000001</v>
      </c>
      <c r="H629" s="103"/>
      <c r="I629" s="103">
        <v>5.1929999999999996</v>
      </c>
      <c r="J629" s="103">
        <v>-0.37145790000000001</v>
      </c>
      <c r="K629" s="103">
        <v>4.1500000000000004</v>
      </c>
      <c r="L629" s="103">
        <v>0.12202200000000001</v>
      </c>
    </row>
    <row r="630" spans="1:12" x14ac:dyDescent="0.25">
      <c r="A630" s="103">
        <v>4.1660000000000004</v>
      </c>
      <c r="B630" s="103">
        <v>-0.24923799999999999</v>
      </c>
      <c r="C630" s="103">
        <v>4.0679999999999996</v>
      </c>
      <c r="D630" s="103">
        <v>1.851115E-3</v>
      </c>
      <c r="E630" s="103"/>
      <c r="F630" s="103">
        <v>5.2069999999999999</v>
      </c>
      <c r="G630" s="103">
        <v>-0.13596939999999999</v>
      </c>
      <c r="H630" s="103"/>
      <c r="I630" s="103">
        <v>5.2009999999999996</v>
      </c>
      <c r="J630" s="103">
        <v>-0.37661610000000001</v>
      </c>
      <c r="K630" s="103">
        <v>4.157</v>
      </c>
      <c r="L630" s="103">
        <v>0.12645919999999999</v>
      </c>
    </row>
    <row r="631" spans="1:12" x14ac:dyDescent="0.25">
      <c r="A631" s="103">
        <v>4.173</v>
      </c>
      <c r="B631" s="103">
        <v>-0.2428072</v>
      </c>
      <c r="C631" s="103">
        <v>4.0750000000000002</v>
      </c>
      <c r="D631" s="103">
        <v>3.3024230000000001E-4</v>
      </c>
      <c r="E631" s="103"/>
      <c r="F631" s="103">
        <v>5.2149999999999999</v>
      </c>
      <c r="G631" s="103">
        <v>-0.13505220000000001</v>
      </c>
      <c r="H631" s="103"/>
      <c r="I631" s="103">
        <v>5.21</v>
      </c>
      <c r="J631" s="103">
        <v>-0.37886320000000001</v>
      </c>
      <c r="K631" s="103">
        <v>4.1639999999999997</v>
      </c>
      <c r="L631" s="103">
        <v>0.13408490000000001</v>
      </c>
    </row>
    <row r="632" spans="1:12" x14ac:dyDescent="0.25">
      <c r="A632" s="103">
        <v>4.1790000000000003</v>
      </c>
      <c r="B632" s="103">
        <v>-0.24023990000000001</v>
      </c>
      <c r="C632" s="103">
        <v>4.0810000000000004</v>
      </c>
      <c r="D632" s="103">
        <v>-3.961572E-3</v>
      </c>
      <c r="E632" s="103"/>
      <c r="F632" s="103">
        <v>5.2240000000000002</v>
      </c>
      <c r="G632" s="103">
        <v>-0.12980269999999999</v>
      </c>
      <c r="H632" s="103"/>
      <c r="I632" s="103">
        <v>5.218</v>
      </c>
      <c r="J632" s="103">
        <v>-0.37793870000000002</v>
      </c>
      <c r="K632" s="103">
        <v>4.17</v>
      </c>
      <c r="L632" s="103">
        <v>0.1341068</v>
      </c>
    </row>
    <row r="633" spans="1:12" x14ac:dyDescent="0.25">
      <c r="A633" s="103">
        <v>4.1859999999999999</v>
      </c>
      <c r="B633" s="103">
        <v>-0.2353334</v>
      </c>
      <c r="C633" s="103">
        <v>4.0880000000000001</v>
      </c>
      <c r="D633" s="103">
        <v>-2.7928050000000002E-3</v>
      </c>
      <c r="E633" s="103"/>
      <c r="F633" s="103">
        <v>5.2320000000000002</v>
      </c>
      <c r="G633" s="103">
        <v>-0.12605839999999999</v>
      </c>
      <c r="H633" s="103"/>
      <c r="I633" s="103">
        <v>5.226</v>
      </c>
      <c r="J633" s="103">
        <v>-0.380166</v>
      </c>
      <c r="K633" s="103">
        <v>4.1769999999999996</v>
      </c>
      <c r="L633" s="103">
        <v>0.12982109999999999</v>
      </c>
    </row>
    <row r="634" spans="1:12" x14ac:dyDescent="0.25">
      <c r="A634" s="103">
        <v>4.1929999999999996</v>
      </c>
      <c r="B634" s="103">
        <v>-0.2338423</v>
      </c>
      <c r="C634" s="103">
        <v>4.0940000000000003</v>
      </c>
      <c r="D634" s="103">
        <v>2.5569740000000001E-3</v>
      </c>
      <c r="E634" s="103"/>
      <c r="F634" s="103">
        <v>5.24</v>
      </c>
      <c r="G634" s="103">
        <v>-0.13065889999999999</v>
      </c>
      <c r="H634" s="103"/>
      <c r="I634" s="103">
        <v>5.2350000000000003</v>
      </c>
      <c r="J634" s="103">
        <v>-0.38199759999999999</v>
      </c>
      <c r="K634" s="103">
        <v>4.1840000000000002</v>
      </c>
      <c r="L634" s="103">
        <v>0.128861</v>
      </c>
    </row>
    <row r="635" spans="1:12" x14ac:dyDescent="0.25">
      <c r="A635" s="103">
        <v>4.1989999999999998</v>
      </c>
      <c r="B635" s="103">
        <v>-0.23146320000000001</v>
      </c>
      <c r="C635" s="103">
        <v>4.101</v>
      </c>
      <c r="D635" s="103">
        <v>6.8164189999999998E-3</v>
      </c>
      <c r="E635" s="103"/>
      <c r="F635" s="103">
        <v>5.2489999999999997</v>
      </c>
      <c r="G635" s="103">
        <v>-0.13183629999999999</v>
      </c>
      <c r="H635" s="103"/>
      <c r="I635" s="103">
        <v>5.2430000000000003</v>
      </c>
      <c r="J635" s="103">
        <v>-0.37581520000000002</v>
      </c>
      <c r="K635" s="103">
        <v>4.1900000000000004</v>
      </c>
      <c r="L635" s="103">
        <v>0.1264776</v>
      </c>
    </row>
    <row r="636" spans="1:12" x14ac:dyDescent="0.25">
      <c r="A636" s="103">
        <v>4.2060000000000004</v>
      </c>
      <c r="B636" s="103">
        <v>-0.22956209999999999</v>
      </c>
      <c r="C636" s="103">
        <v>4.1070000000000002</v>
      </c>
      <c r="D636" s="103">
        <v>8.2165139999999994E-3</v>
      </c>
      <c r="E636" s="103"/>
      <c r="F636" s="103">
        <v>5.2569999999999997</v>
      </c>
      <c r="G636" s="103">
        <v>-0.13310710000000001</v>
      </c>
      <c r="H636" s="103"/>
      <c r="I636" s="103">
        <v>5.2510000000000003</v>
      </c>
      <c r="J636" s="103">
        <v>-0.37524730000000001</v>
      </c>
      <c r="K636" s="103">
        <v>4.1970000000000001</v>
      </c>
      <c r="L636" s="103">
        <v>0.1296061</v>
      </c>
    </row>
    <row r="637" spans="1:12" x14ac:dyDescent="0.25">
      <c r="A637" s="103">
        <v>4.2130000000000001</v>
      </c>
      <c r="B637" s="103">
        <v>-0.2319591</v>
      </c>
      <c r="C637" s="103">
        <v>4.1139999999999999</v>
      </c>
      <c r="D637" s="103">
        <v>1.0466949999999999E-2</v>
      </c>
      <c r="E637" s="103"/>
      <c r="F637" s="103">
        <v>5.2649999999999997</v>
      </c>
      <c r="G637" s="103">
        <v>-0.13617290000000001</v>
      </c>
      <c r="H637" s="103"/>
      <c r="I637" s="103">
        <v>5.26</v>
      </c>
      <c r="J637" s="103">
        <v>-0.37331409999999998</v>
      </c>
      <c r="K637" s="103">
        <v>4.2039999999999997</v>
      </c>
      <c r="L637" s="103">
        <v>0.1369542</v>
      </c>
    </row>
    <row r="638" spans="1:12" x14ac:dyDescent="0.25">
      <c r="A638" s="103">
        <v>4.2190000000000003</v>
      </c>
      <c r="B638" s="103">
        <v>-0.23458989999999999</v>
      </c>
      <c r="C638" s="103">
        <v>4.12</v>
      </c>
      <c r="D638" s="103">
        <v>1.0588490000000001E-2</v>
      </c>
      <c r="E638" s="103"/>
      <c r="F638" s="103">
        <v>5.274</v>
      </c>
      <c r="G638" s="103">
        <v>-0.12990560000000001</v>
      </c>
      <c r="H638" s="103"/>
      <c r="I638" s="103">
        <v>5.2679999999999998</v>
      </c>
      <c r="J638" s="103">
        <v>-0.37729780000000002</v>
      </c>
      <c r="K638" s="103">
        <v>4.21</v>
      </c>
      <c r="L638" s="103">
        <v>0.1303222</v>
      </c>
    </row>
    <row r="639" spans="1:12" x14ac:dyDescent="0.25">
      <c r="A639" s="103">
        <v>4.226</v>
      </c>
      <c r="B639" s="103">
        <v>-0.2373006</v>
      </c>
      <c r="C639" s="103">
        <v>4.1269999999999998</v>
      </c>
      <c r="D639" s="103">
        <v>4.0663339999999996E-3</v>
      </c>
      <c r="E639" s="103"/>
      <c r="F639" s="103">
        <v>5.282</v>
      </c>
      <c r="G639" s="103">
        <v>-0.12659519999999999</v>
      </c>
      <c r="H639" s="103"/>
      <c r="I639" s="103">
        <v>5.2759999999999998</v>
      </c>
      <c r="J639" s="103">
        <v>-0.38127309999999998</v>
      </c>
      <c r="K639" s="103">
        <v>4.2169999999999996</v>
      </c>
      <c r="L639" s="103">
        <v>0.123074</v>
      </c>
    </row>
    <row r="640" spans="1:12" x14ac:dyDescent="0.25">
      <c r="A640" s="103">
        <v>4.2329999999999997</v>
      </c>
      <c r="B640" s="103">
        <v>-0.2444103</v>
      </c>
      <c r="C640" s="103">
        <v>4.133</v>
      </c>
      <c r="D640" s="103">
        <v>-3.6409429999999998E-3</v>
      </c>
      <c r="E640" s="103"/>
      <c r="F640" s="103">
        <v>5.29</v>
      </c>
      <c r="G640" s="103">
        <v>-0.12564339999999999</v>
      </c>
      <c r="H640" s="103"/>
      <c r="I640" s="103">
        <v>5.2850000000000001</v>
      </c>
      <c r="J640" s="103">
        <v>-0.37873859999999998</v>
      </c>
      <c r="K640" s="103">
        <v>4.2229999999999999</v>
      </c>
      <c r="L640" s="103">
        <v>0.1240198</v>
      </c>
    </row>
    <row r="641" spans="1:12" x14ac:dyDescent="0.25">
      <c r="A641" s="103">
        <v>4.2389999999999999</v>
      </c>
      <c r="B641" s="103">
        <v>-0.24736469999999999</v>
      </c>
      <c r="C641" s="103">
        <v>4.1399999999999997</v>
      </c>
      <c r="D641" s="103">
        <v>-1.9663770000000001E-3</v>
      </c>
      <c r="E641" s="103"/>
      <c r="F641" s="103">
        <v>5.2990000000000004</v>
      </c>
      <c r="G641" s="103">
        <v>-0.12639909999999999</v>
      </c>
      <c r="H641" s="103"/>
      <c r="I641" s="103">
        <v>5.2930000000000001</v>
      </c>
      <c r="J641" s="103">
        <v>-0.37186029999999998</v>
      </c>
      <c r="K641" s="103">
        <v>4.2300000000000004</v>
      </c>
      <c r="L641" s="103">
        <v>0.13156000000000001</v>
      </c>
    </row>
    <row r="642" spans="1:12" x14ac:dyDescent="0.25">
      <c r="A642" s="103">
        <v>4.2460000000000004</v>
      </c>
      <c r="B642" s="103">
        <v>-0.2451575</v>
      </c>
      <c r="C642" s="103">
        <v>4.1459999999999999</v>
      </c>
      <c r="D642" s="103">
        <v>-5.1317569999999998E-3</v>
      </c>
      <c r="E642" s="103"/>
      <c r="F642" s="103">
        <v>5.3070000000000004</v>
      </c>
      <c r="G642" s="103">
        <v>-0.1352063</v>
      </c>
      <c r="H642" s="103"/>
      <c r="I642" s="103">
        <v>5.3010000000000002</v>
      </c>
      <c r="J642" s="103">
        <v>-0.37058550000000001</v>
      </c>
      <c r="K642" s="103">
        <v>4.2370000000000001</v>
      </c>
      <c r="L642" s="103">
        <v>0.12641160000000001</v>
      </c>
    </row>
    <row r="643" spans="1:12" x14ac:dyDescent="0.25">
      <c r="A643" s="103">
        <v>4.2530000000000001</v>
      </c>
      <c r="B643" s="103">
        <v>-0.2379009</v>
      </c>
      <c r="C643" s="103">
        <v>4.1529999999999996</v>
      </c>
      <c r="D643" s="103">
        <v>-6.7911719999999998E-3</v>
      </c>
      <c r="E643" s="103"/>
      <c r="F643" s="103">
        <v>5.3150000000000004</v>
      </c>
      <c r="G643" s="103">
        <v>-0.13542989999999999</v>
      </c>
      <c r="H643" s="103"/>
      <c r="I643" s="103">
        <v>5.31</v>
      </c>
      <c r="J643" s="103">
        <v>-0.37863419999999998</v>
      </c>
      <c r="K643" s="103">
        <v>4.2430000000000003</v>
      </c>
      <c r="L643" s="103">
        <v>0.12869079999999999</v>
      </c>
    </row>
    <row r="644" spans="1:12" x14ac:dyDescent="0.25">
      <c r="A644" s="103">
        <v>4.2590000000000003</v>
      </c>
      <c r="B644" s="103">
        <v>-0.2346712</v>
      </c>
      <c r="C644" s="103">
        <v>4.1589999999999998</v>
      </c>
      <c r="D644" s="103">
        <v>-6.1399310000000004E-3</v>
      </c>
      <c r="E644" s="103"/>
      <c r="F644" s="103">
        <v>5.3239999999999998</v>
      </c>
      <c r="G644" s="103">
        <v>-0.14026240000000001</v>
      </c>
      <c r="H644" s="103"/>
      <c r="I644" s="103">
        <v>5.3179999999999996</v>
      </c>
      <c r="J644" s="103">
        <v>-0.37540479999999998</v>
      </c>
      <c r="K644" s="103">
        <v>4.25</v>
      </c>
      <c r="L644" s="103">
        <v>0.13287399999999999</v>
      </c>
    </row>
    <row r="645" spans="1:12" x14ac:dyDescent="0.25">
      <c r="A645" s="103">
        <v>4.266</v>
      </c>
      <c r="B645" s="103">
        <v>-0.22669110000000001</v>
      </c>
      <c r="C645" s="103">
        <v>4.1660000000000004</v>
      </c>
      <c r="D645" s="103">
        <v>-4.843857E-3</v>
      </c>
      <c r="E645" s="103"/>
      <c r="F645" s="103">
        <v>5.3319999999999999</v>
      </c>
      <c r="G645" s="103">
        <v>-0.13604620000000001</v>
      </c>
      <c r="H645" s="103"/>
      <c r="I645" s="103">
        <v>5.3259999999999996</v>
      </c>
      <c r="J645" s="103">
        <v>-0.37263220000000002</v>
      </c>
      <c r="K645" s="103">
        <v>4.2569999999999997</v>
      </c>
      <c r="L645" s="103">
        <v>0.1409589</v>
      </c>
    </row>
    <row r="646" spans="1:12" x14ac:dyDescent="0.25">
      <c r="A646" s="103">
        <v>4.2729999999999997</v>
      </c>
      <c r="B646" s="103">
        <v>-0.22425990000000001</v>
      </c>
      <c r="C646" s="103">
        <v>4.1719999999999997</v>
      </c>
      <c r="D646" s="103">
        <v>-6.2234719999999999E-3</v>
      </c>
      <c r="E646" s="103"/>
      <c r="F646" s="103">
        <v>5.34</v>
      </c>
      <c r="G646" s="103">
        <v>-0.13406970000000001</v>
      </c>
      <c r="H646" s="103"/>
      <c r="I646" s="103">
        <v>5.335</v>
      </c>
      <c r="J646" s="103">
        <v>-0.3727859</v>
      </c>
      <c r="K646" s="103">
        <v>4.2629999999999999</v>
      </c>
      <c r="L646" s="103">
        <v>0.12774240000000001</v>
      </c>
    </row>
    <row r="647" spans="1:12" x14ac:dyDescent="0.25">
      <c r="A647" s="103">
        <v>4.2789999999999999</v>
      </c>
      <c r="B647" s="103">
        <v>-0.2298666</v>
      </c>
      <c r="C647" s="103">
        <v>4.1790000000000003</v>
      </c>
      <c r="D647" s="103">
        <v>-5.6348659999999997E-3</v>
      </c>
      <c r="E647" s="103"/>
      <c r="F647" s="103">
        <v>5.3490000000000002</v>
      </c>
      <c r="G647" s="103">
        <v>-0.1287008</v>
      </c>
      <c r="H647" s="103"/>
      <c r="I647" s="103">
        <v>5.343</v>
      </c>
      <c r="J647" s="103">
        <v>-0.37761790000000001</v>
      </c>
      <c r="K647" s="103">
        <v>4.2699999999999996</v>
      </c>
      <c r="L647" s="103">
        <v>0.1175252</v>
      </c>
    </row>
    <row r="648" spans="1:12" x14ac:dyDescent="0.25">
      <c r="A648" s="103">
        <v>4.2859999999999996</v>
      </c>
      <c r="B648" s="103">
        <v>-0.2385148</v>
      </c>
      <c r="C648" s="103">
        <v>4.1849999999999996</v>
      </c>
      <c r="D648" s="103">
        <v>-1.53787E-3</v>
      </c>
      <c r="E648" s="103"/>
      <c r="F648" s="103">
        <v>5.3570000000000002</v>
      </c>
      <c r="G648" s="103">
        <v>-0.1251718</v>
      </c>
      <c r="H648" s="103"/>
      <c r="I648" s="103">
        <v>5.351</v>
      </c>
      <c r="J648" s="103">
        <v>-0.38105739999999999</v>
      </c>
      <c r="K648" s="103">
        <v>4.2770000000000001</v>
      </c>
      <c r="L648" s="103">
        <v>0.1173892</v>
      </c>
    </row>
    <row r="649" spans="1:12" x14ac:dyDescent="0.25">
      <c r="A649" s="103">
        <v>4.2930000000000001</v>
      </c>
      <c r="B649" s="103">
        <v>-0.24136270000000001</v>
      </c>
      <c r="C649" s="103">
        <v>4.1920000000000002</v>
      </c>
      <c r="D649" s="103">
        <v>1.9692149999999999E-3</v>
      </c>
      <c r="E649" s="103"/>
      <c r="F649" s="103">
        <v>5.3650000000000002</v>
      </c>
      <c r="G649" s="103">
        <v>-0.12257369999999999</v>
      </c>
      <c r="H649" s="103"/>
      <c r="I649" s="103">
        <v>5.36</v>
      </c>
      <c r="J649" s="103">
        <v>-0.38174580000000002</v>
      </c>
      <c r="K649" s="103">
        <v>4.2830000000000004</v>
      </c>
      <c r="L649" s="103">
        <v>0.1197381</v>
      </c>
    </row>
    <row r="650" spans="1:12" x14ac:dyDescent="0.25">
      <c r="A650" s="103">
        <v>4.2990000000000004</v>
      </c>
      <c r="B650" s="103">
        <v>-0.2399432</v>
      </c>
      <c r="C650" s="103">
        <v>4.1980000000000004</v>
      </c>
      <c r="D650" s="103">
        <v>8.9245179999999993E-3</v>
      </c>
      <c r="E650" s="103"/>
      <c r="F650" s="103">
        <v>5.3739999999999997</v>
      </c>
      <c r="G650" s="103">
        <v>-0.1194537</v>
      </c>
      <c r="H650" s="103"/>
      <c r="I650" s="103">
        <v>5.3680000000000003</v>
      </c>
      <c r="J650" s="103">
        <v>-0.38061349999999999</v>
      </c>
      <c r="K650" s="103">
        <v>4.29</v>
      </c>
      <c r="L650" s="103">
        <v>0.1198091</v>
      </c>
    </row>
    <row r="651" spans="1:12" x14ac:dyDescent="0.25">
      <c r="A651" s="103">
        <v>4.306</v>
      </c>
      <c r="B651" s="103">
        <v>-0.243115</v>
      </c>
      <c r="C651" s="103">
        <v>4.2050000000000001</v>
      </c>
      <c r="D651" s="103">
        <v>5.8106329999999999E-3</v>
      </c>
      <c r="E651" s="103"/>
      <c r="F651" s="103">
        <v>5.3819999999999997</v>
      </c>
      <c r="G651" s="103">
        <v>-0.1259776</v>
      </c>
      <c r="H651" s="103"/>
      <c r="I651" s="103">
        <v>5.3760000000000003</v>
      </c>
      <c r="J651" s="103">
        <v>-0.38225379999999998</v>
      </c>
      <c r="K651" s="103">
        <v>4.2969999999999997</v>
      </c>
      <c r="L651" s="103">
        <v>0.1224655</v>
      </c>
    </row>
    <row r="652" spans="1:12" x14ac:dyDescent="0.25">
      <c r="A652" s="103">
        <v>4.3129999999999997</v>
      </c>
      <c r="B652" s="103">
        <v>-0.24248939999999999</v>
      </c>
      <c r="C652" s="103">
        <v>4.2110000000000003</v>
      </c>
      <c r="D652" s="103">
        <v>3.4199170000000002E-3</v>
      </c>
      <c r="E652" s="103"/>
      <c r="F652" s="103">
        <v>5.39</v>
      </c>
      <c r="G652" s="103">
        <v>-0.12701190000000001</v>
      </c>
      <c r="H652" s="103"/>
      <c r="I652" s="103">
        <v>5.3849999999999998</v>
      </c>
      <c r="J652" s="103">
        <v>-0.38294460000000002</v>
      </c>
      <c r="K652" s="103">
        <v>4.3029999999999999</v>
      </c>
      <c r="L652" s="103">
        <v>0.12954589999999999</v>
      </c>
    </row>
    <row r="653" spans="1:12" x14ac:dyDescent="0.25">
      <c r="A653" s="103">
        <v>4.319</v>
      </c>
      <c r="B653" s="103">
        <v>-0.2404905</v>
      </c>
      <c r="C653" s="103">
        <v>4.218</v>
      </c>
      <c r="D653" s="103">
        <v>3.3884989999999999E-4</v>
      </c>
      <c r="E653" s="103"/>
      <c r="F653" s="103">
        <v>5.399</v>
      </c>
      <c r="G653" s="103">
        <v>-0.1284711</v>
      </c>
      <c r="H653" s="103"/>
      <c r="I653" s="103">
        <v>5.3929999999999998</v>
      </c>
      <c r="J653" s="103">
        <v>-0.37925340000000002</v>
      </c>
      <c r="K653" s="103">
        <v>4.3099999999999996</v>
      </c>
      <c r="L653" s="103">
        <v>0.13309969999999999</v>
      </c>
    </row>
    <row r="654" spans="1:12" x14ac:dyDescent="0.25">
      <c r="A654" s="103">
        <v>4.3259999999999996</v>
      </c>
      <c r="B654" s="103">
        <v>-0.24351059999999999</v>
      </c>
      <c r="C654" s="103">
        <v>4.2240000000000002</v>
      </c>
      <c r="D654" s="103">
        <v>4.6391109999999996E-3</v>
      </c>
      <c r="E654" s="103"/>
      <c r="F654" s="103">
        <v>5.407</v>
      </c>
      <c r="G654" s="103">
        <v>-0.12692680000000001</v>
      </c>
      <c r="H654" s="103"/>
      <c r="I654" s="103">
        <v>5.4009999999999998</v>
      </c>
      <c r="J654" s="103">
        <v>-0.3817487</v>
      </c>
      <c r="K654" s="103">
        <v>4.3170000000000002</v>
      </c>
      <c r="L654" s="103">
        <v>0.12747349999999999</v>
      </c>
    </row>
    <row r="655" spans="1:12" x14ac:dyDescent="0.25">
      <c r="A655" s="103">
        <v>4.3330000000000002</v>
      </c>
      <c r="B655" s="103">
        <v>-0.2444402</v>
      </c>
      <c r="C655" s="103">
        <v>4.2309999999999999</v>
      </c>
      <c r="D655" s="103">
        <v>6.6927030000000004E-3</v>
      </c>
      <c r="E655" s="103"/>
      <c r="F655" s="103">
        <v>5.415</v>
      </c>
      <c r="G655" s="103">
        <v>-0.1287933</v>
      </c>
      <c r="H655" s="103"/>
      <c r="I655" s="103">
        <v>5.4089999999999998</v>
      </c>
      <c r="J655" s="103">
        <v>-0.38236330000000002</v>
      </c>
      <c r="K655" s="103">
        <v>4.3230000000000004</v>
      </c>
      <c r="L655" s="103">
        <v>0.1183659</v>
      </c>
    </row>
    <row r="656" spans="1:12" x14ac:dyDescent="0.25">
      <c r="A656" s="103">
        <v>4.3390000000000004</v>
      </c>
      <c r="B656" s="103">
        <v>-0.24939430000000001</v>
      </c>
      <c r="C656" s="103">
        <v>4.2370000000000001</v>
      </c>
      <c r="D656" s="103">
        <v>2.9199629999999998E-3</v>
      </c>
      <c r="E656" s="103"/>
      <c r="F656" s="103">
        <v>5.4240000000000004</v>
      </c>
      <c r="G656" s="103">
        <v>-0.12960450000000001</v>
      </c>
      <c r="H656" s="103"/>
      <c r="I656" s="103">
        <v>5.4180000000000001</v>
      </c>
      <c r="J656" s="103">
        <v>-0.3783572</v>
      </c>
      <c r="K656" s="103">
        <v>4.33</v>
      </c>
      <c r="L656" s="103">
        <v>0.121491</v>
      </c>
    </row>
    <row r="657" spans="1:12" x14ac:dyDescent="0.25">
      <c r="A657" s="103">
        <v>4.3460000000000001</v>
      </c>
      <c r="B657" s="103">
        <v>-0.2555482</v>
      </c>
      <c r="C657" s="103">
        <v>4.2439999999999998</v>
      </c>
      <c r="D657" s="103">
        <v>4.0612449999999998E-3</v>
      </c>
      <c r="E657" s="103"/>
      <c r="F657" s="103">
        <v>5.4320000000000004</v>
      </c>
      <c r="G657" s="103">
        <v>-0.1388006</v>
      </c>
      <c r="H657" s="103"/>
      <c r="I657" s="103">
        <v>5.4260000000000002</v>
      </c>
      <c r="J657" s="103">
        <v>-0.37827240000000001</v>
      </c>
      <c r="K657" s="103">
        <v>4.3369999999999997</v>
      </c>
      <c r="L657" s="103">
        <v>0.12610070000000001</v>
      </c>
    </row>
    <row r="658" spans="1:12" x14ac:dyDescent="0.25">
      <c r="A658" s="103">
        <v>4.3529999999999998</v>
      </c>
      <c r="B658" s="103">
        <v>-0.25232490000000002</v>
      </c>
      <c r="C658" s="103">
        <v>4.25</v>
      </c>
      <c r="D658" s="103">
        <v>7.6375689999999997E-4</v>
      </c>
      <c r="E658" s="103"/>
      <c r="F658" s="103">
        <v>5.44</v>
      </c>
      <c r="G658" s="103">
        <v>-0.14205690000000001</v>
      </c>
      <c r="H658" s="103"/>
      <c r="I658" s="103">
        <v>5.4340000000000002</v>
      </c>
      <c r="J658" s="103">
        <v>-0.38050650000000003</v>
      </c>
      <c r="K658" s="103">
        <v>4.343</v>
      </c>
      <c r="L658" s="103">
        <v>0.12304379999999999</v>
      </c>
    </row>
    <row r="659" spans="1:12" x14ac:dyDescent="0.25">
      <c r="A659" s="103">
        <v>4.359</v>
      </c>
      <c r="B659" s="103">
        <v>-0.2458187</v>
      </c>
      <c r="C659" s="103">
        <v>4.2569999999999997</v>
      </c>
      <c r="D659" s="103">
        <v>1.073077E-3</v>
      </c>
      <c r="E659" s="103"/>
      <c r="F659" s="103">
        <v>5.4480000000000004</v>
      </c>
      <c r="G659" s="103">
        <v>-0.13716030000000001</v>
      </c>
      <c r="H659" s="103"/>
      <c r="I659" s="103">
        <v>5.4429999999999996</v>
      </c>
      <c r="J659" s="103">
        <v>-0.37884469999999998</v>
      </c>
      <c r="K659" s="103">
        <v>4.3499999999999996</v>
      </c>
      <c r="L659" s="103">
        <v>0.1249181</v>
      </c>
    </row>
    <row r="660" spans="1:12" x14ac:dyDescent="0.25">
      <c r="A660" s="103">
        <v>4.3659999999999997</v>
      </c>
      <c r="B660" s="103">
        <v>-0.2398643</v>
      </c>
      <c r="C660" s="103">
        <v>4.2629999999999999</v>
      </c>
      <c r="D660" s="103">
        <v>-1.4200199999999999E-3</v>
      </c>
      <c r="E660" s="103"/>
      <c r="F660" s="103">
        <v>5.4569999999999999</v>
      </c>
      <c r="G660" s="103">
        <v>-0.1335353</v>
      </c>
      <c r="H660" s="103"/>
      <c r="I660" s="103">
        <v>5.4509999999999996</v>
      </c>
      <c r="J660" s="103">
        <v>-0.381471</v>
      </c>
      <c r="K660" s="103">
        <v>4.3559999999999999</v>
      </c>
      <c r="L660" s="103">
        <v>0.12504000000000001</v>
      </c>
    </row>
    <row r="661" spans="1:12" x14ac:dyDescent="0.25">
      <c r="A661" s="103">
        <v>4.3730000000000002</v>
      </c>
      <c r="B661" s="103">
        <v>-0.23732529999999999</v>
      </c>
      <c r="C661" s="103">
        <v>4.2699999999999996</v>
      </c>
      <c r="D661" s="103">
        <v>1.804564E-3</v>
      </c>
      <c r="E661" s="103"/>
      <c r="F661" s="103">
        <v>5.4649999999999999</v>
      </c>
      <c r="G661" s="103">
        <v>-0.1338328</v>
      </c>
      <c r="H661" s="103"/>
      <c r="I661" s="103">
        <v>5.4589999999999996</v>
      </c>
      <c r="J661" s="103">
        <v>-0.3769343</v>
      </c>
      <c r="K661" s="103">
        <v>4.3630000000000004</v>
      </c>
      <c r="L661" s="103">
        <v>0.12933410000000001</v>
      </c>
    </row>
    <row r="662" spans="1:12" x14ac:dyDescent="0.25">
      <c r="A662" s="103">
        <v>4.3789999999999996</v>
      </c>
      <c r="B662" s="103">
        <v>-0.24051</v>
      </c>
      <c r="C662" s="103">
        <v>4.2759999999999998</v>
      </c>
      <c r="D662" s="103">
        <v>3.716446E-3</v>
      </c>
      <c r="E662" s="103"/>
      <c r="F662" s="103">
        <v>5.4729999999999999</v>
      </c>
      <c r="G662" s="103">
        <v>-0.13107350000000001</v>
      </c>
      <c r="H662" s="103"/>
      <c r="I662" s="103">
        <v>5.468</v>
      </c>
      <c r="J662" s="103">
        <v>-0.37893169999999998</v>
      </c>
      <c r="K662" s="103">
        <v>4.37</v>
      </c>
      <c r="L662" s="103">
        <v>0.12793750000000001</v>
      </c>
    </row>
    <row r="663" spans="1:12" x14ac:dyDescent="0.25">
      <c r="A663" s="103">
        <v>4.3860000000000001</v>
      </c>
      <c r="B663" s="103">
        <v>-0.23915980000000001</v>
      </c>
      <c r="C663" s="103">
        <v>4.2830000000000004</v>
      </c>
      <c r="D663" s="103">
        <v>3.4210920000000001E-3</v>
      </c>
      <c r="E663" s="103"/>
      <c r="F663" s="103">
        <v>5.4820000000000002</v>
      </c>
      <c r="G663" s="103">
        <v>-0.12969939999999999</v>
      </c>
      <c r="H663" s="103"/>
      <c r="I663" s="103">
        <v>5.476</v>
      </c>
      <c r="J663" s="103">
        <v>-0.3789786</v>
      </c>
      <c r="K663" s="103">
        <v>4.3760000000000003</v>
      </c>
      <c r="L663" s="103">
        <v>0.12626280000000001</v>
      </c>
    </row>
    <row r="664" spans="1:12" x14ac:dyDescent="0.25">
      <c r="A664" s="103">
        <v>4.3929999999999998</v>
      </c>
      <c r="B664" s="103">
        <v>-0.24471780000000001</v>
      </c>
      <c r="C664" s="103">
        <v>4.2889999999999997</v>
      </c>
      <c r="D664" s="103">
        <v>4.0646739999999999E-3</v>
      </c>
      <c r="E664" s="103"/>
      <c r="F664" s="103">
        <v>5.49</v>
      </c>
      <c r="G664" s="103">
        <v>-0.1300325</v>
      </c>
      <c r="H664" s="103"/>
      <c r="I664" s="103">
        <v>5.484</v>
      </c>
      <c r="J664" s="103">
        <v>-0.38721339999999999</v>
      </c>
      <c r="K664" s="103">
        <v>4.383</v>
      </c>
      <c r="L664" s="103">
        <v>0.12544830000000001</v>
      </c>
    </row>
    <row r="665" spans="1:12" x14ac:dyDescent="0.25">
      <c r="A665" s="103">
        <v>4.399</v>
      </c>
      <c r="B665" s="103">
        <v>-0.24931239999999999</v>
      </c>
      <c r="C665" s="103">
        <v>4.2960000000000003</v>
      </c>
      <c r="D665" s="103">
        <v>-2.290776E-3</v>
      </c>
      <c r="E665" s="103"/>
      <c r="F665" s="103">
        <v>5.4980000000000002</v>
      </c>
      <c r="G665" s="103">
        <v>-0.1266823</v>
      </c>
      <c r="H665" s="103"/>
      <c r="I665" s="103">
        <v>5.4930000000000003</v>
      </c>
      <c r="J665" s="103">
        <v>-0.38699280000000003</v>
      </c>
      <c r="K665" s="103">
        <v>4.3899999999999997</v>
      </c>
      <c r="L665" s="103">
        <v>0.12652550000000001</v>
      </c>
    </row>
    <row r="666" spans="1:12" x14ac:dyDescent="0.25">
      <c r="A666" s="103">
        <v>4.4059999999999997</v>
      </c>
      <c r="B666" s="103">
        <v>-0.24873480000000001</v>
      </c>
      <c r="C666" s="103">
        <v>4.3019999999999996</v>
      </c>
      <c r="D666" s="103">
        <v>6.664288E-4</v>
      </c>
      <c r="E666" s="103"/>
      <c r="F666" s="103">
        <v>5.5069999999999997</v>
      </c>
      <c r="G666" s="103">
        <v>-0.1286804</v>
      </c>
      <c r="H666" s="103"/>
      <c r="I666" s="103">
        <v>5.5010000000000003</v>
      </c>
      <c r="J666" s="103">
        <v>-0.39001000000000002</v>
      </c>
      <c r="K666" s="103">
        <v>4.3959999999999999</v>
      </c>
      <c r="L666" s="103">
        <v>0.1249907</v>
      </c>
    </row>
    <row r="667" spans="1:12" x14ac:dyDescent="0.25">
      <c r="A667" s="103">
        <v>4.4130000000000003</v>
      </c>
      <c r="B667" s="103">
        <v>-0.2405921</v>
      </c>
      <c r="C667" s="103">
        <v>4.3090000000000002</v>
      </c>
      <c r="D667" s="103">
        <v>-1.5006069999999999E-3</v>
      </c>
      <c r="E667" s="103"/>
      <c r="F667" s="103">
        <v>5.5149999999999997</v>
      </c>
      <c r="G667" s="103">
        <v>-0.13094330000000001</v>
      </c>
      <c r="H667" s="103"/>
      <c r="I667" s="103">
        <v>5.5090000000000003</v>
      </c>
      <c r="J667" s="103">
        <v>-0.38835019999999998</v>
      </c>
      <c r="K667" s="103">
        <v>4.4029999999999996</v>
      </c>
      <c r="L667" s="103">
        <v>0.1249025</v>
      </c>
    </row>
    <row r="668" spans="1:12" x14ac:dyDescent="0.25">
      <c r="A668" s="103">
        <v>4.4189999999999996</v>
      </c>
      <c r="B668" s="103">
        <v>-0.23962549999999999</v>
      </c>
      <c r="C668" s="103">
        <v>4.3150000000000004</v>
      </c>
      <c r="D668" s="103">
        <v>-1.1207630000000001E-3</v>
      </c>
      <c r="E668" s="103"/>
      <c r="F668" s="103">
        <v>5.5229999999999997</v>
      </c>
      <c r="G668" s="103">
        <v>-0.1315906</v>
      </c>
      <c r="H668" s="103"/>
      <c r="I668" s="103">
        <v>5.5179999999999998</v>
      </c>
      <c r="J668" s="103">
        <v>-0.38641049999999999</v>
      </c>
      <c r="K668" s="103">
        <v>4.41</v>
      </c>
      <c r="L668" s="103">
        <v>0.1234084</v>
      </c>
    </row>
    <row r="669" spans="1:12" x14ac:dyDescent="0.25">
      <c r="A669" s="103">
        <v>4.4260000000000002</v>
      </c>
      <c r="B669" s="103">
        <v>-0.23588890000000001</v>
      </c>
      <c r="C669" s="103">
        <v>4.3220000000000001</v>
      </c>
      <c r="D669" s="103">
        <v>-2.7163109999999999E-3</v>
      </c>
      <c r="E669" s="103"/>
      <c r="F669" s="103">
        <v>5.532</v>
      </c>
      <c r="G669" s="103">
        <v>-0.1352373</v>
      </c>
      <c r="H669" s="103"/>
      <c r="I669" s="103">
        <v>5.5259999999999998</v>
      </c>
      <c r="J669" s="103">
        <v>-0.38647480000000001</v>
      </c>
      <c r="K669" s="103">
        <v>4.4160000000000004</v>
      </c>
      <c r="L669" s="103">
        <v>0.12594620000000001</v>
      </c>
    </row>
    <row r="670" spans="1:12" x14ac:dyDescent="0.25">
      <c r="A670" s="103">
        <v>4.4329999999999998</v>
      </c>
      <c r="B670" s="103">
        <v>-0.2396527</v>
      </c>
      <c r="C670" s="103">
        <v>4.3280000000000003</v>
      </c>
      <c r="D670" s="103">
        <v>6.887331E-4</v>
      </c>
      <c r="E670" s="103"/>
      <c r="F670" s="103">
        <v>5.54</v>
      </c>
      <c r="G670" s="103">
        <v>-0.12892680000000001</v>
      </c>
      <c r="H670" s="103"/>
      <c r="I670" s="103">
        <v>5.5339999999999998</v>
      </c>
      <c r="J670" s="103">
        <v>-0.3818511</v>
      </c>
      <c r="K670" s="103">
        <v>4.423</v>
      </c>
      <c r="L670" s="103">
        <v>0.1272325</v>
      </c>
    </row>
    <row r="671" spans="1:12" x14ac:dyDescent="0.25">
      <c r="A671" s="103">
        <v>4.4390000000000001</v>
      </c>
      <c r="B671" s="103">
        <v>-0.24254429999999999</v>
      </c>
      <c r="C671" s="103">
        <v>4.335</v>
      </c>
      <c r="D671" s="103">
        <v>-1.811937E-3</v>
      </c>
      <c r="E671" s="103"/>
      <c r="F671" s="103">
        <v>5.548</v>
      </c>
      <c r="G671" s="103">
        <v>-0.1246078</v>
      </c>
      <c r="H671" s="103"/>
      <c r="I671" s="103">
        <v>5.5430000000000001</v>
      </c>
      <c r="J671" s="103">
        <v>-0.38042399999999998</v>
      </c>
      <c r="K671" s="103">
        <v>4.43</v>
      </c>
      <c r="L671" s="103">
        <v>0.1332854</v>
      </c>
    </row>
    <row r="672" spans="1:12" x14ac:dyDescent="0.25">
      <c r="A672" s="103">
        <v>4.4459999999999997</v>
      </c>
      <c r="B672" s="103">
        <v>-0.24304329999999999</v>
      </c>
      <c r="C672" s="103">
        <v>4.3410000000000002</v>
      </c>
      <c r="D672" s="103">
        <v>-6.8271870000000002E-3</v>
      </c>
      <c r="E672" s="103"/>
      <c r="F672" s="103">
        <v>5.5570000000000004</v>
      </c>
      <c r="G672" s="103">
        <v>-0.12631300000000001</v>
      </c>
      <c r="H672" s="103"/>
      <c r="I672" s="103">
        <v>5.5510000000000002</v>
      </c>
      <c r="J672" s="103">
        <v>-0.37864750000000003</v>
      </c>
      <c r="K672" s="103">
        <v>4.4359999999999999</v>
      </c>
      <c r="L672" s="103">
        <v>0.13266030000000001</v>
      </c>
    </row>
    <row r="673" spans="1:12" x14ac:dyDescent="0.25">
      <c r="A673" s="103">
        <v>4.4530000000000003</v>
      </c>
      <c r="B673" s="103">
        <v>-0.24158379999999999</v>
      </c>
      <c r="C673" s="103">
        <v>4.3479999999999999</v>
      </c>
      <c r="D673" s="103">
        <v>-3.17468E-3</v>
      </c>
      <c r="E673" s="103"/>
      <c r="F673" s="103">
        <v>5.5650000000000004</v>
      </c>
      <c r="G673" s="103">
        <v>-0.12953100000000001</v>
      </c>
      <c r="H673" s="103"/>
      <c r="I673" s="103">
        <v>5.5590000000000002</v>
      </c>
      <c r="J673" s="103">
        <v>-0.3834613</v>
      </c>
      <c r="K673" s="103">
        <v>4.4429999999999996</v>
      </c>
      <c r="L673" s="103">
        <v>0.12953619999999999</v>
      </c>
    </row>
    <row r="674" spans="1:12" x14ac:dyDescent="0.25">
      <c r="A674" s="103">
        <v>4.4589999999999996</v>
      </c>
      <c r="B674" s="103">
        <v>-0.2401221</v>
      </c>
      <c r="C674" s="103">
        <v>4.3540000000000001</v>
      </c>
      <c r="D674" s="103">
        <v>3.0361960000000001E-3</v>
      </c>
      <c r="E674" s="103"/>
      <c r="F674" s="103">
        <v>5.5730000000000004</v>
      </c>
      <c r="G674" s="103">
        <v>-0.1279081</v>
      </c>
      <c r="H674" s="103"/>
      <c r="I674" s="103">
        <v>5.5679999999999996</v>
      </c>
      <c r="J674" s="103">
        <v>-0.38713370000000003</v>
      </c>
      <c r="K674" s="103">
        <v>4.45</v>
      </c>
      <c r="L674" s="103">
        <v>0.1226999</v>
      </c>
    </row>
    <row r="675" spans="1:12" x14ac:dyDescent="0.25">
      <c r="A675" s="103">
        <v>4.4660000000000002</v>
      </c>
      <c r="B675" s="103">
        <v>-0.2447057</v>
      </c>
      <c r="C675" s="103">
        <v>4.3609999999999998</v>
      </c>
      <c r="D675" s="103">
        <v>4.3224769999999999E-3</v>
      </c>
      <c r="E675" s="103"/>
      <c r="F675" s="103">
        <v>5.5819999999999999</v>
      </c>
      <c r="G675" s="103">
        <v>-0.1246665</v>
      </c>
      <c r="H675" s="103"/>
      <c r="I675" s="103">
        <v>5.5759999999999996</v>
      </c>
      <c r="J675" s="103">
        <v>-0.38732260000000002</v>
      </c>
      <c r="K675" s="103">
        <v>4.4560000000000004</v>
      </c>
      <c r="L675" s="103">
        <v>0.12606619999999999</v>
      </c>
    </row>
    <row r="676" spans="1:12" x14ac:dyDescent="0.25">
      <c r="A676" s="103">
        <v>4.4729999999999999</v>
      </c>
      <c r="B676" s="103">
        <v>-0.24129030000000001</v>
      </c>
      <c r="C676" s="103">
        <v>4.3680000000000003</v>
      </c>
      <c r="D676" s="103">
        <v>1.454431E-3</v>
      </c>
      <c r="E676" s="103"/>
      <c r="F676" s="103">
        <v>5.59</v>
      </c>
      <c r="G676" s="103">
        <v>-0.1215335</v>
      </c>
      <c r="H676" s="103"/>
      <c r="I676" s="103">
        <v>5.5839999999999996</v>
      </c>
      <c r="J676" s="103">
        <v>-0.38670670000000001</v>
      </c>
      <c r="K676" s="103">
        <v>4.4630000000000001</v>
      </c>
      <c r="L676" s="103">
        <v>0.12645000000000001</v>
      </c>
    </row>
    <row r="677" spans="1:12" x14ac:dyDescent="0.25">
      <c r="A677" s="103">
        <v>4.4790000000000001</v>
      </c>
      <c r="B677" s="103">
        <v>-0.2365893</v>
      </c>
      <c r="C677" s="103">
        <v>4.3739999999999997</v>
      </c>
      <c r="D677" s="103">
        <v>2.1037920000000002E-3</v>
      </c>
      <c r="E677" s="103"/>
      <c r="F677" s="103">
        <v>5.5979999999999999</v>
      </c>
      <c r="G677" s="103">
        <v>-0.1238673</v>
      </c>
      <c r="H677" s="103"/>
      <c r="I677" s="103">
        <v>5.593</v>
      </c>
      <c r="J677" s="103">
        <v>-0.38727230000000001</v>
      </c>
      <c r="K677" s="103">
        <v>4.47</v>
      </c>
      <c r="L677" s="103">
        <v>0.13122700000000001</v>
      </c>
    </row>
    <row r="678" spans="1:12" x14ac:dyDescent="0.25">
      <c r="A678" s="103">
        <v>4.4859999999999998</v>
      </c>
      <c r="B678" s="103">
        <v>-0.23242189999999999</v>
      </c>
      <c r="C678" s="103">
        <v>4.3810000000000002</v>
      </c>
      <c r="D678" s="103">
        <v>-3.096985E-3</v>
      </c>
      <c r="E678" s="103"/>
      <c r="F678" s="103">
        <v>5.6070000000000002</v>
      </c>
      <c r="G678" s="103">
        <v>-0.1225028</v>
      </c>
      <c r="H678" s="103"/>
      <c r="I678" s="103">
        <v>5.601</v>
      </c>
      <c r="J678" s="103">
        <v>-0.37804349999999998</v>
      </c>
      <c r="K678" s="103">
        <v>4.476</v>
      </c>
      <c r="L678" s="103">
        <v>0.13436200000000001</v>
      </c>
    </row>
    <row r="679" spans="1:12" x14ac:dyDescent="0.25">
      <c r="A679" s="103">
        <v>4.4930000000000003</v>
      </c>
      <c r="B679" s="103">
        <v>-0.2383181</v>
      </c>
      <c r="C679" s="103">
        <v>4.3869999999999996</v>
      </c>
      <c r="D679" s="103">
        <v>3.386071E-3</v>
      </c>
      <c r="E679" s="103"/>
      <c r="F679" s="103">
        <v>5.6150000000000002</v>
      </c>
      <c r="G679" s="103">
        <v>-0.123971</v>
      </c>
      <c r="H679" s="103"/>
      <c r="I679" s="103">
        <v>5.609</v>
      </c>
      <c r="J679" s="103">
        <v>-0.37776270000000001</v>
      </c>
      <c r="K679" s="103">
        <v>4.4829999999999997</v>
      </c>
      <c r="L679" s="103">
        <v>0.1389678</v>
      </c>
    </row>
    <row r="680" spans="1:12" x14ac:dyDescent="0.25">
      <c r="A680" s="103">
        <v>4.4989999999999997</v>
      </c>
      <c r="B680" s="103">
        <v>-0.2439962</v>
      </c>
      <c r="C680" s="103">
        <v>4.3940000000000001</v>
      </c>
      <c r="D680" s="103">
        <v>4.9042759999999999E-3</v>
      </c>
      <c r="E680" s="103"/>
      <c r="F680" s="103">
        <v>5.6230000000000002</v>
      </c>
      <c r="G680" s="103">
        <v>-0.1201113</v>
      </c>
      <c r="H680" s="103"/>
      <c r="I680" s="103">
        <v>5.6180000000000003</v>
      </c>
      <c r="J680" s="103">
        <v>-0.38261440000000002</v>
      </c>
      <c r="K680" s="103">
        <v>4.4889999999999999</v>
      </c>
      <c r="L680" s="103">
        <v>0.13631360000000001</v>
      </c>
    </row>
    <row r="681" spans="1:12" x14ac:dyDescent="0.25">
      <c r="A681" s="103">
        <v>4.5060000000000002</v>
      </c>
      <c r="B681" s="103">
        <v>-0.24739720000000001</v>
      </c>
      <c r="C681" s="103">
        <v>4.4000000000000004</v>
      </c>
      <c r="D681" s="103">
        <v>1.6995980000000001E-2</v>
      </c>
      <c r="E681" s="103"/>
      <c r="F681" s="103">
        <v>5.6319999999999997</v>
      </c>
      <c r="G681" s="103">
        <v>-0.116443</v>
      </c>
      <c r="H681" s="103"/>
      <c r="I681" s="103">
        <v>5.6260000000000003</v>
      </c>
      <c r="J681" s="103">
        <v>-0.38361450000000002</v>
      </c>
      <c r="K681" s="103">
        <v>4.4960000000000004</v>
      </c>
      <c r="L681" s="103">
        <v>0.12527269999999999</v>
      </c>
    </row>
    <row r="682" spans="1:12" x14ac:dyDescent="0.25">
      <c r="A682" s="103">
        <v>4.5129999999999999</v>
      </c>
      <c r="B682" s="103">
        <v>-0.2412929</v>
      </c>
      <c r="C682" s="103">
        <v>4.407</v>
      </c>
      <c r="D682" s="103">
        <v>1.659066E-2</v>
      </c>
      <c r="E682" s="103"/>
      <c r="F682" s="103">
        <v>5.64</v>
      </c>
      <c r="G682" s="103">
        <v>-0.1219995</v>
      </c>
      <c r="H682" s="103"/>
      <c r="I682" s="103">
        <v>5.6340000000000003</v>
      </c>
      <c r="J682" s="103">
        <v>-0.38221110000000003</v>
      </c>
      <c r="K682" s="103">
        <v>4.5030000000000001</v>
      </c>
      <c r="L682" s="103">
        <v>0.12383230000000001</v>
      </c>
    </row>
    <row r="683" spans="1:12" x14ac:dyDescent="0.25">
      <c r="A683" s="103">
        <v>4.5190000000000001</v>
      </c>
      <c r="B683" s="103">
        <v>-0.23925179999999999</v>
      </c>
      <c r="C683" s="103">
        <v>4.4130000000000003</v>
      </c>
      <c r="D683" s="103">
        <v>7.7798930000000004E-3</v>
      </c>
      <c r="E683" s="103"/>
      <c r="F683" s="103">
        <v>5.6479999999999997</v>
      </c>
      <c r="G683" s="103">
        <v>-0.12385839999999999</v>
      </c>
      <c r="H683" s="103"/>
      <c r="I683" s="103">
        <v>5.6420000000000003</v>
      </c>
      <c r="J683" s="103">
        <v>-0.38727909999999999</v>
      </c>
      <c r="K683" s="103">
        <v>4.5090000000000003</v>
      </c>
      <c r="L683" s="103">
        <v>0.13087599999999999</v>
      </c>
    </row>
    <row r="684" spans="1:12" x14ac:dyDescent="0.25">
      <c r="A684" s="103">
        <v>4.5259999999999998</v>
      </c>
      <c r="B684" s="103">
        <v>-0.2411799</v>
      </c>
      <c r="C684" s="103">
        <v>4.42</v>
      </c>
      <c r="D684" s="103">
        <v>5.2593900000000001E-3</v>
      </c>
      <c r="E684" s="103"/>
      <c r="F684" s="103">
        <v>5.657</v>
      </c>
      <c r="G684" s="103">
        <v>-0.11914619999999999</v>
      </c>
      <c r="H684" s="103"/>
      <c r="I684" s="103">
        <v>5.6509999999999998</v>
      </c>
      <c r="J684" s="103">
        <v>-0.3814825</v>
      </c>
      <c r="K684" s="103">
        <v>4.516</v>
      </c>
      <c r="L684" s="103">
        <v>0.1307178</v>
      </c>
    </row>
    <row r="685" spans="1:12" x14ac:dyDescent="0.25">
      <c r="A685" s="103">
        <v>4.5330000000000004</v>
      </c>
      <c r="B685" s="103">
        <v>-0.2382534</v>
      </c>
      <c r="C685" s="103">
        <v>4.4260000000000002</v>
      </c>
      <c r="D685" s="103">
        <v>7.340671E-3</v>
      </c>
      <c r="E685" s="103"/>
      <c r="F685" s="103">
        <v>5.665</v>
      </c>
      <c r="G685" s="103">
        <v>-0.11842179999999999</v>
      </c>
      <c r="H685" s="103"/>
      <c r="I685" s="103">
        <v>5.6589999999999998</v>
      </c>
      <c r="J685" s="103">
        <v>-0.38483329999999999</v>
      </c>
      <c r="K685" s="103">
        <v>4.5229999999999997</v>
      </c>
      <c r="L685" s="103">
        <v>0.1259863</v>
      </c>
    </row>
    <row r="686" spans="1:12" x14ac:dyDescent="0.25">
      <c r="A686" s="103">
        <v>4.5389999999999997</v>
      </c>
      <c r="B686" s="103">
        <v>-0.23865149999999999</v>
      </c>
      <c r="C686" s="103">
        <v>4.4329999999999998</v>
      </c>
      <c r="D686" s="103">
        <v>9.0411720000000001E-3</v>
      </c>
      <c r="E686" s="103"/>
      <c r="F686" s="103">
        <v>5.673</v>
      </c>
      <c r="G686" s="103">
        <v>-0.1127905</v>
      </c>
      <c r="H686" s="103"/>
      <c r="I686" s="103">
        <v>5.6669999999999998</v>
      </c>
      <c r="J686" s="103">
        <v>-0.37691409999999997</v>
      </c>
      <c r="K686" s="103">
        <v>4.5289999999999999</v>
      </c>
      <c r="L686" s="103">
        <v>0.1227805</v>
      </c>
    </row>
    <row r="687" spans="1:12" x14ac:dyDescent="0.25">
      <c r="A687" s="103">
        <v>4.5460000000000003</v>
      </c>
      <c r="B687" s="103">
        <v>-0.23194619999999999</v>
      </c>
      <c r="C687" s="103">
        <v>4.4390000000000001</v>
      </c>
      <c r="D687" s="103">
        <v>4.0359460000000003E-3</v>
      </c>
      <c r="E687" s="103"/>
      <c r="F687" s="103">
        <v>5.6820000000000004</v>
      </c>
      <c r="G687" s="103">
        <v>-0.1183883</v>
      </c>
      <c r="H687" s="103"/>
      <c r="I687" s="103">
        <v>5.6760000000000002</v>
      </c>
      <c r="J687" s="103">
        <v>-0.37933709999999998</v>
      </c>
      <c r="K687" s="103">
        <v>4.5359999999999996</v>
      </c>
      <c r="L687" s="103">
        <v>0.1198905</v>
      </c>
    </row>
    <row r="688" spans="1:12" x14ac:dyDescent="0.25">
      <c r="A688" s="103">
        <v>4.5529999999999999</v>
      </c>
      <c r="B688" s="103">
        <v>-0.23276289999999999</v>
      </c>
      <c r="C688" s="103">
        <v>4.4459999999999997</v>
      </c>
      <c r="D688" s="103">
        <v>-2.731547E-3</v>
      </c>
      <c r="E688" s="103"/>
      <c r="F688" s="103">
        <v>5.69</v>
      </c>
      <c r="G688" s="103">
        <v>-0.1183954</v>
      </c>
      <c r="H688" s="103"/>
      <c r="I688" s="103">
        <v>5.6840000000000002</v>
      </c>
      <c r="J688" s="103">
        <v>-0.38488470000000002</v>
      </c>
      <c r="K688" s="103">
        <v>4.5430000000000001</v>
      </c>
      <c r="L688" s="103">
        <v>0.1222955</v>
      </c>
    </row>
    <row r="689" spans="1:12" x14ac:dyDescent="0.25">
      <c r="A689" s="103">
        <v>4.5590000000000002</v>
      </c>
      <c r="B689" s="103">
        <v>-0.23941170000000001</v>
      </c>
      <c r="C689" s="103">
        <v>4.452</v>
      </c>
      <c r="D689" s="103">
        <v>-2.2669610000000001E-3</v>
      </c>
      <c r="E689" s="103"/>
      <c r="F689" s="103">
        <v>5.6980000000000004</v>
      </c>
      <c r="G689" s="103">
        <v>-0.1230274</v>
      </c>
      <c r="H689" s="103"/>
      <c r="I689" s="103">
        <v>5.6920000000000002</v>
      </c>
      <c r="J689" s="103">
        <v>-0.3835556</v>
      </c>
      <c r="K689" s="103">
        <v>4.5490000000000004</v>
      </c>
      <c r="L689" s="103">
        <v>0.13306870000000001</v>
      </c>
    </row>
    <row r="690" spans="1:12" x14ac:dyDescent="0.25">
      <c r="A690" s="103">
        <v>4.5659999999999998</v>
      </c>
      <c r="B690" s="103">
        <v>-0.24620649999999999</v>
      </c>
      <c r="C690" s="103">
        <v>4.4589999999999996</v>
      </c>
      <c r="D690" s="103">
        <v>5.0886520000000003E-5</v>
      </c>
      <c r="E690" s="103"/>
      <c r="F690" s="103">
        <v>5.7069999999999999</v>
      </c>
      <c r="G690" s="103">
        <v>-0.12655259999999999</v>
      </c>
      <c r="H690" s="103"/>
      <c r="I690" s="103">
        <v>5.7009999999999996</v>
      </c>
      <c r="J690" s="103">
        <v>-0.37684459999999997</v>
      </c>
      <c r="K690" s="103">
        <v>4.556</v>
      </c>
      <c r="L690" s="103">
        <v>0.1290743</v>
      </c>
    </row>
    <row r="691" spans="1:12" x14ac:dyDescent="0.25">
      <c r="A691" s="103">
        <v>4.5720000000000001</v>
      </c>
      <c r="B691" s="103">
        <v>-0.241954</v>
      </c>
      <c r="C691" s="103">
        <v>4.4649999999999999</v>
      </c>
      <c r="D691" s="103">
        <v>-1.6090709999999999E-3</v>
      </c>
      <c r="E691" s="103"/>
      <c r="F691" s="103">
        <v>5.7149999999999999</v>
      </c>
      <c r="G691" s="103">
        <v>-0.1239666</v>
      </c>
      <c r="H691" s="103"/>
      <c r="I691" s="103">
        <v>5.7089999999999996</v>
      </c>
      <c r="J691" s="103">
        <v>-0.3729285</v>
      </c>
      <c r="K691" s="103">
        <v>4.5629999999999997</v>
      </c>
      <c r="L691" s="103">
        <v>0.1237201</v>
      </c>
    </row>
    <row r="692" spans="1:12" x14ac:dyDescent="0.25">
      <c r="A692" s="103">
        <v>4.5789999999999997</v>
      </c>
      <c r="B692" s="103">
        <v>-0.2439317</v>
      </c>
      <c r="C692" s="103">
        <v>4.4720000000000004</v>
      </c>
      <c r="D692" s="103">
        <v>-1.80225E-3</v>
      </c>
      <c r="E692" s="103"/>
      <c r="F692" s="103">
        <v>5.7229999999999999</v>
      </c>
      <c r="G692" s="103">
        <v>-0.122556</v>
      </c>
      <c r="H692" s="103"/>
      <c r="I692" s="103">
        <v>5.7169999999999996</v>
      </c>
      <c r="J692" s="103">
        <v>-0.37809009999999998</v>
      </c>
      <c r="K692" s="103">
        <v>4.569</v>
      </c>
      <c r="L692" s="103">
        <v>0.117844</v>
      </c>
    </row>
    <row r="693" spans="1:12" x14ac:dyDescent="0.25">
      <c r="A693" s="103">
        <v>4.5860000000000003</v>
      </c>
      <c r="B693" s="103">
        <v>-0.24670690000000001</v>
      </c>
      <c r="C693" s="103">
        <v>4.4779999999999998</v>
      </c>
      <c r="D693" s="103">
        <v>-3.440545E-4</v>
      </c>
      <c r="E693" s="103"/>
      <c r="F693" s="103">
        <v>5.7320000000000002</v>
      </c>
      <c r="G693" s="103">
        <v>-0.1179962</v>
      </c>
      <c r="H693" s="103"/>
      <c r="I693" s="103">
        <v>5.726</v>
      </c>
      <c r="J693" s="103">
        <v>-0.38621929999999999</v>
      </c>
      <c r="K693" s="103">
        <v>4.5759999999999996</v>
      </c>
      <c r="L693" s="103">
        <v>0.11709650000000001</v>
      </c>
    </row>
    <row r="694" spans="1:12" x14ac:dyDescent="0.25">
      <c r="A694" s="103">
        <v>4.5919999999999996</v>
      </c>
      <c r="B694" s="103">
        <v>-0.24177699999999999</v>
      </c>
      <c r="C694" s="103">
        <v>4.4850000000000003</v>
      </c>
      <c r="D694" s="103">
        <v>1.807648E-3</v>
      </c>
      <c r="E694" s="103"/>
      <c r="F694" s="103">
        <v>5.74</v>
      </c>
      <c r="G694" s="103">
        <v>-0.1187511</v>
      </c>
      <c r="H694" s="103"/>
      <c r="I694" s="103">
        <v>5.734</v>
      </c>
      <c r="J694" s="103">
        <v>-0.38602920000000002</v>
      </c>
      <c r="K694" s="103">
        <v>4.5830000000000002</v>
      </c>
      <c r="L694" s="103">
        <v>0.12057809999999999</v>
      </c>
    </row>
    <row r="695" spans="1:12" x14ac:dyDescent="0.25">
      <c r="A695" s="103">
        <v>4.5990000000000002</v>
      </c>
      <c r="B695" s="103">
        <v>-0.23237849999999999</v>
      </c>
      <c r="C695" s="103">
        <v>4.4909999999999997</v>
      </c>
      <c r="D695" s="103">
        <v>7.2592179999999996E-3</v>
      </c>
      <c r="E695" s="103"/>
      <c r="F695" s="103">
        <v>5.7480000000000002</v>
      </c>
      <c r="G695" s="103">
        <v>-0.11707140000000001</v>
      </c>
      <c r="H695" s="103"/>
      <c r="I695" s="103">
        <v>5.742</v>
      </c>
      <c r="J695" s="103">
        <v>-0.37946960000000002</v>
      </c>
      <c r="K695" s="103">
        <v>4.5890000000000004</v>
      </c>
      <c r="L695" s="103">
        <v>0.13038069999999999</v>
      </c>
    </row>
    <row r="696" spans="1:12" x14ac:dyDescent="0.25">
      <c r="A696" s="103">
        <v>4.6059999999999999</v>
      </c>
      <c r="B696" s="103">
        <v>-0.22849829999999999</v>
      </c>
      <c r="C696" s="103">
        <v>4.4980000000000002</v>
      </c>
      <c r="D696" s="103">
        <v>1.159133E-2</v>
      </c>
      <c r="E696" s="103"/>
      <c r="F696" s="103">
        <v>5.7569999999999997</v>
      </c>
      <c r="G696" s="103">
        <v>-0.1272875</v>
      </c>
      <c r="H696" s="103"/>
      <c r="I696" s="103">
        <v>5.7510000000000003</v>
      </c>
      <c r="J696" s="103">
        <v>-0.3736641</v>
      </c>
      <c r="K696" s="103">
        <v>4.5960000000000001</v>
      </c>
      <c r="L696" s="103">
        <v>0.1323232</v>
      </c>
    </row>
    <row r="697" spans="1:12" x14ac:dyDescent="0.25">
      <c r="A697" s="103">
        <v>4.6120000000000001</v>
      </c>
      <c r="B697" s="103">
        <v>-0.2359087</v>
      </c>
      <c r="C697" s="103">
        <v>4.5039999999999996</v>
      </c>
      <c r="D697" s="103">
        <v>7.0293830000000002E-3</v>
      </c>
      <c r="E697" s="103"/>
      <c r="F697" s="103">
        <v>5.7649999999999997</v>
      </c>
      <c r="G697" s="103">
        <v>-0.12748399999999999</v>
      </c>
      <c r="H697" s="103"/>
      <c r="I697" s="103">
        <v>5.7590000000000003</v>
      </c>
      <c r="J697" s="103">
        <v>-0.37031269999999999</v>
      </c>
      <c r="K697" s="103">
        <v>4.6029999999999998</v>
      </c>
      <c r="L697" s="103">
        <v>0.13273019999999999</v>
      </c>
    </row>
    <row r="698" spans="1:12" x14ac:dyDescent="0.25">
      <c r="A698" s="103">
        <v>4.6189999999999998</v>
      </c>
      <c r="B698" s="103">
        <v>-0.23913719999999999</v>
      </c>
      <c r="C698" s="103">
        <v>4.5110000000000001</v>
      </c>
      <c r="D698" s="103">
        <v>1.4709359999999999E-3</v>
      </c>
      <c r="E698" s="103"/>
      <c r="F698" s="103">
        <v>5.7729999999999997</v>
      </c>
      <c r="G698" s="103">
        <v>-0.12714039999999999</v>
      </c>
      <c r="H698" s="103"/>
      <c r="I698" s="103">
        <v>5.7670000000000003</v>
      </c>
      <c r="J698" s="103">
        <v>-0.37185810000000002</v>
      </c>
      <c r="K698" s="103">
        <v>4.609</v>
      </c>
      <c r="L698" s="103">
        <v>0.13073879999999999</v>
      </c>
    </row>
    <row r="699" spans="1:12" x14ac:dyDescent="0.25">
      <c r="A699" s="103">
        <v>4.6260000000000003</v>
      </c>
      <c r="B699" s="103">
        <v>-0.2437754</v>
      </c>
      <c r="C699" s="103">
        <v>4.5170000000000003</v>
      </c>
      <c r="D699" s="103">
        <v>9.0657010000000002E-4</v>
      </c>
      <c r="E699" s="103"/>
      <c r="F699" s="103">
        <v>5.782</v>
      </c>
      <c r="G699" s="103">
        <v>-0.1234936</v>
      </c>
      <c r="H699" s="103"/>
      <c r="I699" s="103">
        <v>5.7759999999999998</v>
      </c>
      <c r="J699" s="103">
        <v>-0.3778435</v>
      </c>
      <c r="K699" s="103">
        <v>4.6159999999999997</v>
      </c>
      <c r="L699" s="103">
        <v>0.13030130000000001</v>
      </c>
    </row>
    <row r="700" spans="1:12" x14ac:dyDescent="0.25">
      <c r="A700" s="103">
        <v>4.6319999999999997</v>
      </c>
      <c r="B700" s="103">
        <v>-0.25182450000000001</v>
      </c>
      <c r="C700" s="103">
        <v>4.524</v>
      </c>
      <c r="D700" s="103">
        <v>-1.7520820000000001E-3</v>
      </c>
      <c r="E700" s="103"/>
      <c r="F700" s="103">
        <v>5.79</v>
      </c>
      <c r="G700" s="103">
        <v>-0.12299599999999999</v>
      </c>
      <c r="H700" s="103"/>
      <c r="I700" s="103">
        <v>5.7839999999999998</v>
      </c>
      <c r="J700" s="103">
        <v>-0.3735347</v>
      </c>
      <c r="K700" s="103">
        <v>4.6230000000000002</v>
      </c>
      <c r="L700" s="103">
        <v>0.12073250000000001</v>
      </c>
    </row>
    <row r="701" spans="1:12" x14ac:dyDescent="0.25">
      <c r="A701" s="103">
        <v>4.6390000000000002</v>
      </c>
      <c r="B701" s="103">
        <v>-0.24876690000000001</v>
      </c>
      <c r="C701" s="103">
        <v>4.53</v>
      </c>
      <c r="D701" s="103">
        <v>-5.6855269999999997E-4</v>
      </c>
      <c r="E701" s="103"/>
      <c r="F701" s="103">
        <v>5.798</v>
      </c>
      <c r="G701" s="103">
        <v>-0.11967800000000001</v>
      </c>
      <c r="H701" s="103"/>
      <c r="I701" s="103">
        <v>5.7919999999999998</v>
      </c>
      <c r="J701" s="103">
        <v>-0.37413760000000001</v>
      </c>
      <c r="K701" s="103">
        <v>4.6289999999999996</v>
      </c>
      <c r="L701" s="103">
        <v>0.12622620000000001</v>
      </c>
    </row>
    <row r="702" spans="1:12" x14ac:dyDescent="0.25">
      <c r="A702" s="103">
        <v>4.6459999999999999</v>
      </c>
      <c r="B702" s="103">
        <v>-0.24308560000000001</v>
      </c>
      <c r="C702" s="103">
        <v>4.5369999999999999</v>
      </c>
      <c r="D702" s="103">
        <v>2.9391830000000002E-3</v>
      </c>
      <c r="E702" s="103"/>
      <c r="F702" s="103">
        <v>5.8070000000000004</v>
      </c>
      <c r="G702" s="103">
        <v>-0.12527759999999999</v>
      </c>
      <c r="H702" s="103"/>
      <c r="I702" s="103">
        <v>5.8010000000000002</v>
      </c>
      <c r="J702" s="103">
        <v>-0.37755119999999998</v>
      </c>
      <c r="K702" s="103">
        <v>4.6360000000000001</v>
      </c>
      <c r="L702" s="103">
        <v>0.13291310000000001</v>
      </c>
    </row>
    <row r="703" spans="1:12" x14ac:dyDescent="0.25">
      <c r="A703" s="103">
        <v>4.6520000000000001</v>
      </c>
      <c r="B703" s="103">
        <v>-0.2311018</v>
      </c>
      <c r="C703" s="103">
        <v>4.5430000000000001</v>
      </c>
      <c r="D703" s="103">
        <v>-3.8732660000000002E-3</v>
      </c>
      <c r="E703" s="103"/>
      <c r="F703" s="103">
        <v>5.8150000000000004</v>
      </c>
      <c r="G703" s="103">
        <v>-0.1246539</v>
      </c>
      <c r="H703" s="103"/>
      <c r="I703" s="103">
        <v>5.8090000000000002</v>
      </c>
      <c r="J703" s="103">
        <v>-0.3807876</v>
      </c>
      <c r="K703" s="103">
        <v>4.6420000000000003</v>
      </c>
      <c r="L703" s="103">
        <v>0.12972429999999999</v>
      </c>
    </row>
    <row r="704" spans="1:12" x14ac:dyDescent="0.25">
      <c r="A704" s="103">
        <v>4.6589999999999998</v>
      </c>
      <c r="B704" s="103">
        <v>-0.2324148</v>
      </c>
      <c r="C704" s="103">
        <v>4.55</v>
      </c>
      <c r="D704" s="103">
        <v>-5.5928319999999998E-3</v>
      </c>
      <c r="E704" s="103"/>
      <c r="F704" s="103">
        <v>5.8230000000000004</v>
      </c>
      <c r="G704" s="103">
        <v>-0.11515649999999999</v>
      </c>
      <c r="H704" s="103"/>
      <c r="I704" s="103">
        <v>5.8170000000000002</v>
      </c>
      <c r="J704" s="103">
        <v>-0.3778802</v>
      </c>
      <c r="K704" s="103">
        <v>4.649</v>
      </c>
      <c r="L704" s="103">
        <v>0.1212083</v>
      </c>
    </row>
    <row r="705" spans="1:12" x14ac:dyDescent="0.25">
      <c r="A705" s="103">
        <v>4.6660000000000004</v>
      </c>
      <c r="B705" s="103">
        <v>-0.2324542</v>
      </c>
      <c r="C705" s="103">
        <v>4.556</v>
      </c>
      <c r="D705" s="103">
        <v>2.2488819999999998E-3</v>
      </c>
      <c r="E705" s="103"/>
      <c r="F705" s="103">
        <v>5.8319999999999999</v>
      </c>
      <c r="G705" s="103">
        <v>-0.1166281</v>
      </c>
      <c r="H705" s="103"/>
      <c r="I705" s="103">
        <v>5.8259999999999996</v>
      </c>
      <c r="J705" s="103">
        <v>-0.3817527</v>
      </c>
      <c r="K705" s="103">
        <v>4.6559999999999997</v>
      </c>
      <c r="L705" s="103">
        <v>0.1207216</v>
      </c>
    </row>
    <row r="706" spans="1:12" x14ac:dyDescent="0.25">
      <c r="A706" s="103">
        <v>4.6719999999999997</v>
      </c>
      <c r="B706" s="103">
        <v>-0.2358228</v>
      </c>
      <c r="C706" s="103">
        <v>4.5629999999999997</v>
      </c>
      <c r="D706" s="103">
        <v>1.051357E-2</v>
      </c>
      <c r="E706" s="103"/>
      <c r="F706" s="103">
        <v>5.84</v>
      </c>
      <c r="G706" s="103">
        <v>-0.11323220000000001</v>
      </c>
      <c r="H706" s="103"/>
      <c r="I706" s="103">
        <v>5.8339999999999996</v>
      </c>
      <c r="J706" s="103">
        <v>-0.37896619999999998</v>
      </c>
      <c r="K706" s="103">
        <v>4.6619999999999999</v>
      </c>
      <c r="L706" s="103">
        <v>0.1214287</v>
      </c>
    </row>
    <row r="707" spans="1:12" x14ac:dyDescent="0.25">
      <c r="A707" s="103">
        <v>4.6790000000000003</v>
      </c>
      <c r="B707" s="103">
        <v>-0.23660900000000001</v>
      </c>
      <c r="C707" s="103">
        <v>4.569</v>
      </c>
      <c r="D707" s="103">
        <v>1.1259730000000001E-2</v>
      </c>
      <c r="E707" s="103"/>
      <c r="F707" s="103">
        <v>5.8479999999999999</v>
      </c>
      <c r="G707" s="103">
        <v>-0.11351459999999999</v>
      </c>
      <c r="H707" s="103"/>
      <c r="I707" s="103">
        <v>5.8419999999999996</v>
      </c>
      <c r="J707" s="103">
        <v>-0.3737277</v>
      </c>
      <c r="K707" s="103">
        <v>4.6689999999999996</v>
      </c>
      <c r="L707" s="103">
        <v>0.1166802</v>
      </c>
    </row>
    <row r="708" spans="1:12" x14ac:dyDescent="0.25">
      <c r="A708" s="103">
        <v>4.6859999999999999</v>
      </c>
      <c r="B708" s="103">
        <v>-0.23623749999999999</v>
      </c>
      <c r="C708" s="103">
        <v>4.5759999999999996</v>
      </c>
      <c r="D708" s="103">
        <v>9.1910870000000006E-3</v>
      </c>
      <c r="E708" s="103"/>
      <c r="F708" s="103">
        <v>5.8570000000000002</v>
      </c>
      <c r="G708" s="103">
        <v>-0.1179129</v>
      </c>
      <c r="H708" s="103"/>
      <c r="I708" s="103">
        <v>5.851</v>
      </c>
      <c r="J708" s="103">
        <v>-0.3769865</v>
      </c>
      <c r="K708" s="103">
        <v>4.6760000000000002</v>
      </c>
      <c r="L708" s="103">
        <v>0.1197469</v>
      </c>
    </row>
    <row r="709" spans="1:12" x14ac:dyDescent="0.25">
      <c r="A709" s="103">
        <v>4.6920000000000002</v>
      </c>
      <c r="B709" s="103">
        <v>-0.23687910000000001</v>
      </c>
      <c r="C709" s="103">
        <v>4.5819999999999999</v>
      </c>
      <c r="D709" s="103">
        <v>4.2298780000000003E-3</v>
      </c>
      <c r="E709" s="103"/>
      <c r="F709" s="103">
        <v>5.8650000000000002</v>
      </c>
      <c r="G709" s="103">
        <v>-0.12892239999999999</v>
      </c>
      <c r="H709" s="103"/>
      <c r="I709" s="103">
        <v>5.859</v>
      </c>
      <c r="J709" s="103">
        <v>-0.37528909999999999</v>
      </c>
      <c r="K709" s="103">
        <v>4.6820000000000004</v>
      </c>
      <c r="L709" s="103">
        <v>0.1266505</v>
      </c>
    </row>
    <row r="710" spans="1:12" x14ac:dyDescent="0.25">
      <c r="A710" s="103">
        <v>4.6989999999999998</v>
      </c>
      <c r="B710" s="103">
        <v>-0.23482749999999999</v>
      </c>
      <c r="C710" s="103">
        <v>4.5890000000000004</v>
      </c>
      <c r="D710" s="103">
        <v>2.1948599999999999E-3</v>
      </c>
      <c r="E710" s="103"/>
      <c r="F710" s="103">
        <v>5.8730000000000002</v>
      </c>
      <c r="G710" s="103">
        <v>-0.13317590000000001</v>
      </c>
      <c r="H710" s="103"/>
      <c r="I710" s="103">
        <v>5.867</v>
      </c>
      <c r="J710" s="103">
        <v>-0.3740734</v>
      </c>
      <c r="K710" s="103">
        <v>4.6890000000000001</v>
      </c>
      <c r="L710" s="103">
        <v>0.12911239999999999</v>
      </c>
    </row>
    <row r="711" spans="1:12" x14ac:dyDescent="0.25">
      <c r="A711" s="103">
        <v>4.7060000000000004</v>
      </c>
      <c r="B711" s="103">
        <v>-0.2330458</v>
      </c>
      <c r="C711" s="103">
        <v>4.5949999999999998</v>
      </c>
      <c r="D711" s="103">
        <v>5.6217330000000003E-3</v>
      </c>
      <c r="E711" s="103"/>
      <c r="F711" s="103">
        <v>5.8819999999999997</v>
      </c>
      <c r="G711" s="103">
        <v>-0.1323693</v>
      </c>
      <c r="H711" s="103"/>
      <c r="I711" s="103">
        <v>5.875</v>
      </c>
      <c r="J711" s="103">
        <v>-0.37022620000000001</v>
      </c>
      <c r="K711" s="103">
        <v>4.6959999999999997</v>
      </c>
      <c r="L711" s="103">
        <v>0.1356426</v>
      </c>
    </row>
    <row r="712" spans="1:12" x14ac:dyDescent="0.25">
      <c r="A712" s="103">
        <v>4.7119999999999997</v>
      </c>
      <c r="B712" s="103">
        <v>-0.23419090000000001</v>
      </c>
      <c r="C712" s="103">
        <v>4.6020000000000003</v>
      </c>
      <c r="D712" s="103">
        <v>7.0534289999999999E-3</v>
      </c>
      <c r="E712" s="103"/>
      <c r="F712" s="103">
        <v>5.89</v>
      </c>
      <c r="G712" s="103">
        <v>-0.1223788</v>
      </c>
      <c r="H712" s="103"/>
      <c r="I712" s="103">
        <v>5.8840000000000003</v>
      </c>
      <c r="J712" s="103">
        <v>-0.37499929999999998</v>
      </c>
      <c r="K712" s="103">
        <v>4.702</v>
      </c>
      <c r="L712" s="103">
        <v>0.14081650000000001</v>
      </c>
    </row>
    <row r="713" spans="1:12" x14ac:dyDescent="0.25">
      <c r="A713" s="103">
        <v>4.7190000000000003</v>
      </c>
      <c r="B713" s="103">
        <v>-0.234511</v>
      </c>
      <c r="C713" s="103">
        <v>4.6079999999999997</v>
      </c>
      <c r="D713" s="103">
        <v>8.4436519999999994E-3</v>
      </c>
      <c r="E713" s="103"/>
      <c r="F713" s="103">
        <v>5.8979999999999997</v>
      </c>
      <c r="G713" s="103">
        <v>-0.118535</v>
      </c>
      <c r="H713" s="103"/>
      <c r="I713" s="103">
        <v>5.8920000000000003</v>
      </c>
      <c r="J713" s="103">
        <v>-0.37675380000000003</v>
      </c>
      <c r="K713" s="103">
        <v>4.7089999999999996</v>
      </c>
      <c r="L713" s="103">
        <v>0.13347000000000001</v>
      </c>
    </row>
    <row r="714" spans="1:12" x14ac:dyDescent="0.25">
      <c r="A714" s="103">
        <v>4.726</v>
      </c>
      <c r="B714" s="103">
        <v>-0.24228330000000001</v>
      </c>
      <c r="C714" s="103">
        <v>4.6150000000000002</v>
      </c>
      <c r="D714" s="103">
        <v>5.8079459999999996E-3</v>
      </c>
      <c r="E714" s="103"/>
      <c r="F714" s="103">
        <v>5.907</v>
      </c>
      <c r="G714" s="103">
        <v>-0.12500610000000001</v>
      </c>
      <c r="H714" s="103"/>
      <c r="I714" s="103">
        <v>5.9</v>
      </c>
      <c r="J714" s="103">
        <v>-0.37557649999999998</v>
      </c>
      <c r="K714" s="103">
        <v>4.7160000000000002</v>
      </c>
      <c r="L714" s="103">
        <v>0.1261891</v>
      </c>
    </row>
    <row r="715" spans="1:12" x14ac:dyDescent="0.25">
      <c r="A715" s="103">
        <v>4.7320000000000002</v>
      </c>
      <c r="B715" s="103">
        <v>-0.24878459999999999</v>
      </c>
      <c r="C715" s="103">
        <v>4.6210000000000004</v>
      </c>
      <c r="D715" s="103">
        <v>-1.7560939999999999E-3</v>
      </c>
      <c r="E715" s="103"/>
      <c r="F715" s="103">
        <v>5.915</v>
      </c>
      <c r="G715" s="103">
        <v>-0.1222726</v>
      </c>
      <c r="H715" s="103"/>
      <c r="I715" s="103">
        <v>5.9089999999999998</v>
      </c>
      <c r="J715" s="103">
        <v>-0.37322630000000001</v>
      </c>
      <c r="K715" s="103">
        <v>4.7220000000000004</v>
      </c>
      <c r="L715" s="103">
        <v>0.12570980000000001</v>
      </c>
    </row>
    <row r="716" spans="1:12" x14ac:dyDescent="0.25">
      <c r="A716" s="103">
        <v>4.7389999999999999</v>
      </c>
      <c r="B716" s="103">
        <v>-0.2446082</v>
      </c>
      <c r="C716" s="103">
        <v>4.6280000000000001</v>
      </c>
      <c r="D716" s="103">
        <v>-4.056479E-3</v>
      </c>
      <c r="E716" s="103"/>
      <c r="F716" s="103">
        <v>5.923</v>
      </c>
      <c r="G716" s="103">
        <v>-0.1205832</v>
      </c>
      <c r="H716" s="103"/>
      <c r="I716" s="103">
        <v>5.9169999999999998</v>
      </c>
      <c r="J716" s="103">
        <v>-0.37507590000000002</v>
      </c>
      <c r="K716" s="103">
        <v>4.7290000000000001</v>
      </c>
      <c r="L716" s="103">
        <v>0.13103670000000001</v>
      </c>
    </row>
    <row r="717" spans="1:12" x14ac:dyDescent="0.25">
      <c r="A717" s="103">
        <v>4.7460000000000004</v>
      </c>
      <c r="B717" s="103">
        <v>-0.23807120000000001</v>
      </c>
      <c r="C717" s="103">
        <v>4.6340000000000003</v>
      </c>
      <c r="D717" s="103">
        <v>-5.495364E-3</v>
      </c>
      <c r="E717" s="103"/>
      <c r="F717" s="103">
        <v>5.9320000000000004</v>
      </c>
      <c r="G717" s="103">
        <v>-0.12630810000000001</v>
      </c>
      <c r="H717" s="103"/>
      <c r="I717" s="103">
        <v>5.9249999999999998</v>
      </c>
      <c r="J717" s="103">
        <v>-0.37744519999999998</v>
      </c>
      <c r="K717" s="103">
        <v>4.7359999999999998</v>
      </c>
      <c r="L717" s="103">
        <v>0.1218688</v>
      </c>
    </row>
    <row r="718" spans="1:12" x14ac:dyDescent="0.25">
      <c r="A718" s="103">
        <v>4.7519999999999998</v>
      </c>
      <c r="B718" s="103">
        <v>-0.2354957</v>
      </c>
      <c r="C718" s="103">
        <v>4.641</v>
      </c>
      <c r="D718" s="103">
        <v>4.024066E-4</v>
      </c>
      <c r="E718" s="103"/>
      <c r="F718" s="103">
        <v>5.94</v>
      </c>
      <c r="G718" s="103">
        <v>-0.13161539999999999</v>
      </c>
      <c r="H718" s="103"/>
      <c r="I718" s="103">
        <v>5.9340000000000002</v>
      </c>
      <c r="J718" s="103">
        <v>-0.3840133</v>
      </c>
      <c r="K718" s="103">
        <v>4.742</v>
      </c>
      <c r="L718" s="103">
        <v>0.1235429</v>
      </c>
    </row>
    <row r="719" spans="1:12" x14ac:dyDescent="0.25">
      <c r="A719" s="103">
        <v>4.7590000000000003</v>
      </c>
      <c r="B719" s="103">
        <v>-0.23775109999999999</v>
      </c>
      <c r="C719" s="103">
        <v>4.6470000000000002</v>
      </c>
      <c r="D719" s="103">
        <v>8.1058220000000004E-3</v>
      </c>
      <c r="E719" s="103"/>
      <c r="F719" s="103">
        <v>5.9480000000000004</v>
      </c>
      <c r="G719" s="103">
        <v>-0.1296697</v>
      </c>
      <c r="H719" s="103"/>
      <c r="I719" s="103">
        <v>5.9420000000000002</v>
      </c>
      <c r="J719" s="103">
        <v>-0.37660280000000002</v>
      </c>
      <c r="K719" s="103">
        <v>4.7489999999999997</v>
      </c>
      <c r="L719" s="103">
        <v>0.12360450000000001</v>
      </c>
    </row>
    <row r="720" spans="1:12" x14ac:dyDescent="0.25">
      <c r="A720" s="103">
        <v>4.766</v>
      </c>
      <c r="B720" s="103">
        <v>-0.2328268</v>
      </c>
      <c r="C720" s="103">
        <v>4.6539999999999999</v>
      </c>
      <c r="D720" s="103">
        <v>9.2518140000000006E-3</v>
      </c>
      <c r="E720" s="103"/>
      <c r="F720" s="103">
        <v>5.9569999999999999</v>
      </c>
      <c r="G720" s="103">
        <v>-0.13214780000000001</v>
      </c>
      <c r="H720" s="103"/>
      <c r="I720" s="103">
        <v>5.95</v>
      </c>
      <c r="J720" s="103">
        <v>-0.37111040000000001</v>
      </c>
      <c r="K720" s="103">
        <v>4.7560000000000002</v>
      </c>
      <c r="L720" s="103">
        <v>0.1237259</v>
      </c>
    </row>
    <row r="721" spans="1:12" x14ac:dyDescent="0.25">
      <c r="A721" s="103">
        <v>4.7720000000000002</v>
      </c>
      <c r="B721" s="103">
        <v>-0.23449539999999999</v>
      </c>
      <c r="C721" s="103">
        <v>4.66</v>
      </c>
      <c r="D721" s="103">
        <v>7.0987100000000003E-3</v>
      </c>
      <c r="E721" s="103"/>
      <c r="F721" s="103">
        <v>5.9649999999999999</v>
      </c>
      <c r="G721" s="103">
        <v>-0.12814239999999999</v>
      </c>
      <c r="H721" s="103"/>
      <c r="I721" s="103">
        <v>5.9589999999999996</v>
      </c>
      <c r="J721" s="103">
        <v>-0.37492330000000001</v>
      </c>
      <c r="K721" s="103">
        <v>4.7619999999999996</v>
      </c>
      <c r="L721" s="103">
        <v>0.12209689999999999</v>
      </c>
    </row>
    <row r="722" spans="1:12" x14ac:dyDescent="0.25">
      <c r="A722" s="103">
        <v>4.7789999999999999</v>
      </c>
      <c r="B722" s="103">
        <v>-0.23933670000000001</v>
      </c>
      <c r="C722" s="103">
        <v>4.6669999999999998</v>
      </c>
      <c r="D722" s="103">
        <v>5.1957210000000004E-3</v>
      </c>
      <c r="E722" s="103"/>
      <c r="F722" s="103">
        <v>5.9729999999999999</v>
      </c>
      <c r="G722" s="103">
        <v>-0.12904099999999999</v>
      </c>
      <c r="H722" s="103"/>
      <c r="I722" s="103">
        <v>5.9669999999999996</v>
      </c>
      <c r="J722" s="103">
        <v>-0.37544749999999999</v>
      </c>
      <c r="K722" s="103">
        <v>4.7690000000000001</v>
      </c>
      <c r="L722" s="103">
        <v>0.1225257</v>
      </c>
    </row>
    <row r="723" spans="1:12" x14ac:dyDescent="0.25">
      <c r="A723" s="103">
        <v>4.7859999999999996</v>
      </c>
      <c r="B723" s="103">
        <v>-0.23872360000000001</v>
      </c>
      <c r="C723" s="103">
        <v>4.673</v>
      </c>
      <c r="D723" s="103">
        <v>1.154814E-2</v>
      </c>
      <c r="E723" s="103"/>
      <c r="F723" s="103">
        <v>5.9820000000000002</v>
      </c>
      <c r="G723" s="103">
        <v>-0.13261899999999999</v>
      </c>
      <c r="H723" s="103"/>
      <c r="I723" s="103">
        <v>5.9749999999999996</v>
      </c>
      <c r="J723" s="103">
        <v>-0.37522309999999998</v>
      </c>
      <c r="K723" s="103">
        <v>4.7750000000000004</v>
      </c>
      <c r="L723" s="103">
        <v>0.12392839999999999</v>
      </c>
    </row>
    <row r="724" spans="1:12" x14ac:dyDescent="0.25">
      <c r="A724" s="103">
        <v>4.7919999999999998</v>
      </c>
      <c r="B724" s="103">
        <v>-0.23324629999999999</v>
      </c>
      <c r="C724" s="103">
        <v>4.68</v>
      </c>
      <c r="D724" s="103">
        <v>1.561501E-2</v>
      </c>
      <c r="E724" s="103"/>
      <c r="F724" s="103">
        <v>5.99</v>
      </c>
      <c r="G724" s="103">
        <v>-0.1297731</v>
      </c>
      <c r="H724" s="103"/>
      <c r="I724" s="103">
        <v>5.984</v>
      </c>
      <c r="J724" s="103">
        <v>-0.37495719999999999</v>
      </c>
      <c r="K724" s="103">
        <v>4.782</v>
      </c>
      <c r="L724" s="103">
        <v>0.12643399999999999</v>
      </c>
    </row>
    <row r="725" spans="1:12" x14ac:dyDescent="0.25">
      <c r="A725" s="103">
        <v>4.7990000000000004</v>
      </c>
      <c r="B725" s="103">
        <v>-0.22885059999999999</v>
      </c>
      <c r="C725" s="103">
        <v>4.6859999999999999</v>
      </c>
      <c r="D725" s="103">
        <v>9.2514209999999993E-3</v>
      </c>
      <c r="E725" s="103"/>
      <c r="F725" s="103">
        <v>5.9980000000000002</v>
      </c>
      <c r="G725" s="103">
        <v>-0.11951539999999999</v>
      </c>
      <c r="H725" s="103"/>
      <c r="I725" s="103">
        <v>5.992</v>
      </c>
      <c r="J725" s="103">
        <v>-0.36941459999999998</v>
      </c>
      <c r="K725" s="103">
        <v>4.7889999999999997</v>
      </c>
      <c r="L725" s="103">
        <v>0.1234777</v>
      </c>
    </row>
    <row r="726" spans="1:12" x14ac:dyDescent="0.25">
      <c r="A726" s="103">
        <v>4.806</v>
      </c>
      <c r="B726" s="103">
        <v>-0.22782189999999999</v>
      </c>
      <c r="C726" s="103">
        <v>4.6929999999999996</v>
      </c>
      <c r="D726" s="103">
        <v>9.7219479999999994E-3</v>
      </c>
      <c r="E726" s="103"/>
      <c r="F726" s="103">
        <v>6.0069999999999997</v>
      </c>
      <c r="G726" s="103">
        <v>-0.1134517</v>
      </c>
      <c r="H726" s="103"/>
      <c r="I726" s="103">
        <v>6</v>
      </c>
      <c r="J726" s="103">
        <v>-0.37431779999999998</v>
      </c>
      <c r="K726" s="103">
        <v>4.7949999999999999</v>
      </c>
      <c r="L726" s="103">
        <v>0.12888820000000001</v>
      </c>
    </row>
    <row r="727" spans="1:12" x14ac:dyDescent="0.25">
      <c r="A727" s="103">
        <v>4.8120000000000003</v>
      </c>
      <c r="B727" s="103">
        <v>-0.23333100000000001</v>
      </c>
      <c r="C727" s="103">
        <v>4.6989999999999998</v>
      </c>
      <c r="D727" s="103">
        <v>2.01893E-2</v>
      </c>
      <c r="E727" s="103"/>
      <c r="F727" s="103">
        <v>6.0149999999999997</v>
      </c>
      <c r="G727" s="103">
        <v>-0.1199721</v>
      </c>
      <c r="H727" s="103"/>
      <c r="I727" s="103">
        <v>6.0090000000000003</v>
      </c>
      <c r="J727" s="103">
        <v>-0.37911590000000001</v>
      </c>
      <c r="K727" s="103">
        <v>4.8019999999999996</v>
      </c>
      <c r="L727" s="103">
        <v>0.12383130000000001</v>
      </c>
    </row>
    <row r="728" spans="1:12" x14ac:dyDescent="0.25">
      <c r="A728" s="103">
        <v>4.819</v>
      </c>
      <c r="B728" s="103">
        <v>-0.23729020000000001</v>
      </c>
      <c r="C728" s="103">
        <v>4.7060000000000004</v>
      </c>
      <c r="D728" s="103">
        <v>1.9156340000000001E-2</v>
      </c>
      <c r="E728" s="103"/>
      <c r="F728" s="103">
        <v>6.0229999999999997</v>
      </c>
      <c r="G728" s="103">
        <v>-0.1245429</v>
      </c>
      <c r="H728" s="103"/>
      <c r="I728" s="103">
        <v>6.0170000000000003</v>
      </c>
      <c r="J728" s="103">
        <v>-0.37723780000000001</v>
      </c>
      <c r="K728" s="103">
        <v>4.8090000000000002</v>
      </c>
      <c r="L728" s="103">
        <v>0.1226159</v>
      </c>
    </row>
    <row r="729" spans="1:12" x14ac:dyDescent="0.25">
      <c r="A729" s="103">
        <v>4.8259999999999996</v>
      </c>
      <c r="B729" s="103">
        <v>-0.22731789999999999</v>
      </c>
      <c r="C729" s="103">
        <v>4.7119999999999997</v>
      </c>
      <c r="D729" s="103">
        <v>1.516087E-2</v>
      </c>
      <c r="E729" s="103"/>
      <c r="F729" s="103">
        <v>6.032</v>
      </c>
      <c r="G729" s="103">
        <v>-0.118797</v>
      </c>
      <c r="H729" s="103"/>
      <c r="I729" s="103">
        <v>6.0250000000000004</v>
      </c>
      <c r="J729" s="103">
        <v>-0.37607740000000001</v>
      </c>
      <c r="K729" s="103">
        <v>4.8150000000000004</v>
      </c>
      <c r="L729" s="103">
        <v>0.1203447</v>
      </c>
    </row>
    <row r="730" spans="1:12" x14ac:dyDescent="0.25">
      <c r="A730" s="103">
        <v>4.8319999999999999</v>
      </c>
      <c r="B730" s="103">
        <v>-0.23184740000000001</v>
      </c>
      <c r="C730" s="103">
        <v>4.7190000000000003</v>
      </c>
      <c r="D730" s="103">
        <v>1.263981E-2</v>
      </c>
      <c r="E730" s="103"/>
      <c r="F730" s="103">
        <v>6.04</v>
      </c>
      <c r="G730" s="103">
        <v>-0.1154077</v>
      </c>
      <c r="H730" s="103"/>
      <c r="I730" s="103">
        <v>6.0339999999999998</v>
      </c>
      <c r="J730" s="103">
        <v>-0.37412489999999998</v>
      </c>
      <c r="K730" s="103">
        <v>4.8220000000000001</v>
      </c>
      <c r="L730" s="103">
        <v>0.12523229999999999</v>
      </c>
    </row>
    <row r="731" spans="1:12" x14ac:dyDescent="0.25">
      <c r="A731" s="103">
        <v>4.8390000000000004</v>
      </c>
      <c r="B731" s="103">
        <v>-0.23069529999999999</v>
      </c>
      <c r="C731" s="103">
        <v>4.7249999999999996</v>
      </c>
      <c r="D731" s="103">
        <v>6.3562419999999998E-3</v>
      </c>
      <c r="E731" s="103"/>
      <c r="F731" s="103">
        <v>6.048</v>
      </c>
      <c r="G731" s="103">
        <v>-0.1157904</v>
      </c>
      <c r="H731" s="103"/>
      <c r="I731" s="103">
        <v>6.0419999999999998</v>
      </c>
      <c r="J731" s="103">
        <v>-0.37846190000000002</v>
      </c>
      <c r="K731" s="103">
        <v>4.8289999999999997</v>
      </c>
      <c r="L731" s="103">
        <v>0.1285588</v>
      </c>
    </row>
    <row r="732" spans="1:12" x14ac:dyDescent="0.25">
      <c r="A732" s="103">
        <v>4.8460000000000001</v>
      </c>
      <c r="B732" s="103">
        <v>-0.2325845</v>
      </c>
      <c r="C732" s="103">
        <v>4.7320000000000002</v>
      </c>
      <c r="D732" s="103">
        <v>1.092448E-2</v>
      </c>
      <c r="E732" s="103"/>
      <c r="F732" s="103">
        <v>6.0570000000000004</v>
      </c>
      <c r="G732" s="103">
        <v>-0.1193931</v>
      </c>
      <c r="H732" s="103"/>
      <c r="I732" s="103">
        <v>6.05</v>
      </c>
      <c r="J732" s="103">
        <v>-0.3821502</v>
      </c>
      <c r="K732" s="103">
        <v>4.835</v>
      </c>
      <c r="L732" s="103">
        <v>0.1280347</v>
      </c>
    </row>
    <row r="733" spans="1:12" x14ac:dyDescent="0.25">
      <c r="A733" s="103">
        <v>4.8520000000000003</v>
      </c>
      <c r="B733" s="103">
        <v>-0.2326095</v>
      </c>
      <c r="C733" s="103">
        <v>4.7389999999999999</v>
      </c>
      <c r="D733" s="103">
        <v>1.03211E-2</v>
      </c>
      <c r="E733" s="103"/>
      <c r="F733" s="103">
        <v>6.0650000000000004</v>
      </c>
      <c r="G733" s="103">
        <v>-0.1236535</v>
      </c>
      <c r="H733" s="103"/>
      <c r="I733" s="103">
        <v>6.0590000000000002</v>
      </c>
      <c r="J733" s="103">
        <v>-0.38551849999999999</v>
      </c>
      <c r="K733" s="103">
        <v>4.8419999999999996</v>
      </c>
      <c r="L733" s="103">
        <v>0.12817000000000001</v>
      </c>
    </row>
    <row r="734" spans="1:12" x14ac:dyDescent="0.25">
      <c r="A734" s="103">
        <v>4.859</v>
      </c>
      <c r="B734" s="103">
        <v>-0.23175979999999999</v>
      </c>
      <c r="C734" s="103">
        <v>4.7450000000000001</v>
      </c>
      <c r="D734" s="103">
        <v>1.297768E-2</v>
      </c>
      <c r="E734" s="103"/>
      <c r="F734" s="103">
        <v>6.0730000000000004</v>
      </c>
      <c r="G734" s="103">
        <v>-0.11609709999999999</v>
      </c>
      <c r="H734" s="103"/>
      <c r="I734" s="103">
        <v>6.0670000000000002</v>
      </c>
      <c r="J734" s="103">
        <v>-0.38410100000000003</v>
      </c>
      <c r="K734" s="103">
        <v>4.8490000000000002</v>
      </c>
      <c r="L734" s="103">
        <v>0.12526709999999999</v>
      </c>
    </row>
    <row r="735" spans="1:12" x14ac:dyDescent="0.25">
      <c r="A735" s="103">
        <v>4.8659999999999997</v>
      </c>
      <c r="B735" s="103">
        <v>-0.22731580000000001</v>
      </c>
      <c r="C735" s="103">
        <v>4.7519999999999998</v>
      </c>
      <c r="D735" s="103">
        <v>1.1846529999999999E-2</v>
      </c>
      <c r="E735" s="103"/>
      <c r="F735" s="103">
        <v>6.0819999999999999</v>
      </c>
      <c r="G735" s="103">
        <v>-0.117773</v>
      </c>
      <c r="H735" s="103"/>
      <c r="I735" s="103">
        <v>6.0750000000000002</v>
      </c>
      <c r="J735" s="103">
        <v>-0.38319599999999998</v>
      </c>
      <c r="K735" s="103">
        <v>4.8550000000000004</v>
      </c>
      <c r="L735" s="103">
        <v>0.1208757</v>
      </c>
    </row>
    <row r="736" spans="1:12" x14ac:dyDescent="0.25">
      <c r="A736" s="103">
        <v>4.8719999999999999</v>
      </c>
      <c r="B736" s="103">
        <v>-0.2231485</v>
      </c>
      <c r="C736" s="103">
        <v>4.758</v>
      </c>
      <c r="D736" s="103">
        <v>1.170759E-2</v>
      </c>
      <c r="E736" s="103"/>
      <c r="F736" s="103">
        <v>6.09</v>
      </c>
      <c r="G736" s="103">
        <v>-0.11892220000000001</v>
      </c>
      <c r="H736" s="103"/>
      <c r="I736" s="103">
        <v>6.0839999999999996</v>
      </c>
      <c r="J736" s="103">
        <v>-0.37976199999999999</v>
      </c>
      <c r="K736" s="103">
        <v>4.8620000000000001</v>
      </c>
      <c r="L736" s="103">
        <v>0.11795659999999999</v>
      </c>
    </row>
    <row r="737" spans="1:12" x14ac:dyDescent="0.25">
      <c r="A737" s="103">
        <v>4.8789999999999996</v>
      </c>
      <c r="B737" s="103">
        <v>-0.22679750000000001</v>
      </c>
      <c r="C737" s="103">
        <v>4.7649999999999997</v>
      </c>
      <c r="D737" s="103">
        <v>1.284077E-2</v>
      </c>
      <c r="E737" s="103"/>
      <c r="F737" s="103">
        <v>6.0979999999999999</v>
      </c>
      <c r="G737" s="103">
        <v>-0.12213549999999999</v>
      </c>
      <c r="H737" s="103"/>
      <c r="I737" s="103">
        <v>6.0919999999999996</v>
      </c>
      <c r="J737" s="103">
        <v>-0.37905090000000002</v>
      </c>
      <c r="K737" s="103">
        <v>4.8689999999999998</v>
      </c>
      <c r="L737" s="103">
        <v>0.1202059</v>
      </c>
    </row>
    <row r="738" spans="1:12" x14ac:dyDescent="0.25">
      <c r="A738" s="103">
        <v>4.8860000000000001</v>
      </c>
      <c r="B738" s="103">
        <v>-0.2336384</v>
      </c>
      <c r="C738" s="103">
        <v>4.7709999999999999</v>
      </c>
      <c r="D738" s="103">
        <v>7.1263730000000001E-3</v>
      </c>
      <c r="E738" s="103"/>
      <c r="F738" s="103">
        <v>6.1070000000000002</v>
      </c>
      <c r="G738" s="103">
        <v>-0.12597710000000001</v>
      </c>
      <c r="H738" s="103"/>
      <c r="I738" s="103">
        <v>6.1</v>
      </c>
      <c r="J738" s="103">
        <v>-0.3797663</v>
      </c>
      <c r="K738" s="103">
        <v>4.875</v>
      </c>
      <c r="L738" s="103">
        <v>0.12389319999999999</v>
      </c>
    </row>
    <row r="739" spans="1:12" x14ac:dyDescent="0.25">
      <c r="A739" s="103">
        <v>4.8920000000000003</v>
      </c>
      <c r="B739" s="103">
        <v>-0.23754310000000001</v>
      </c>
      <c r="C739" s="103">
        <v>4.7779999999999996</v>
      </c>
      <c r="D739" s="103">
        <v>9.9826120000000001E-3</v>
      </c>
      <c r="E739" s="103"/>
      <c r="F739" s="103">
        <v>6.1150000000000002</v>
      </c>
      <c r="G739" s="103">
        <v>-0.12783369999999999</v>
      </c>
      <c r="H739" s="103"/>
      <c r="I739" s="103">
        <v>6.109</v>
      </c>
      <c r="J739" s="103">
        <v>-0.37964130000000001</v>
      </c>
      <c r="K739" s="103">
        <v>4.8819999999999997</v>
      </c>
      <c r="L739" s="103">
        <v>0.1156155</v>
      </c>
    </row>
    <row r="740" spans="1:12" x14ac:dyDescent="0.25">
      <c r="A740" s="103">
        <v>4.899</v>
      </c>
      <c r="B740" s="103">
        <v>-0.2350062</v>
      </c>
      <c r="C740" s="103">
        <v>4.7839999999999998</v>
      </c>
      <c r="D740" s="103">
        <v>1.09211E-2</v>
      </c>
      <c r="E740" s="103"/>
      <c r="F740" s="103">
        <v>6.1230000000000002</v>
      </c>
      <c r="G740" s="103">
        <v>-0.13288059999999999</v>
      </c>
      <c r="H740" s="103"/>
      <c r="I740" s="103">
        <v>6.117</v>
      </c>
      <c r="J740" s="103">
        <v>-0.37907220000000003</v>
      </c>
      <c r="K740" s="103">
        <v>4.8890000000000002</v>
      </c>
      <c r="L740" s="103">
        <v>0.1173744</v>
      </c>
    </row>
    <row r="741" spans="1:12" x14ac:dyDescent="0.25">
      <c r="A741" s="103">
        <v>4.9059999999999997</v>
      </c>
      <c r="B741" s="103">
        <v>-0.23218929999999999</v>
      </c>
      <c r="C741" s="103">
        <v>4.7910000000000004</v>
      </c>
      <c r="D741" s="103">
        <v>1.4451530000000001E-2</v>
      </c>
      <c r="E741" s="103"/>
      <c r="F741" s="103">
        <v>6.1319999999999997</v>
      </c>
      <c r="G741" s="103">
        <v>-0.1243663</v>
      </c>
      <c r="H741" s="103"/>
      <c r="I741" s="103">
        <v>6.125</v>
      </c>
      <c r="J741" s="103">
        <v>-0.37488290000000002</v>
      </c>
      <c r="K741" s="103">
        <v>4.8949999999999996</v>
      </c>
      <c r="L741" s="103">
        <v>0.1209596</v>
      </c>
    </row>
    <row r="742" spans="1:12" x14ac:dyDescent="0.25">
      <c r="A742" s="103">
        <v>4.9119999999999999</v>
      </c>
      <c r="B742" s="103">
        <v>-0.2289563</v>
      </c>
      <c r="C742" s="103">
        <v>4.7969999999999997</v>
      </c>
      <c r="D742" s="103">
        <v>1.142085E-2</v>
      </c>
      <c r="E742" s="103"/>
      <c r="F742" s="103">
        <v>6.14</v>
      </c>
      <c r="G742" s="103">
        <v>-0.11983530000000001</v>
      </c>
      <c r="H742" s="103"/>
      <c r="I742" s="103">
        <v>6.133</v>
      </c>
      <c r="J742" s="103">
        <v>-0.37929030000000002</v>
      </c>
      <c r="K742" s="103">
        <v>4.9020000000000001</v>
      </c>
      <c r="L742" s="103">
        <v>0.1231051</v>
      </c>
    </row>
    <row r="743" spans="1:12" x14ac:dyDescent="0.25">
      <c r="A743" s="103">
        <v>4.9189999999999996</v>
      </c>
      <c r="B743" s="103">
        <v>-0.22879659999999999</v>
      </c>
      <c r="C743" s="103">
        <v>4.8040000000000003</v>
      </c>
      <c r="D743" s="103">
        <v>4.7318810000000003E-3</v>
      </c>
      <c r="E743" s="103"/>
      <c r="F743" s="103">
        <v>6.1479999999999997</v>
      </c>
      <c r="G743" s="103">
        <v>-0.1228682</v>
      </c>
      <c r="H743" s="103"/>
      <c r="I743" s="103">
        <v>6.1420000000000003</v>
      </c>
      <c r="J743" s="103">
        <v>-0.37515199999999999</v>
      </c>
      <c r="K743" s="103">
        <v>4.9089999999999998</v>
      </c>
      <c r="L743" s="103">
        <v>0.1220625</v>
      </c>
    </row>
    <row r="744" spans="1:12" x14ac:dyDescent="0.25">
      <c r="A744" s="103">
        <v>4.9260000000000002</v>
      </c>
      <c r="B744" s="103">
        <v>-0.230598</v>
      </c>
      <c r="C744" s="103">
        <v>4.8099999999999996</v>
      </c>
      <c r="D744" s="103">
        <v>5.3372369999999997E-4</v>
      </c>
      <c r="E744" s="103"/>
      <c r="F744" s="103">
        <v>6.157</v>
      </c>
      <c r="G744" s="103">
        <v>-0.12829479999999999</v>
      </c>
      <c r="H744" s="103"/>
      <c r="I744" s="103">
        <v>6.15</v>
      </c>
      <c r="J744" s="103">
        <v>-0.37946560000000001</v>
      </c>
      <c r="K744" s="103">
        <v>4.915</v>
      </c>
      <c r="L744" s="103">
        <v>0.12323919999999999</v>
      </c>
    </row>
    <row r="745" spans="1:12" x14ac:dyDescent="0.25">
      <c r="A745" s="103">
        <v>4.9320000000000004</v>
      </c>
      <c r="B745" s="103">
        <v>-0.2383528</v>
      </c>
      <c r="C745" s="103">
        <v>4.8170000000000002</v>
      </c>
      <c r="D745" s="103">
        <v>1.427223E-3</v>
      </c>
      <c r="E745" s="103"/>
      <c r="F745" s="103">
        <v>6.165</v>
      </c>
      <c r="G745" s="103">
        <v>-0.12728149999999999</v>
      </c>
      <c r="H745" s="103"/>
      <c r="I745" s="103">
        <v>6.1580000000000004</v>
      </c>
      <c r="J745" s="103">
        <v>-0.37486960000000003</v>
      </c>
      <c r="K745" s="103">
        <v>4.9219999999999997</v>
      </c>
      <c r="L745" s="103">
        <v>0.1182902</v>
      </c>
    </row>
    <row r="746" spans="1:12" x14ac:dyDescent="0.25">
      <c r="A746" s="103">
        <v>4.9390000000000001</v>
      </c>
      <c r="B746" s="103">
        <v>-0.24081720000000001</v>
      </c>
      <c r="C746" s="103">
        <v>4.8230000000000004</v>
      </c>
      <c r="D746" s="103">
        <v>-3.2363159999999999E-3</v>
      </c>
      <c r="E746" s="103"/>
      <c r="F746" s="103">
        <v>6.173</v>
      </c>
      <c r="G746" s="103">
        <v>-0.12231300000000001</v>
      </c>
      <c r="H746" s="103"/>
      <c r="I746" s="103">
        <v>6.1669999999999998</v>
      </c>
      <c r="J746" s="103">
        <v>-0.38075550000000002</v>
      </c>
      <c r="K746" s="103">
        <v>4.9279999999999999</v>
      </c>
      <c r="L746" s="103">
        <v>0.1198828</v>
      </c>
    </row>
    <row r="747" spans="1:12" x14ac:dyDescent="0.25">
      <c r="A747" s="103">
        <v>4.9459999999999997</v>
      </c>
      <c r="B747" s="103">
        <v>-0.2355091</v>
      </c>
      <c r="C747" s="103">
        <v>4.83</v>
      </c>
      <c r="D747" s="103">
        <v>6.7128439999999999E-4</v>
      </c>
      <c r="E747" s="103"/>
      <c r="F747" s="103">
        <v>6.1820000000000004</v>
      </c>
      <c r="G747" s="103">
        <v>-0.1304208</v>
      </c>
      <c r="H747" s="103"/>
      <c r="I747" s="103">
        <v>6.1749999999999998</v>
      </c>
      <c r="J747" s="103">
        <v>-0.37278699999999998</v>
      </c>
      <c r="K747" s="103">
        <v>4.9349999999999996</v>
      </c>
      <c r="L747" s="103">
        <v>0.11805350000000001</v>
      </c>
    </row>
    <row r="748" spans="1:12" x14ac:dyDescent="0.25">
      <c r="A748" s="103">
        <v>4.952</v>
      </c>
      <c r="B748" s="103">
        <v>-0.23325090000000001</v>
      </c>
      <c r="C748" s="103">
        <v>4.8360000000000003</v>
      </c>
      <c r="D748" s="103">
        <v>5.2857730000000001E-4</v>
      </c>
      <c r="E748" s="103"/>
      <c r="F748" s="103">
        <v>6.19</v>
      </c>
      <c r="G748" s="103">
        <v>-0.13074089999999999</v>
      </c>
      <c r="H748" s="103"/>
      <c r="I748" s="103">
        <v>6.1829999999999998</v>
      </c>
      <c r="J748" s="103">
        <v>-0.37572450000000002</v>
      </c>
      <c r="K748" s="103">
        <v>4.9420000000000002</v>
      </c>
      <c r="L748" s="103">
        <v>0.1168481</v>
      </c>
    </row>
    <row r="749" spans="1:12" x14ac:dyDescent="0.25">
      <c r="A749" s="103">
        <v>4.9589999999999996</v>
      </c>
      <c r="B749" s="103">
        <v>-0.23837259999999999</v>
      </c>
      <c r="C749" s="103">
        <v>4.843</v>
      </c>
      <c r="D749" s="103">
        <v>2.5711340000000001E-3</v>
      </c>
      <c r="E749" s="103"/>
      <c r="F749" s="103">
        <v>6.1980000000000004</v>
      </c>
      <c r="G749" s="103">
        <v>-0.13500110000000001</v>
      </c>
      <c r="H749" s="103"/>
      <c r="I749" s="103">
        <v>6.1920000000000002</v>
      </c>
      <c r="J749" s="103">
        <v>-0.38054890000000002</v>
      </c>
      <c r="K749" s="103">
        <v>4.9480000000000004</v>
      </c>
      <c r="L749" s="103">
        <v>0.1160268</v>
      </c>
    </row>
    <row r="750" spans="1:12" x14ac:dyDescent="0.25">
      <c r="A750" s="103">
        <v>4.9660000000000002</v>
      </c>
      <c r="B750" s="103">
        <v>-0.2408874</v>
      </c>
      <c r="C750" s="103">
        <v>4.8490000000000002</v>
      </c>
      <c r="D750" s="103">
        <v>1.142615E-2</v>
      </c>
      <c r="E750" s="103"/>
      <c r="F750" s="103">
        <v>6.2069999999999999</v>
      </c>
      <c r="G750" s="103">
        <v>-0.13018289999999999</v>
      </c>
      <c r="H750" s="103"/>
      <c r="I750" s="103">
        <v>6.2</v>
      </c>
      <c r="J750" s="103">
        <v>-0.38525330000000002</v>
      </c>
      <c r="K750" s="103">
        <v>4.9550000000000001</v>
      </c>
      <c r="L750" s="103">
        <v>0.1196781</v>
      </c>
    </row>
    <row r="751" spans="1:12" x14ac:dyDescent="0.25">
      <c r="A751" s="103">
        <v>4.9720000000000004</v>
      </c>
      <c r="B751" s="103">
        <v>-0.23307510000000001</v>
      </c>
      <c r="C751" s="103">
        <v>4.8559999999999999</v>
      </c>
      <c r="D751" s="103">
        <v>8.3645639999999997E-3</v>
      </c>
      <c r="E751" s="103"/>
      <c r="F751" s="103">
        <v>6.2149999999999999</v>
      </c>
      <c r="G751" s="103">
        <v>-0.1337141</v>
      </c>
      <c r="H751" s="103"/>
      <c r="I751" s="103">
        <v>6.2080000000000002</v>
      </c>
      <c r="J751" s="103">
        <v>-0.38192340000000002</v>
      </c>
      <c r="K751" s="103">
        <v>4.9619999999999997</v>
      </c>
      <c r="L751" s="103">
        <v>0.11701930000000001</v>
      </c>
    </row>
    <row r="752" spans="1:12" x14ac:dyDescent="0.25">
      <c r="A752" s="103">
        <v>4.9790000000000001</v>
      </c>
      <c r="B752" s="103">
        <v>-0.2331336</v>
      </c>
      <c r="C752" s="103">
        <v>4.8620000000000001</v>
      </c>
      <c r="D752" s="103">
        <v>6.7093899999999995E-4</v>
      </c>
      <c r="E752" s="103"/>
      <c r="F752" s="103">
        <v>6.2229999999999999</v>
      </c>
      <c r="G752" s="103">
        <v>-0.1277249</v>
      </c>
      <c r="H752" s="103"/>
      <c r="I752" s="103">
        <v>6.2169999999999996</v>
      </c>
      <c r="J752" s="103">
        <v>-0.38533070000000003</v>
      </c>
      <c r="K752" s="103">
        <v>4.968</v>
      </c>
      <c r="L752" s="103">
        <v>0.10868849999999999</v>
      </c>
    </row>
    <row r="753" spans="1:12" x14ac:dyDescent="0.25">
      <c r="A753" s="103">
        <v>4.9859999999999998</v>
      </c>
      <c r="B753" s="103">
        <v>-0.233461</v>
      </c>
      <c r="C753" s="103">
        <v>4.8689999999999998</v>
      </c>
      <c r="D753" s="103">
        <v>-4.0375699999999999E-3</v>
      </c>
      <c r="E753" s="103"/>
      <c r="F753" s="103">
        <v>6.2320000000000002</v>
      </c>
      <c r="G753" s="103">
        <v>-0.1221285</v>
      </c>
      <c r="H753" s="103"/>
      <c r="I753" s="103">
        <v>6.2249999999999996</v>
      </c>
      <c r="J753" s="103">
        <v>-0.38395620000000003</v>
      </c>
      <c r="K753" s="103">
        <v>4.9749999999999996</v>
      </c>
      <c r="L753" s="103">
        <v>0.1112969</v>
      </c>
    </row>
    <row r="754" spans="1:12" x14ac:dyDescent="0.25">
      <c r="A754" s="103">
        <v>4.992</v>
      </c>
      <c r="B754" s="103">
        <v>-0.23256930000000001</v>
      </c>
      <c r="C754" s="103">
        <v>4.875</v>
      </c>
      <c r="D754" s="103">
        <v>-1.519247E-3</v>
      </c>
      <c r="E754" s="103"/>
      <c r="F754" s="103">
        <v>6.24</v>
      </c>
      <c r="G754" s="103">
        <v>-0.11655359999999999</v>
      </c>
      <c r="H754" s="103"/>
      <c r="I754" s="103">
        <v>6.2329999999999997</v>
      </c>
      <c r="J754" s="103">
        <v>-0.38572479999999998</v>
      </c>
      <c r="K754" s="103">
        <v>4.9820000000000002</v>
      </c>
      <c r="L754" s="103">
        <v>0.1112095</v>
      </c>
    </row>
    <row r="755" spans="1:12" x14ac:dyDescent="0.25">
      <c r="A755" s="103">
        <v>4.9989999999999997</v>
      </c>
      <c r="B755" s="103">
        <v>-0.2322652</v>
      </c>
      <c r="C755" s="103">
        <v>4.8819999999999997</v>
      </c>
      <c r="D755" s="103">
        <v>6.9083069999999998E-3</v>
      </c>
      <c r="E755" s="103"/>
      <c r="F755" s="103">
        <v>6.2480000000000002</v>
      </c>
      <c r="G755" s="103">
        <v>-0.12297329999999999</v>
      </c>
      <c r="H755" s="103"/>
      <c r="I755" s="103">
        <v>6.242</v>
      </c>
      <c r="J755" s="103">
        <v>-0.37887150000000003</v>
      </c>
      <c r="K755" s="103">
        <v>4.9880000000000004</v>
      </c>
      <c r="L755" s="103">
        <v>0.1201806</v>
      </c>
    </row>
    <row r="756" spans="1:12" x14ac:dyDescent="0.25">
      <c r="A756" s="103">
        <v>5.0060000000000002</v>
      </c>
      <c r="B756" s="103">
        <v>-0.23905580000000001</v>
      </c>
      <c r="C756" s="103">
        <v>4.8879999999999999</v>
      </c>
      <c r="D756" s="103">
        <v>7.7343530000000002E-3</v>
      </c>
      <c r="E756" s="103"/>
      <c r="F756" s="103">
        <v>6.2569999999999997</v>
      </c>
      <c r="G756" s="103">
        <v>-0.13115160000000001</v>
      </c>
      <c r="H756" s="103"/>
      <c r="I756" s="103">
        <v>6.25</v>
      </c>
      <c r="J756" s="103">
        <v>-0.37933800000000001</v>
      </c>
      <c r="K756" s="103">
        <v>4.9950000000000001</v>
      </c>
      <c r="L756" s="103">
        <v>0.1210239</v>
      </c>
    </row>
    <row r="757" spans="1:12" x14ac:dyDescent="0.25">
      <c r="A757" s="103">
        <v>5.0119999999999996</v>
      </c>
      <c r="B757" s="103">
        <v>-0.23349059999999999</v>
      </c>
      <c r="C757" s="103">
        <v>4.8949999999999996</v>
      </c>
      <c r="D757" s="103">
        <v>4.8709019999999999E-3</v>
      </c>
      <c r="E757" s="103"/>
      <c r="F757" s="103">
        <v>6.2649999999999997</v>
      </c>
      <c r="G757" s="103">
        <v>-0.12938910000000001</v>
      </c>
      <c r="H757" s="103"/>
      <c r="I757" s="103">
        <v>6.258</v>
      </c>
      <c r="J757" s="103">
        <v>-0.38081910000000002</v>
      </c>
      <c r="K757" s="103">
        <v>5.0019999999999998</v>
      </c>
      <c r="L757" s="103">
        <v>0.119912</v>
      </c>
    </row>
    <row r="758" spans="1:12" x14ac:dyDescent="0.25">
      <c r="A758" s="103">
        <v>5.0190000000000001</v>
      </c>
      <c r="B758" s="103">
        <v>-0.23041059999999999</v>
      </c>
      <c r="C758" s="103">
        <v>4.9009999999999998</v>
      </c>
      <c r="D758" s="103">
        <v>6.3106890000000002E-4</v>
      </c>
      <c r="E758" s="103"/>
      <c r="F758" s="103">
        <v>6.2729999999999997</v>
      </c>
      <c r="G758" s="103">
        <v>-0.1318127</v>
      </c>
      <c r="H758" s="103"/>
      <c r="I758" s="103">
        <v>6.2670000000000003</v>
      </c>
      <c r="J758" s="103">
        <v>-0.38271189999999999</v>
      </c>
      <c r="K758" s="103">
        <v>5.008</v>
      </c>
      <c r="L758" s="103">
        <v>0.1255802</v>
      </c>
    </row>
    <row r="759" spans="1:12" x14ac:dyDescent="0.25">
      <c r="A759" s="103">
        <v>5.0259999999999998</v>
      </c>
      <c r="B759" s="103">
        <v>-0.2246745</v>
      </c>
      <c r="C759" s="103">
        <v>4.9080000000000004</v>
      </c>
      <c r="D759" s="103">
        <v>-8.2281090000000008E-3</v>
      </c>
      <c r="E759" s="103"/>
      <c r="F759" s="103">
        <v>6.282</v>
      </c>
      <c r="G759" s="103">
        <v>-0.1292095</v>
      </c>
      <c r="H759" s="103"/>
      <c r="I759" s="103">
        <v>6.2750000000000004</v>
      </c>
      <c r="J759" s="103">
        <v>-0.38746730000000001</v>
      </c>
      <c r="K759" s="103">
        <v>5.0149999999999997</v>
      </c>
      <c r="L759" s="103">
        <v>0.12606990000000001</v>
      </c>
    </row>
    <row r="760" spans="1:12" x14ac:dyDescent="0.25">
      <c r="A760" s="103">
        <v>5.032</v>
      </c>
      <c r="B760" s="103">
        <v>-0.23122880000000001</v>
      </c>
      <c r="C760" s="103">
        <v>4.9139999999999997</v>
      </c>
      <c r="D760" s="103">
        <v>-7.3948649999999996E-3</v>
      </c>
      <c r="E760" s="103"/>
      <c r="F760" s="103">
        <v>6.29</v>
      </c>
      <c r="G760" s="103">
        <v>-0.12710940000000001</v>
      </c>
      <c r="H760" s="103"/>
      <c r="I760" s="103">
        <v>6.2830000000000004</v>
      </c>
      <c r="J760" s="103">
        <v>-0.39497539999999998</v>
      </c>
      <c r="K760" s="103">
        <v>5.0220000000000002</v>
      </c>
      <c r="L760" s="103">
        <v>0.12536800000000001</v>
      </c>
    </row>
    <row r="761" spans="1:12" x14ac:dyDescent="0.25">
      <c r="A761" s="103">
        <v>5.0389999999999997</v>
      </c>
      <c r="B761" s="103">
        <v>-0.2360051</v>
      </c>
      <c r="C761" s="103">
        <v>4.9210000000000003</v>
      </c>
      <c r="D761" s="103">
        <v>-4.0429250000000002E-3</v>
      </c>
      <c r="E761" s="103"/>
      <c r="F761" s="103">
        <v>6.298</v>
      </c>
      <c r="G761" s="103">
        <v>-0.12657570000000001</v>
      </c>
      <c r="H761" s="103"/>
      <c r="I761" s="103">
        <v>6.2919999999999998</v>
      </c>
      <c r="J761" s="103">
        <v>-0.3949066</v>
      </c>
      <c r="K761" s="103">
        <v>5.0279999999999996</v>
      </c>
      <c r="L761" s="103">
        <v>0.124344</v>
      </c>
    </row>
    <row r="762" spans="1:12" x14ac:dyDescent="0.25">
      <c r="A762" s="103">
        <v>5.0460000000000003</v>
      </c>
      <c r="B762" s="103">
        <v>-0.23408090000000001</v>
      </c>
      <c r="C762" s="103">
        <v>4.9269999999999996</v>
      </c>
      <c r="D762" s="103">
        <v>3.7090859999999999E-3</v>
      </c>
      <c r="E762" s="103"/>
      <c r="F762" s="103">
        <v>6.3070000000000004</v>
      </c>
      <c r="G762" s="103">
        <v>-0.12752089999999999</v>
      </c>
      <c r="H762" s="103"/>
      <c r="I762" s="103">
        <v>6.3</v>
      </c>
      <c r="J762" s="103">
        <v>-0.39281749999999999</v>
      </c>
      <c r="K762" s="103">
        <v>5.0350000000000001</v>
      </c>
      <c r="L762" s="103">
        <v>0.1271989</v>
      </c>
    </row>
    <row r="763" spans="1:12" x14ac:dyDescent="0.25">
      <c r="A763" s="103">
        <v>5.0519999999999996</v>
      </c>
      <c r="B763" s="103">
        <v>-0.22542280000000001</v>
      </c>
      <c r="C763" s="103">
        <v>4.9340000000000002</v>
      </c>
      <c r="D763" s="103">
        <v>8.5472810000000003E-3</v>
      </c>
      <c r="E763" s="103"/>
      <c r="F763" s="103">
        <v>6.3150000000000004</v>
      </c>
      <c r="G763" s="103">
        <v>-0.13078480000000001</v>
      </c>
      <c r="H763" s="103"/>
      <c r="I763" s="103">
        <v>6.3079999999999998</v>
      </c>
      <c r="J763" s="103">
        <v>-0.3936037</v>
      </c>
      <c r="K763" s="103">
        <v>5.0419999999999998</v>
      </c>
      <c r="L763" s="103">
        <v>0.121961</v>
      </c>
    </row>
    <row r="764" spans="1:12" x14ac:dyDescent="0.25">
      <c r="A764" s="103">
        <v>5.0590000000000002</v>
      </c>
      <c r="B764" s="103">
        <v>-0.2263627</v>
      </c>
      <c r="C764" s="103">
        <v>4.9400000000000004</v>
      </c>
      <c r="D764" s="103">
        <v>8.8368720000000008E-3</v>
      </c>
      <c r="E764" s="103"/>
      <c r="F764" s="103">
        <v>6.3230000000000004</v>
      </c>
      <c r="G764" s="103">
        <v>-0.12945400000000001</v>
      </c>
      <c r="H764" s="103"/>
      <c r="I764" s="103">
        <v>6.3170000000000002</v>
      </c>
      <c r="J764" s="103">
        <v>-0.39280159999999997</v>
      </c>
      <c r="K764" s="103">
        <v>5.048</v>
      </c>
      <c r="L764" s="103">
        <v>0.1221143</v>
      </c>
    </row>
    <row r="765" spans="1:12" x14ac:dyDescent="0.25">
      <c r="A765" s="103">
        <v>5.0659999999999998</v>
      </c>
      <c r="B765" s="103">
        <v>-0.22936019999999999</v>
      </c>
      <c r="C765" s="103">
        <v>4.9470000000000001</v>
      </c>
      <c r="D765" s="103">
        <v>4.0618809999999998E-3</v>
      </c>
      <c r="E765" s="103"/>
      <c r="F765" s="103">
        <v>6.3319999999999999</v>
      </c>
      <c r="G765" s="103">
        <v>-0.13227230000000001</v>
      </c>
      <c r="H765" s="103"/>
      <c r="I765" s="103">
        <v>6.3250000000000002</v>
      </c>
      <c r="J765" s="103">
        <v>-0.3971788</v>
      </c>
      <c r="K765" s="103">
        <v>5.0549999999999997</v>
      </c>
      <c r="L765" s="103">
        <v>0.1208497</v>
      </c>
    </row>
    <row r="766" spans="1:12" x14ac:dyDescent="0.25">
      <c r="A766" s="103">
        <v>5.0720000000000001</v>
      </c>
      <c r="B766" s="103">
        <v>-0.23529269999999999</v>
      </c>
      <c r="C766" s="103">
        <v>4.9530000000000003</v>
      </c>
      <c r="D766" s="103">
        <v>-2.4705740000000001E-3</v>
      </c>
      <c r="E766" s="103"/>
      <c r="F766" s="103">
        <v>6.34</v>
      </c>
      <c r="G766" s="103">
        <v>-0.1249813</v>
      </c>
      <c r="H766" s="103"/>
      <c r="I766" s="103">
        <v>6.3330000000000002</v>
      </c>
      <c r="J766" s="103">
        <v>-0.39912730000000002</v>
      </c>
      <c r="K766" s="103">
        <v>5.0609999999999999</v>
      </c>
      <c r="L766" s="103">
        <v>0.11991789999999999</v>
      </c>
    </row>
    <row r="767" spans="1:12" x14ac:dyDescent="0.25">
      <c r="A767" s="103">
        <v>5.0789999999999997</v>
      </c>
      <c r="B767" s="103">
        <v>-0.2325892</v>
      </c>
      <c r="C767" s="103">
        <v>4.96</v>
      </c>
      <c r="D767" s="103">
        <v>-5.5255699999999996E-3</v>
      </c>
      <c r="E767" s="103"/>
      <c r="F767" s="103">
        <v>6.3479999999999999</v>
      </c>
      <c r="G767" s="103">
        <v>-0.12576670000000001</v>
      </c>
      <c r="H767" s="103"/>
      <c r="I767" s="103">
        <v>6.3419999999999996</v>
      </c>
      <c r="J767" s="103">
        <v>-0.39623720000000001</v>
      </c>
      <c r="K767" s="103">
        <v>5.0679999999999996</v>
      </c>
      <c r="L767" s="103">
        <v>0.11777170000000001</v>
      </c>
    </row>
    <row r="768" spans="1:12" x14ac:dyDescent="0.25">
      <c r="A768" s="103">
        <v>5.0860000000000003</v>
      </c>
      <c r="B768" s="103">
        <v>-0.232576</v>
      </c>
      <c r="C768" s="103">
        <v>4.9660000000000002</v>
      </c>
      <c r="D768" s="103">
        <v>-1.4201759999999999E-4</v>
      </c>
      <c r="E768" s="103"/>
      <c r="F768" s="103">
        <v>6.3570000000000002</v>
      </c>
      <c r="G768" s="103">
        <v>-0.1194757</v>
      </c>
      <c r="H768" s="103"/>
      <c r="I768" s="103">
        <v>6.35</v>
      </c>
      <c r="J768" s="103">
        <v>-0.3974338</v>
      </c>
      <c r="K768" s="103">
        <v>5.0750000000000002</v>
      </c>
      <c r="L768" s="103">
        <v>0.12533849999999999</v>
      </c>
    </row>
    <row r="769" spans="1:12" x14ac:dyDescent="0.25">
      <c r="A769" s="103">
        <v>5.0919999999999996</v>
      </c>
      <c r="B769" s="103">
        <v>-0.2266801</v>
      </c>
      <c r="C769" s="103">
        <v>4.9729999999999999</v>
      </c>
      <c r="D769" s="103">
        <v>8.6098089999999995E-3</v>
      </c>
      <c r="E769" s="103"/>
      <c r="F769" s="103">
        <v>6.3650000000000002</v>
      </c>
      <c r="G769" s="103">
        <v>-0.12392060000000001</v>
      </c>
      <c r="H769" s="103"/>
      <c r="I769" s="103">
        <v>6.3579999999999997</v>
      </c>
      <c r="J769" s="103">
        <v>-0.39235170000000003</v>
      </c>
      <c r="K769" s="103">
        <v>5.0810000000000004</v>
      </c>
      <c r="L769" s="103">
        <v>0.1215536</v>
      </c>
    </row>
    <row r="770" spans="1:12" x14ac:dyDescent="0.25">
      <c r="A770" s="103">
        <v>5.0990000000000002</v>
      </c>
      <c r="B770" s="103">
        <v>-0.2292862</v>
      </c>
      <c r="C770" s="103">
        <v>4.9790000000000001</v>
      </c>
      <c r="D770" s="103">
        <v>2.4248299999999999E-4</v>
      </c>
      <c r="E770" s="103"/>
      <c r="F770" s="103">
        <v>6.3730000000000002</v>
      </c>
      <c r="G770" s="103">
        <v>-0.1303706</v>
      </c>
      <c r="H770" s="103"/>
      <c r="I770" s="103">
        <v>6.3659999999999997</v>
      </c>
      <c r="J770" s="103">
        <v>-0.38705099999999998</v>
      </c>
      <c r="K770" s="103">
        <v>5.0880000000000001</v>
      </c>
      <c r="L770" s="103">
        <v>0.1124076</v>
      </c>
    </row>
    <row r="771" spans="1:12" x14ac:dyDescent="0.25">
      <c r="A771" s="103">
        <v>5.1059999999999999</v>
      </c>
      <c r="B771" s="103">
        <v>-0.23495959999999999</v>
      </c>
      <c r="C771" s="103">
        <v>4.9859999999999998</v>
      </c>
      <c r="D771" s="103">
        <v>-5.240939E-3</v>
      </c>
      <c r="E771" s="103"/>
      <c r="F771" s="103">
        <v>6.3819999999999997</v>
      </c>
      <c r="G771" s="103">
        <v>-0.13565650000000001</v>
      </c>
      <c r="H771" s="103"/>
      <c r="I771" s="103">
        <v>6.375</v>
      </c>
      <c r="J771" s="103">
        <v>-0.38852409999999998</v>
      </c>
      <c r="K771" s="103">
        <v>5.0949999999999998</v>
      </c>
      <c r="L771" s="103">
        <v>0.1107388</v>
      </c>
    </row>
    <row r="772" spans="1:12" x14ac:dyDescent="0.25">
      <c r="A772" s="103">
        <v>5.1120000000000001</v>
      </c>
      <c r="B772" s="103">
        <v>-0.23629349999999999</v>
      </c>
      <c r="C772" s="103">
        <v>4.992</v>
      </c>
      <c r="D772" s="103">
        <v>-8.2997940000000003E-4</v>
      </c>
      <c r="E772" s="103"/>
      <c r="F772" s="103">
        <v>6.39</v>
      </c>
      <c r="G772" s="103">
        <v>-0.1294602</v>
      </c>
      <c r="H772" s="103"/>
      <c r="I772" s="103">
        <v>6.383</v>
      </c>
      <c r="J772" s="103">
        <v>-0.39487109999999997</v>
      </c>
      <c r="K772" s="103">
        <v>5.101</v>
      </c>
      <c r="L772" s="103">
        <v>0.1167449</v>
      </c>
    </row>
    <row r="773" spans="1:12" x14ac:dyDescent="0.25">
      <c r="A773" s="103">
        <v>5.1189999999999998</v>
      </c>
      <c r="B773" s="103">
        <v>-0.23586589999999999</v>
      </c>
      <c r="C773" s="103">
        <v>4.9989999999999997</v>
      </c>
      <c r="D773" s="103">
        <v>6.3784769999999996E-3</v>
      </c>
      <c r="E773" s="103"/>
      <c r="F773" s="103">
        <v>6.3979999999999997</v>
      </c>
      <c r="G773" s="103">
        <v>-0.1266524</v>
      </c>
      <c r="H773" s="103"/>
      <c r="I773" s="103">
        <v>6.391</v>
      </c>
      <c r="J773" s="103">
        <v>-0.40040809999999999</v>
      </c>
      <c r="K773" s="103">
        <v>5.1079999999999997</v>
      </c>
      <c r="L773" s="103">
        <v>0.12647749999999999</v>
      </c>
    </row>
    <row r="774" spans="1:12" x14ac:dyDescent="0.25">
      <c r="A774" s="103">
        <v>5.1260000000000003</v>
      </c>
      <c r="B774" s="103">
        <v>-0.23246439999999999</v>
      </c>
      <c r="C774" s="103">
        <v>5.0049999999999999</v>
      </c>
      <c r="D774" s="103">
        <v>1.2309759999999999E-2</v>
      </c>
      <c r="E774" s="103"/>
      <c r="F774" s="103">
        <v>6.407</v>
      </c>
      <c r="G774" s="103">
        <v>-0.1244625</v>
      </c>
      <c r="H774" s="103"/>
      <c r="I774" s="103">
        <v>6.4</v>
      </c>
      <c r="J774" s="103">
        <v>-0.4028853</v>
      </c>
      <c r="K774" s="103">
        <v>5.1150000000000002</v>
      </c>
      <c r="L774" s="103">
        <v>0.1237178</v>
      </c>
    </row>
    <row r="775" spans="1:12" x14ac:dyDescent="0.25">
      <c r="A775" s="103">
        <v>5.1319999999999997</v>
      </c>
      <c r="B775" s="103">
        <v>-0.2351348</v>
      </c>
      <c r="C775" s="103">
        <v>5.0119999999999996</v>
      </c>
      <c r="D775" s="103">
        <v>7.1964840000000004E-3</v>
      </c>
      <c r="E775" s="103"/>
      <c r="F775" s="103">
        <v>6.415</v>
      </c>
      <c r="G775" s="103">
        <v>-0.1220348</v>
      </c>
      <c r="H775" s="103"/>
      <c r="I775" s="103">
        <v>6.4080000000000004</v>
      </c>
      <c r="J775" s="103">
        <v>-0.39917320000000001</v>
      </c>
      <c r="K775" s="103">
        <v>5.1210000000000004</v>
      </c>
      <c r="L775" s="103">
        <v>0.1199916</v>
      </c>
    </row>
    <row r="776" spans="1:12" x14ac:dyDescent="0.25">
      <c r="A776" s="103">
        <v>5.1390000000000002</v>
      </c>
      <c r="B776" s="103">
        <v>-0.2351328</v>
      </c>
      <c r="C776" s="103">
        <v>5.0179999999999998</v>
      </c>
      <c r="D776" s="103">
        <v>4.6300719999999998E-3</v>
      </c>
      <c r="E776" s="103"/>
      <c r="F776" s="103">
        <v>6.423</v>
      </c>
      <c r="G776" s="103">
        <v>-0.1247986</v>
      </c>
      <c r="H776" s="103"/>
      <c r="I776" s="103">
        <v>6.4160000000000004</v>
      </c>
      <c r="J776" s="103">
        <v>-0.39069949999999998</v>
      </c>
      <c r="K776" s="103">
        <v>5.1280000000000001</v>
      </c>
      <c r="L776" s="103">
        <v>0.1149951</v>
      </c>
    </row>
    <row r="777" spans="1:12" x14ac:dyDescent="0.25">
      <c r="A777" s="103">
        <v>5.1459999999999999</v>
      </c>
      <c r="B777" s="103">
        <v>-0.23111080000000001</v>
      </c>
      <c r="C777" s="103">
        <v>5.0250000000000004</v>
      </c>
      <c r="D777" s="103">
        <v>1.991339E-3</v>
      </c>
      <c r="E777" s="103"/>
      <c r="F777" s="103">
        <v>6.4320000000000004</v>
      </c>
      <c r="G777" s="103">
        <v>-0.13056670000000001</v>
      </c>
      <c r="H777" s="103"/>
      <c r="I777" s="103">
        <v>6.4249999999999998</v>
      </c>
      <c r="J777" s="103">
        <v>-0.3909186</v>
      </c>
      <c r="K777" s="103">
        <v>5.1349999999999998</v>
      </c>
      <c r="L777" s="103">
        <v>0.1162733</v>
      </c>
    </row>
    <row r="778" spans="1:12" x14ac:dyDescent="0.25">
      <c r="A778" s="103">
        <v>5.1520000000000001</v>
      </c>
      <c r="B778" s="103">
        <v>-0.2285074</v>
      </c>
      <c r="C778" s="103">
        <v>5.0309999999999997</v>
      </c>
      <c r="D778" s="103">
        <v>3.1902250000000001E-3</v>
      </c>
      <c r="E778" s="103"/>
      <c r="F778" s="103">
        <v>6.44</v>
      </c>
      <c r="G778" s="103">
        <v>-0.1330161</v>
      </c>
      <c r="H778" s="103"/>
      <c r="I778" s="103">
        <v>6.4329999999999998</v>
      </c>
      <c r="J778" s="103">
        <v>-0.39444669999999998</v>
      </c>
      <c r="K778" s="103">
        <v>5.141</v>
      </c>
      <c r="L778" s="103">
        <v>0.12028899999999999</v>
      </c>
    </row>
    <row r="779" spans="1:12" x14ac:dyDescent="0.25">
      <c r="A779" s="103">
        <v>5.1589999999999998</v>
      </c>
      <c r="B779" s="103">
        <v>-0.2274302</v>
      </c>
      <c r="C779" s="103">
        <v>5.0380000000000003</v>
      </c>
      <c r="D779" s="103">
        <v>4.6883890000000003E-3</v>
      </c>
      <c r="E779" s="103"/>
      <c r="F779" s="103">
        <v>6.4480000000000004</v>
      </c>
      <c r="G779" s="103">
        <v>-0.13333619999999999</v>
      </c>
      <c r="H779" s="103"/>
      <c r="I779" s="103">
        <v>6.4409999999999998</v>
      </c>
      <c r="J779" s="103">
        <v>-0.40035029999999999</v>
      </c>
      <c r="K779" s="103">
        <v>5.1479999999999997</v>
      </c>
      <c r="L779" s="103">
        <v>0.1268686</v>
      </c>
    </row>
    <row r="780" spans="1:12" x14ac:dyDescent="0.25">
      <c r="A780" s="103">
        <v>5.1660000000000004</v>
      </c>
      <c r="B780" s="103">
        <v>-0.23191790000000001</v>
      </c>
      <c r="C780" s="103">
        <v>5.0439999999999996</v>
      </c>
      <c r="D780" s="103">
        <v>8.7455039999999994E-3</v>
      </c>
      <c r="E780" s="103"/>
      <c r="F780" s="103">
        <v>6.4569999999999999</v>
      </c>
      <c r="G780" s="103">
        <v>-0.1327381</v>
      </c>
      <c r="H780" s="103"/>
      <c r="I780" s="103">
        <v>6.45</v>
      </c>
      <c r="J780" s="103">
        <v>-0.39534649999999999</v>
      </c>
      <c r="K780" s="103">
        <v>5.1550000000000002</v>
      </c>
      <c r="L780" s="103">
        <v>0.12534120000000001</v>
      </c>
    </row>
    <row r="781" spans="1:12" x14ac:dyDescent="0.25">
      <c r="A781" s="103">
        <v>5.1719999999999997</v>
      </c>
      <c r="B781" s="103">
        <v>-0.2315893</v>
      </c>
      <c r="C781" s="103">
        <v>5.0510000000000002</v>
      </c>
      <c r="D781" s="103">
        <v>6.5566469999999996E-3</v>
      </c>
      <c r="E781" s="103"/>
      <c r="F781" s="103">
        <v>6.4649999999999999</v>
      </c>
      <c r="G781" s="103">
        <v>-0.13266439999999999</v>
      </c>
      <c r="H781" s="103"/>
      <c r="I781" s="103">
        <v>6.4580000000000002</v>
      </c>
      <c r="J781" s="103">
        <v>-0.39559480000000002</v>
      </c>
      <c r="K781" s="103">
        <v>5.1609999999999996</v>
      </c>
      <c r="L781" s="103">
        <v>0.1198173</v>
      </c>
    </row>
    <row r="782" spans="1:12" x14ac:dyDescent="0.25">
      <c r="A782" s="103">
        <v>5.1790000000000003</v>
      </c>
      <c r="B782" s="103">
        <v>-0.23219770000000001</v>
      </c>
      <c r="C782" s="103">
        <v>5.0570000000000004</v>
      </c>
      <c r="D782" s="103">
        <v>1.044226E-2</v>
      </c>
      <c r="E782" s="103"/>
      <c r="F782" s="103">
        <v>6.4729999999999999</v>
      </c>
      <c r="G782" s="103">
        <v>-0.1280348</v>
      </c>
      <c r="H782" s="103"/>
      <c r="I782" s="103">
        <v>6.4660000000000002</v>
      </c>
      <c r="J782" s="103">
        <v>-0.39767750000000002</v>
      </c>
      <c r="K782" s="103">
        <v>5.1680000000000001</v>
      </c>
      <c r="L782" s="103">
        <v>0.1156141</v>
      </c>
    </row>
    <row r="783" spans="1:12" x14ac:dyDescent="0.25">
      <c r="A783" s="103">
        <v>5.1859999999999999</v>
      </c>
      <c r="B783" s="103">
        <v>-0.2304792</v>
      </c>
      <c r="C783" s="103">
        <v>5.0640000000000001</v>
      </c>
      <c r="D783" s="103">
        <v>5.1351110000000004E-3</v>
      </c>
      <c r="E783" s="103"/>
      <c r="F783" s="103">
        <v>6.4820000000000002</v>
      </c>
      <c r="G783" s="103">
        <v>-0.1311206</v>
      </c>
      <c r="H783" s="103"/>
      <c r="I783" s="103">
        <v>6.4749999999999996</v>
      </c>
      <c r="J783" s="103">
        <v>-0.39693810000000002</v>
      </c>
      <c r="K783" s="103">
        <v>5.1749999999999998</v>
      </c>
      <c r="L783" s="103">
        <v>0.11692859999999999</v>
      </c>
    </row>
    <row r="784" spans="1:12" x14ac:dyDescent="0.25">
      <c r="A784" s="103">
        <v>5.1920000000000002</v>
      </c>
      <c r="B784" s="103">
        <v>-0.2302351</v>
      </c>
      <c r="C784" s="103">
        <v>5.07</v>
      </c>
      <c r="D784" s="103">
        <v>3.9336029999999999E-3</v>
      </c>
      <c r="E784" s="103"/>
      <c r="F784" s="103">
        <v>6.49</v>
      </c>
      <c r="G784" s="103">
        <v>-0.13239090000000001</v>
      </c>
      <c r="H784" s="103"/>
      <c r="I784" s="103">
        <v>6.4829999999999997</v>
      </c>
      <c r="J784" s="103">
        <v>-0.39533889999999999</v>
      </c>
      <c r="K784" s="103">
        <v>5.181</v>
      </c>
      <c r="L784" s="103">
        <v>0.1150373</v>
      </c>
    </row>
    <row r="785" spans="1:12" x14ac:dyDescent="0.25">
      <c r="A785" s="103">
        <v>5.1989999999999998</v>
      </c>
      <c r="B785" s="103">
        <v>-0.2301213</v>
      </c>
      <c r="C785" s="103">
        <v>5.077</v>
      </c>
      <c r="D785" s="103">
        <v>3.0547380000000001E-4</v>
      </c>
      <c r="E785" s="103"/>
      <c r="F785" s="103">
        <v>6.4980000000000002</v>
      </c>
      <c r="G785" s="103">
        <v>-0.1284352</v>
      </c>
      <c r="H785" s="103"/>
      <c r="I785" s="103">
        <v>6.4909999999999997</v>
      </c>
      <c r="J785" s="103">
        <v>-0.40200029999999998</v>
      </c>
      <c r="K785" s="103">
        <v>5.1879999999999997</v>
      </c>
      <c r="L785" s="103">
        <v>0.1211798</v>
      </c>
    </row>
    <row r="786" spans="1:12" x14ac:dyDescent="0.25">
      <c r="A786" s="103">
        <v>5.2060000000000004</v>
      </c>
      <c r="B786" s="103">
        <v>-0.23075770000000001</v>
      </c>
      <c r="C786" s="103">
        <v>5.0830000000000002</v>
      </c>
      <c r="D786" s="103">
        <v>-1.9643659999999999E-3</v>
      </c>
      <c r="E786" s="103"/>
      <c r="F786" s="103">
        <v>6.5060000000000002</v>
      </c>
      <c r="G786" s="103">
        <v>-0.12916910000000001</v>
      </c>
      <c r="H786" s="103"/>
      <c r="I786" s="103">
        <v>6.5</v>
      </c>
      <c r="J786" s="103">
        <v>-0.4005416</v>
      </c>
      <c r="K786" s="103">
        <v>5.1950000000000003</v>
      </c>
      <c r="L786" s="103">
        <v>0.1248725</v>
      </c>
    </row>
    <row r="787" spans="1:12" x14ac:dyDescent="0.25">
      <c r="A787" s="103">
        <v>5.2119999999999997</v>
      </c>
      <c r="B787" s="103">
        <v>-0.2359771</v>
      </c>
      <c r="C787" s="103">
        <v>5.09</v>
      </c>
      <c r="D787" s="103">
        <v>2.2806010000000002E-3</v>
      </c>
      <c r="E787" s="103"/>
      <c r="F787" s="103">
        <v>6.5149999999999997</v>
      </c>
      <c r="G787" s="103">
        <v>-0.12840770000000001</v>
      </c>
      <c r="H787" s="103"/>
      <c r="I787" s="103">
        <v>6.508</v>
      </c>
      <c r="J787" s="103">
        <v>-0.39963179999999998</v>
      </c>
      <c r="K787" s="103">
        <v>5.2009999999999996</v>
      </c>
      <c r="L787" s="103">
        <v>0.12642320000000001</v>
      </c>
    </row>
    <row r="788" spans="1:12" x14ac:dyDescent="0.25">
      <c r="A788" s="103">
        <v>5.2190000000000003</v>
      </c>
      <c r="B788" s="103">
        <v>-0.23867640000000001</v>
      </c>
      <c r="C788" s="103">
        <v>5.0970000000000004</v>
      </c>
      <c r="D788" s="103">
        <v>5.8291940000000002E-3</v>
      </c>
      <c r="E788" s="103"/>
      <c r="F788" s="103">
        <v>6.5229999999999997</v>
      </c>
      <c r="G788" s="103">
        <v>-0.1319466</v>
      </c>
      <c r="H788" s="103"/>
      <c r="I788" s="103">
        <v>6.516</v>
      </c>
      <c r="J788" s="103">
        <v>-0.39387349999999999</v>
      </c>
      <c r="K788" s="103">
        <v>5.2080000000000002</v>
      </c>
      <c r="L788" s="103">
        <v>0.12521009999999999</v>
      </c>
    </row>
    <row r="789" spans="1:12" x14ac:dyDescent="0.25">
      <c r="A789" s="103">
        <v>5.226</v>
      </c>
      <c r="B789" s="103">
        <v>-0.2431094</v>
      </c>
      <c r="C789" s="103">
        <v>5.1029999999999998</v>
      </c>
      <c r="D789" s="103">
        <v>5.2529409999999997E-3</v>
      </c>
      <c r="E789" s="103"/>
      <c r="F789" s="103">
        <v>6.5309999999999997</v>
      </c>
      <c r="G789" s="103">
        <v>-0.13414390000000001</v>
      </c>
      <c r="H789" s="103"/>
      <c r="I789" s="103">
        <v>6.5250000000000004</v>
      </c>
      <c r="J789" s="103">
        <v>-0.40039239999999998</v>
      </c>
      <c r="K789" s="103">
        <v>5.2140000000000004</v>
      </c>
      <c r="L789" s="103">
        <v>0.1216561</v>
      </c>
    </row>
    <row r="790" spans="1:12" x14ac:dyDescent="0.25">
      <c r="A790" s="103">
        <v>5.2320000000000002</v>
      </c>
      <c r="B790" s="103">
        <v>-0.24191109999999999</v>
      </c>
      <c r="C790" s="103">
        <v>5.1100000000000003</v>
      </c>
      <c r="D790" s="103">
        <v>1.130257E-2</v>
      </c>
      <c r="E790" s="103"/>
      <c r="F790" s="103">
        <v>6.54</v>
      </c>
      <c r="G790" s="103">
        <v>-0.1309264</v>
      </c>
      <c r="H790" s="103"/>
      <c r="I790" s="103">
        <v>6.5330000000000004</v>
      </c>
      <c r="J790" s="103">
        <v>-0.40105069999999998</v>
      </c>
      <c r="K790" s="103">
        <v>5.2210000000000001</v>
      </c>
      <c r="L790" s="103">
        <v>0.1225784</v>
      </c>
    </row>
    <row r="791" spans="1:12" x14ac:dyDescent="0.25">
      <c r="A791" s="103">
        <v>5.2389999999999999</v>
      </c>
      <c r="B791" s="103">
        <v>-0.23355029999999999</v>
      </c>
      <c r="C791" s="103">
        <v>5.1159999999999997</v>
      </c>
      <c r="D791" s="103">
        <v>6.2208710000000002E-3</v>
      </c>
      <c r="E791" s="103"/>
      <c r="F791" s="103">
        <v>6.548</v>
      </c>
      <c r="G791" s="103">
        <v>-0.13391890000000001</v>
      </c>
      <c r="H791" s="103"/>
      <c r="I791" s="103">
        <v>6.5410000000000004</v>
      </c>
      <c r="J791" s="103">
        <v>-0.40115420000000002</v>
      </c>
      <c r="K791" s="103">
        <v>5.2279999999999998</v>
      </c>
      <c r="L791" s="103">
        <v>0.117008</v>
      </c>
    </row>
    <row r="792" spans="1:12" x14ac:dyDescent="0.25">
      <c r="A792" s="103">
        <v>5.2460000000000004</v>
      </c>
      <c r="B792" s="103">
        <v>-0.228101</v>
      </c>
      <c r="C792" s="103">
        <v>5.1230000000000002</v>
      </c>
      <c r="D792" s="103">
        <v>-1.8826539999999999E-4</v>
      </c>
      <c r="E792" s="103"/>
      <c r="F792" s="103">
        <v>6.556</v>
      </c>
      <c r="G792" s="103">
        <v>-0.13369320000000001</v>
      </c>
      <c r="H792" s="103"/>
      <c r="I792" s="103">
        <v>6.55</v>
      </c>
      <c r="J792" s="103">
        <v>-0.39899889999999999</v>
      </c>
      <c r="K792" s="103">
        <v>5.234</v>
      </c>
      <c r="L792" s="103">
        <v>0.1092996</v>
      </c>
    </row>
    <row r="793" spans="1:12" x14ac:dyDescent="0.25">
      <c r="A793" s="103">
        <v>5.2519999999999998</v>
      </c>
      <c r="B793" s="103">
        <v>-0.23815159999999999</v>
      </c>
      <c r="C793" s="103">
        <v>5.1289999999999996</v>
      </c>
      <c r="D793" s="103">
        <v>-6.3439259999999997E-3</v>
      </c>
      <c r="E793" s="103"/>
      <c r="F793" s="103">
        <v>6.5650000000000004</v>
      </c>
      <c r="G793" s="103">
        <v>-0.129242</v>
      </c>
      <c r="H793" s="103"/>
      <c r="I793" s="103">
        <v>6.5579999999999998</v>
      </c>
      <c r="J793" s="103">
        <v>-0.40521669999999999</v>
      </c>
      <c r="K793" s="103">
        <v>5.2409999999999997</v>
      </c>
      <c r="L793" s="103">
        <v>0.10628899999999999</v>
      </c>
    </row>
    <row r="794" spans="1:12" x14ac:dyDescent="0.25">
      <c r="A794" s="103">
        <v>5.2590000000000003</v>
      </c>
      <c r="B794" s="103">
        <v>-0.24358630000000001</v>
      </c>
      <c r="C794" s="103">
        <v>5.1360000000000001</v>
      </c>
      <c r="D794" s="103">
        <v>-1.037954E-3</v>
      </c>
      <c r="E794" s="103"/>
      <c r="F794" s="103">
        <v>6.5730000000000004</v>
      </c>
      <c r="G794" s="103">
        <v>-0.1244011</v>
      </c>
      <c r="H794" s="103"/>
      <c r="I794" s="103">
        <v>6.5659999999999998</v>
      </c>
      <c r="J794" s="103">
        <v>-0.41139369999999997</v>
      </c>
      <c r="K794" s="103">
        <v>5.2480000000000002</v>
      </c>
      <c r="L794" s="103">
        <v>0.11519699999999999</v>
      </c>
    </row>
    <row r="795" spans="1:12" x14ac:dyDescent="0.25">
      <c r="A795" s="103">
        <v>5.266</v>
      </c>
      <c r="B795" s="103">
        <v>-0.24394460000000001</v>
      </c>
      <c r="C795" s="103">
        <v>5.1420000000000003</v>
      </c>
      <c r="D795" s="103">
        <v>3.0617700000000001E-3</v>
      </c>
      <c r="E795" s="103"/>
      <c r="F795" s="103">
        <v>6.5810000000000004</v>
      </c>
      <c r="G795" s="103">
        <v>-0.12974079999999999</v>
      </c>
      <c r="H795" s="103"/>
      <c r="I795" s="103">
        <v>6.5750000000000002</v>
      </c>
      <c r="J795" s="103">
        <v>-0.40818290000000002</v>
      </c>
      <c r="K795" s="103">
        <v>5.2539999999999996</v>
      </c>
      <c r="L795" s="103">
        <v>0.1191159</v>
      </c>
    </row>
    <row r="796" spans="1:12" x14ac:dyDescent="0.25">
      <c r="A796" s="103">
        <v>5.2720000000000002</v>
      </c>
      <c r="B796" s="103">
        <v>-0.23736189999999999</v>
      </c>
      <c r="C796" s="103">
        <v>5.149</v>
      </c>
      <c r="D796" s="103">
        <v>7.2501709999999997E-3</v>
      </c>
      <c r="E796" s="103"/>
      <c r="F796" s="103">
        <v>6.59</v>
      </c>
      <c r="G796" s="103">
        <v>-0.12175320000000001</v>
      </c>
      <c r="H796" s="103"/>
      <c r="I796" s="103">
        <v>6.5830000000000002</v>
      </c>
      <c r="J796" s="103">
        <v>-0.39704970000000001</v>
      </c>
      <c r="K796" s="103">
        <v>5.2610000000000001</v>
      </c>
      <c r="L796" s="103">
        <v>0.11776780000000001</v>
      </c>
    </row>
    <row r="797" spans="1:12" x14ac:dyDescent="0.25">
      <c r="A797" s="103">
        <v>5.2789999999999999</v>
      </c>
      <c r="B797" s="103">
        <v>-0.23832249999999999</v>
      </c>
      <c r="C797" s="103">
        <v>5.1550000000000002</v>
      </c>
      <c r="D797" s="103">
        <v>7.0878210000000002E-3</v>
      </c>
      <c r="E797" s="103"/>
      <c r="F797" s="103">
        <v>6.5979999999999999</v>
      </c>
      <c r="G797" s="103">
        <v>-0.1248174</v>
      </c>
      <c r="H797" s="103"/>
      <c r="I797" s="103">
        <v>6.5910000000000002</v>
      </c>
      <c r="J797" s="103">
        <v>-0.396978</v>
      </c>
      <c r="K797" s="103">
        <v>5.2679999999999998</v>
      </c>
      <c r="L797" s="103">
        <v>0.11518349999999999</v>
      </c>
    </row>
    <row r="798" spans="1:12" x14ac:dyDescent="0.25">
      <c r="A798" s="103">
        <v>5.2859999999999996</v>
      </c>
      <c r="B798" s="103">
        <v>-0.24317030000000001</v>
      </c>
      <c r="C798" s="103">
        <v>5.1619999999999999</v>
      </c>
      <c r="D798" s="103">
        <v>3.0596830000000001E-3</v>
      </c>
      <c r="E798" s="103"/>
      <c r="F798" s="103">
        <v>6.6059999999999999</v>
      </c>
      <c r="G798" s="103">
        <v>-0.1267277</v>
      </c>
      <c r="H798" s="103"/>
      <c r="I798" s="103">
        <v>6.5990000000000002</v>
      </c>
      <c r="J798" s="103">
        <v>-0.39277879999999998</v>
      </c>
      <c r="K798" s="103">
        <v>5.274</v>
      </c>
      <c r="L798" s="103">
        <v>0.1167752</v>
      </c>
    </row>
    <row r="799" spans="1:12" x14ac:dyDescent="0.25">
      <c r="A799" s="103">
        <v>5.2919999999999998</v>
      </c>
      <c r="B799" s="103">
        <v>-0.24279490000000001</v>
      </c>
      <c r="C799" s="103">
        <v>5.1680000000000001</v>
      </c>
      <c r="D799" s="103">
        <v>2.1658810000000001E-3</v>
      </c>
      <c r="E799" s="103"/>
      <c r="F799" s="103">
        <v>6.6150000000000002</v>
      </c>
      <c r="G799" s="103">
        <v>-0.1207896</v>
      </c>
      <c r="H799" s="103"/>
      <c r="I799" s="103">
        <v>6.6079999999999997</v>
      </c>
      <c r="J799" s="103">
        <v>-0.3924764</v>
      </c>
      <c r="K799" s="103">
        <v>5.2809999999999997</v>
      </c>
      <c r="L799" s="103">
        <v>0.1152846</v>
      </c>
    </row>
    <row r="800" spans="1:12" x14ac:dyDescent="0.25">
      <c r="A800" s="103">
        <v>5.2990000000000004</v>
      </c>
      <c r="B800" s="103">
        <v>-0.24165420000000001</v>
      </c>
      <c r="C800" s="103">
        <v>5.1749999999999998</v>
      </c>
      <c r="D800" s="103">
        <v>2.2503240000000002E-3</v>
      </c>
      <c r="E800" s="103"/>
      <c r="F800" s="103">
        <v>6.6230000000000002</v>
      </c>
      <c r="G800" s="103">
        <v>-0.12978129999999999</v>
      </c>
      <c r="H800" s="103"/>
      <c r="I800" s="103">
        <v>6.6159999999999997</v>
      </c>
      <c r="J800" s="103">
        <v>-0.39118419999999998</v>
      </c>
      <c r="K800" s="103">
        <v>5.2880000000000003</v>
      </c>
      <c r="L800" s="103">
        <v>0.1173318</v>
      </c>
    </row>
    <row r="801" spans="1:12" x14ac:dyDescent="0.25">
      <c r="A801" s="103">
        <v>5.306</v>
      </c>
      <c r="B801" s="103">
        <v>-0.23448840000000001</v>
      </c>
      <c r="C801" s="103">
        <v>5.181</v>
      </c>
      <c r="D801" s="103">
        <v>7.5966979999999998E-3</v>
      </c>
      <c r="E801" s="103"/>
      <c r="F801" s="103">
        <v>6.6310000000000002</v>
      </c>
      <c r="G801" s="103">
        <v>-0.1330713</v>
      </c>
      <c r="H801" s="103"/>
      <c r="I801" s="103">
        <v>6.6239999999999997</v>
      </c>
      <c r="J801" s="103">
        <v>-0.39704450000000002</v>
      </c>
      <c r="K801" s="103">
        <v>5.2939999999999996</v>
      </c>
      <c r="L801" s="103">
        <v>0.119046</v>
      </c>
    </row>
    <row r="802" spans="1:12" x14ac:dyDescent="0.25">
      <c r="A802" s="103">
        <v>5.3120000000000003</v>
      </c>
      <c r="B802" s="103">
        <v>-0.2358055</v>
      </c>
      <c r="C802" s="103">
        <v>5.1879999999999997</v>
      </c>
      <c r="D802" s="103">
        <v>-1.2670439999999999E-3</v>
      </c>
      <c r="E802" s="103"/>
      <c r="F802" s="103">
        <v>6.64</v>
      </c>
      <c r="G802" s="103">
        <v>-0.13470480000000001</v>
      </c>
      <c r="H802" s="103"/>
      <c r="I802" s="103">
        <v>6.633</v>
      </c>
      <c r="J802" s="103">
        <v>-0.39810679999999998</v>
      </c>
      <c r="K802" s="103">
        <v>5.3010000000000002</v>
      </c>
      <c r="L802" s="103">
        <v>0.1194858</v>
      </c>
    </row>
    <row r="803" spans="1:12" x14ac:dyDescent="0.25">
      <c r="A803" s="103">
        <v>5.319</v>
      </c>
      <c r="B803" s="103">
        <v>-0.2329753</v>
      </c>
      <c r="C803" s="103">
        <v>5.194</v>
      </c>
      <c r="D803" s="103">
        <v>1.584806E-3</v>
      </c>
      <c r="E803" s="103"/>
      <c r="F803" s="103">
        <v>6.6479999999999997</v>
      </c>
      <c r="G803" s="103">
        <v>-0.14313000000000001</v>
      </c>
      <c r="H803" s="103"/>
      <c r="I803" s="103">
        <v>6.641</v>
      </c>
      <c r="J803" s="103">
        <v>-0.39765440000000002</v>
      </c>
      <c r="K803" s="103">
        <v>5.3079999999999998</v>
      </c>
      <c r="L803" s="103">
        <v>0.11718820000000001</v>
      </c>
    </row>
    <row r="804" spans="1:12" x14ac:dyDescent="0.25">
      <c r="A804" s="103">
        <v>5.3259999999999996</v>
      </c>
      <c r="B804" s="103">
        <v>-0.23374410000000001</v>
      </c>
      <c r="C804" s="103">
        <v>5.2009999999999996</v>
      </c>
      <c r="D804" s="103">
        <v>7.8105529999999996E-3</v>
      </c>
      <c r="E804" s="103"/>
      <c r="F804" s="103">
        <v>6.6559999999999997</v>
      </c>
      <c r="G804" s="103">
        <v>-0.14116860000000001</v>
      </c>
      <c r="H804" s="103"/>
      <c r="I804" s="103">
        <v>6.649</v>
      </c>
      <c r="J804" s="103">
        <v>-0.39151219999999998</v>
      </c>
      <c r="K804" s="103">
        <v>5.3140000000000001</v>
      </c>
      <c r="L804" s="103">
        <v>0.1197609</v>
      </c>
    </row>
    <row r="805" spans="1:12" x14ac:dyDescent="0.25">
      <c r="A805" s="103">
        <v>5.3319999999999999</v>
      </c>
      <c r="B805" s="103">
        <v>-0.23367450000000001</v>
      </c>
      <c r="C805" s="103">
        <v>5.2069999999999999</v>
      </c>
      <c r="D805" s="103">
        <v>9.5179670000000004E-3</v>
      </c>
      <c r="E805" s="103"/>
      <c r="F805" s="103">
        <v>6.665</v>
      </c>
      <c r="G805" s="103">
        <v>-0.14094180000000001</v>
      </c>
      <c r="H805" s="103"/>
      <c r="I805" s="103">
        <v>6.6580000000000004</v>
      </c>
      <c r="J805" s="103">
        <v>-0.38615189999999999</v>
      </c>
      <c r="K805" s="103">
        <v>5.3209999999999997</v>
      </c>
      <c r="L805" s="103">
        <v>0.1252558</v>
      </c>
    </row>
    <row r="806" spans="1:12" x14ac:dyDescent="0.25">
      <c r="A806" s="103">
        <v>5.3390000000000004</v>
      </c>
      <c r="B806" s="103">
        <v>-0.23815359999999999</v>
      </c>
      <c r="C806" s="103">
        <v>5.2140000000000004</v>
      </c>
      <c r="D806" s="103">
        <v>5.087538E-3</v>
      </c>
      <c r="E806" s="103"/>
      <c r="F806" s="103">
        <v>6.673</v>
      </c>
      <c r="G806" s="103">
        <v>-0.13527919999999999</v>
      </c>
      <c r="H806" s="103"/>
      <c r="I806" s="103">
        <v>6.6660000000000004</v>
      </c>
      <c r="J806" s="103">
        <v>-0.38274249999999999</v>
      </c>
      <c r="K806" s="103">
        <v>5.3280000000000003</v>
      </c>
      <c r="L806" s="103">
        <v>0.1244716</v>
      </c>
    </row>
    <row r="807" spans="1:12" x14ac:dyDescent="0.25">
      <c r="A807" s="103">
        <v>5.3460000000000001</v>
      </c>
      <c r="B807" s="103">
        <v>-0.23169719999999999</v>
      </c>
      <c r="C807" s="103">
        <v>5.22</v>
      </c>
      <c r="D807" s="103">
        <v>9.2876739999999992E-3</v>
      </c>
      <c r="E807" s="103"/>
      <c r="F807" s="103">
        <v>6.681</v>
      </c>
      <c r="G807" s="103">
        <v>-0.13202710000000001</v>
      </c>
      <c r="H807" s="103"/>
      <c r="I807" s="103">
        <v>6.6740000000000004</v>
      </c>
      <c r="J807" s="103">
        <v>-0.37850679999999998</v>
      </c>
      <c r="K807" s="103">
        <v>5.3339999999999996</v>
      </c>
      <c r="L807" s="103">
        <v>0.11810229999999999</v>
      </c>
    </row>
    <row r="808" spans="1:12" x14ac:dyDescent="0.25">
      <c r="A808" s="103">
        <v>5.3520000000000003</v>
      </c>
      <c r="B808" s="103">
        <v>-0.23384379999999999</v>
      </c>
      <c r="C808" s="103">
        <v>5.2270000000000003</v>
      </c>
      <c r="D808" s="103">
        <v>1.078932E-2</v>
      </c>
      <c r="E808" s="103"/>
      <c r="F808" s="103">
        <v>6.69</v>
      </c>
      <c r="G808" s="103">
        <v>-0.1273889</v>
      </c>
      <c r="H808" s="103"/>
      <c r="I808" s="103">
        <v>6.6829999999999998</v>
      </c>
      <c r="J808" s="103">
        <v>-0.37927569999999999</v>
      </c>
      <c r="K808" s="103">
        <v>5.3410000000000002</v>
      </c>
      <c r="L808" s="103">
        <v>0.1166238</v>
      </c>
    </row>
    <row r="809" spans="1:12" x14ac:dyDescent="0.25">
      <c r="A809" s="103">
        <v>5.359</v>
      </c>
      <c r="B809" s="103">
        <v>-0.23296049999999999</v>
      </c>
      <c r="C809" s="103">
        <v>5.2329999999999997</v>
      </c>
      <c r="D809" s="103">
        <v>1.119675E-2</v>
      </c>
      <c r="E809" s="103"/>
      <c r="F809" s="103">
        <v>6.6980000000000004</v>
      </c>
      <c r="G809" s="103">
        <v>-0.1292085</v>
      </c>
      <c r="H809" s="103"/>
      <c r="I809" s="103">
        <v>6.6909999999999998</v>
      </c>
      <c r="J809" s="103">
        <v>-0.38542850000000001</v>
      </c>
      <c r="K809" s="103">
        <v>5.3470000000000004</v>
      </c>
      <c r="L809" s="103">
        <v>0.1171972</v>
      </c>
    </row>
    <row r="810" spans="1:12" x14ac:dyDescent="0.25">
      <c r="A810" s="103">
        <v>5.3659999999999997</v>
      </c>
      <c r="B810" s="103">
        <v>-0.23283309999999999</v>
      </c>
      <c r="C810" s="103">
        <v>5.24</v>
      </c>
      <c r="D810" s="103">
        <v>7.3446199999999996E-3</v>
      </c>
      <c r="E810" s="103"/>
      <c r="F810" s="103">
        <v>6.7060000000000004</v>
      </c>
      <c r="G810" s="103">
        <v>-0.12974540000000001</v>
      </c>
      <c r="H810" s="103"/>
      <c r="I810" s="103">
        <v>6.6989999999999998</v>
      </c>
      <c r="J810" s="103">
        <v>-0.3917851</v>
      </c>
      <c r="K810" s="103">
        <v>5.3540000000000001</v>
      </c>
      <c r="L810" s="103">
        <v>0.11082400000000001</v>
      </c>
    </row>
    <row r="811" spans="1:12" x14ac:dyDescent="0.25">
      <c r="A811" s="103">
        <v>5.3719999999999999</v>
      </c>
      <c r="B811" s="103">
        <v>-0.22921800000000001</v>
      </c>
      <c r="C811" s="103">
        <v>5.2460000000000004</v>
      </c>
      <c r="D811" s="103">
        <v>1.563575E-2</v>
      </c>
      <c r="E811" s="103"/>
      <c r="F811" s="103">
        <v>6.7149999999999999</v>
      </c>
      <c r="G811" s="103">
        <v>-0.1214667</v>
      </c>
      <c r="H811" s="103"/>
      <c r="I811" s="103">
        <v>6.7080000000000002</v>
      </c>
      <c r="J811" s="103">
        <v>-0.39818239999999999</v>
      </c>
      <c r="K811" s="103">
        <v>5.3609999999999998</v>
      </c>
      <c r="L811" s="103">
        <v>0.1112228</v>
      </c>
    </row>
    <row r="812" spans="1:12" x14ac:dyDescent="0.25">
      <c r="A812" s="103">
        <v>5.3789999999999996</v>
      </c>
      <c r="B812" s="103">
        <v>-0.22519629999999999</v>
      </c>
      <c r="C812" s="103">
        <v>5.2530000000000001</v>
      </c>
      <c r="D812" s="103">
        <v>1.9325289999999998E-2</v>
      </c>
      <c r="E812" s="103"/>
      <c r="F812" s="103">
        <v>6.7229999999999999</v>
      </c>
      <c r="G812" s="103">
        <v>-0.1207709</v>
      </c>
      <c r="H812" s="103"/>
      <c r="I812" s="103">
        <v>6.7160000000000002</v>
      </c>
      <c r="J812" s="103">
        <v>-0.40321600000000002</v>
      </c>
      <c r="K812" s="103">
        <v>5.367</v>
      </c>
      <c r="L812" s="103">
        <v>0.1113035</v>
      </c>
    </row>
    <row r="813" spans="1:12" x14ac:dyDescent="0.25">
      <c r="A813" s="103">
        <v>5.3860000000000001</v>
      </c>
      <c r="B813" s="103">
        <v>-0.22676779999999999</v>
      </c>
      <c r="C813" s="103">
        <v>5.2590000000000003</v>
      </c>
      <c r="D813" s="103">
        <v>1.269028E-2</v>
      </c>
      <c r="E813" s="103"/>
      <c r="F813" s="103">
        <v>6.7309999999999999</v>
      </c>
      <c r="G813" s="103">
        <v>-0.1164375</v>
      </c>
      <c r="H813" s="103"/>
      <c r="I813" s="103">
        <v>6.7240000000000002</v>
      </c>
      <c r="J813" s="103">
        <v>-0.40122530000000001</v>
      </c>
      <c r="K813" s="103">
        <v>5.3739999999999997</v>
      </c>
      <c r="L813" s="103">
        <v>0.11539629999999999</v>
      </c>
    </row>
    <row r="814" spans="1:12" x14ac:dyDescent="0.25">
      <c r="A814" s="103">
        <v>5.3920000000000003</v>
      </c>
      <c r="B814" s="103">
        <v>-0.2250586</v>
      </c>
      <c r="C814" s="103">
        <v>5.266</v>
      </c>
      <c r="D814" s="103">
        <v>2.8525159999999998E-3</v>
      </c>
      <c r="E814" s="103"/>
      <c r="F814" s="103">
        <v>6.74</v>
      </c>
      <c r="G814" s="103">
        <v>-0.123864</v>
      </c>
      <c r="H814" s="103"/>
      <c r="I814" s="103">
        <v>6.7329999999999997</v>
      </c>
      <c r="J814" s="103">
        <v>-0.38964579999999999</v>
      </c>
      <c r="K814" s="103">
        <v>5.3810000000000002</v>
      </c>
      <c r="L814" s="103">
        <v>0.11020580000000001</v>
      </c>
    </row>
    <row r="815" spans="1:12" x14ac:dyDescent="0.25">
      <c r="A815" s="103">
        <v>5.399</v>
      </c>
      <c r="B815" s="103">
        <v>-0.2277218</v>
      </c>
      <c r="C815" s="103">
        <v>5.2720000000000002</v>
      </c>
      <c r="D815" s="103">
        <v>4.4734550000000003E-3</v>
      </c>
      <c r="E815" s="103"/>
      <c r="F815" s="103">
        <v>6.7480000000000002</v>
      </c>
      <c r="G815" s="103">
        <v>-0.12091</v>
      </c>
      <c r="H815" s="103"/>
      <c r="I815" s="103">
        <v>6.7409999999999997</v>
      </c>
      <c r="J815" s="103">
        <v>-0.38948830000000001</v>
      </c>
      <c r="K815" s="103">
        <v>5.3869999999999996</v>
      </c>
      <c r="L815" s="103">
        <v>0.1080308</v>
      </c>
    </row>
    <row r="816" spans="1:12" x14ac:dyDescent="0.25">
      <c r="A816" s="103">
        <v>5.4059999999999997</v>
      </c>
      <c r="B816" s="103">
        <v>-0.22985340000000001</v>
      </c>
      <c r="C816" s="103">
        <v>5.2789999999999999</v>
      </c>
      <c r="D816" s="103">
        <v>6.306313E-3</v>
      </c>
      <c r="E816" s="103"/>
      <c r="F816" s="103">
        <v>6.7560000000000002</v>
      </c>
      <c r="G816" s="103">
        <v>-0.1223236</v>
      </c>
      <c r="H816" s="103"/>
      <c r="I816" s="103">
        <v>6.7489999999999997</v>
      </c>
      <c r="J816" s="103">
        <v>-0.39181719999999998</v>
      </c>
      <c r="K816" s="103">
        <v>5.3940000000000001</v>
      </c>
      <c r="L816" s="103">
        <v>0.1130878</v>
      </c>
    </row>
    <row r="817" spans="1:12" x14ac:dyDescent="0.25">
      <c r="A817" s="103">
        <v>5.4119999999999999</v>
      </c>
      <c r="B817" s="103">
        <v>-0.2252798</v>
      </c>
      <c r="C817" s="103">
        <v>5.2850000000000001</v>
      </c>
      <c r="D817" s="103">
        <v>4.7739640000000003E-3</v>
      </c>
      <c r="E817" s="103"/>
      <c r="F817" s="103">
        <v>6.7649999999999997</v>
      </c>
      <c r="G817" s="103">
        <v>-0.1214963</v>
      </c>
      <c r="H817" s="103"/>
      <c r="I817" s="103">
        <v>6.758</v>
      </c>
      <c r="J817" s="103">
        <v>-0.39101970000000003</v>
      </c>
      <c r="K817" s="103">
        <v>5.4009999999999998</v>
      </c>
      <c r="L817" s="103">
        <v>0.11524330000000001</v>
      </c>
    </row>
    <row r="818" spans="1:12" x14ac:dyDescent="0.25">
      <c r="A818" s="103">
        <v>5.4189999999999996</v>
      </c>
      <c r="B818" s="103">
        <v>-0.22170899999999999</v>
      </c>
      <c r="C818" s="103">
        <v>5.2919999999999998</v>
      </c>
      <c r="D818" s="103">
        <v>1.8672109999999999E-3</v>
      </c>
      <c r="E818" s="103"/>
      <c r="F818" s="103">
        <v>6.7729999999999997</v>
      </c>
      <c r="G818" s="103">
        <v>-0.12695980000000001</v>
      </c>
      <c r="H818" s="103"/>
      <c r="I818" s="103">
        <v>6.766</v>
      </c>
      <c r="J818" s="103">
        <v>-0.3910612</v>
      </c>
      <c r="K818" s="103">
        <v>5.407</v>
      </c>
      <c r="L818" s="103">
        <v>0.1128856</v>
      </c>
    </row>
    <row r="819" spans="1:12" x14ac:dyDescent="0.25">
      <c r="A819" s="103">
        <v>5.4260000000000002</v>
      </c>
      <c r="B819" s="103">
        <v>-0.21648600000000001</v>
      </c>
      <c r="C819" s="103">
        <v>5.298</v>
      </c>
      <c r="D819" s="103">
        <v>1.01319E-3</v>
      </c>
      <c r="E819" s="103"/>
      <c r="F819" s="103">
        <v>6.7809999999999997</v>
      </c>
      <c r="G819" s="103">
        <v>-0.12795390000000001</v>
      </c>
      <c r="H819" s="103"/>
      <c r="I819" s="103">
        <v>6.774</v>
      </c>
      <c r="J819" s="103">
        <v>-0.38215090000000002</v>
      </c>
      <c r="K819" s="103">
        <v>5.4139999999999997</v>
      </c>
      <c r="L819" s="103">
        <v>0.10247920000000001</v>
      </c>
    </row>
    <row r="820" spans="1:12" x14ac:dyDescent="0.25">
      <c r="A820" s="103">
        <v>5.4320000000000004</v>
      </c>
      <c r="B820" s="103">
        <v>-0.2184874</v>
      </c>
      <c r="C820" s="103">
        <v>5.3049999999999997</v>
      </c>
      <c r="D820" s="103">
        <v>8.9141749999999999E-3</v>
      </c>
      <c r="E820" s="103"/>
      <c r="F820" s="103">
        <v>6.79</v>
      </c>
      <c r="G820" s="103">
        <v>-0.12626580000000001</v>
      </c>
      <c r="H820" s="103"/>
      <c r="I820" s="103">
        <v>6.7830000000000004</v>
      </c>
      <c r="J820" s="103">
        <v>-0.38218020000000003</v>
      </c>
      <c r="K820" s="103">
        <v>5.4210000000000003</v>
      </c>
      <c r="L820" s="103">
        <v>0.1084367</v>
      </c>
    </row>
    <row r="821" spans="1:12" x14ac:dyDescent="0.25">
      <c r="A821" s="103">
        <v>5.4390000000000001</v>
      </c>
      <c r="B821" s="103">
        <v>-0.22953409999999999</v>
      </c>
      <c r="C821" s="103">
        <v>5.3109999999999999</v>
      </c>
      <c r="D821" s="103">
        <v>6.6326529999999996E-3</v>
      </c>
      <c r="E821" s="103"/>
      <c r="F821" s="103">
        <v>6.798</v>
      </c>
      <c r="G821" s="103">
        <v>-0.1290733</v>
      </c>
      <c r="H821" s="103"/>
      <c r="I821" s="103">
        <v>6.7910000000000004</v>
      </c>
      <c r="J821" s="103">
        <v>-0.38131680000000001</v>
      </c>
      <c r="K821" s="103">
        <v>5.4269999999999996</v>
      </c>
      <c r="L821" s="103">
        <v>0.10950319999999999</v>
      </c>
    </row>
    <row r="822" spans="1:12" x14ac:dyDescent="0.25">
      <c r="A822" s="103">
        <v>5.4459999999999997</v>
      </c>
      <c r="B822" s="103">
        <v>-0.23608129999999999</v>
      </c>
      <c r="C822" s="103">
        <v>5.3179999999999996</v>
      </c>
      <c r="D822" s="103">
        <v>4.3641620000000004E-3</v>
      </c>
      <c r="E822" s="103"/>
      <c r="F822" s="103">
        <v>6.806</v>
      </c>
      <c r="G822" s="103">
        <v>-0.13382330000000001</v>
      </c>
      <c r="H822" s="103"/>
      <c r="I822" s="103">
        <v>6.7990000000000004</v>
      </c>
      <c r="J822" s="103">
        <v>-0.381851</v>
      </c>
      <c r="K822" s="103">
        <v>5.4340000000000002</v>
      </c>
      <c r="L822" s="103">
        <v>0.1127872</v>
      </c>
    </row>
    <row r="823" spans="1:12" x14ac:dyDescent="0.25">
      <c r="A823" s="103">
        <v>5.452</v>
      </c>
      <c r="B823" s="103">
        <v>-0.24322589999999999</v>
      </c>
      <c r="C823" s="103">
        <v>5.3239999999999998</v>
      </c>
      <c r="D823" s="103">
        <v>1.2368979999999999E-3</v>
      </c>
      <c r="E823" s="103"/>
      <c r="F823" s="103">
        <v>6.8150000000000004</v>
      </c>
      <c r="G823" s="103">
        <v>-0.13200029999999999</v>
      </c>
      <c r="H823" s="103"/>
      <c r="I823" s="103">
        <v>6.8079999999999998</v>
      </c>
      <c r="J823" s="103">
        <v>-0.38155349999999999</v>
      </c>
      <c r="K823" s="103">
        <v>5.4409999999999998</v>
      </c>
      <c r="L823" s="103">
        <v>0.11894109999999999</v>
      </c>
    </row>
    <row r="824" spans="1:12" x14ac:dyDescent="0.25">
      <c r="A824" s="103">
        <v>5.4589999999999996</v>
      </c>
      <c r="B824" s="103">
        <v>-0.24338870000000001</v>
      </c>
      <c r="C824" s="103">
        <v>5.3310000000000004</v>
      </c>
      <c r="D824" s="103">
        <v>7.7117649999999998E-3</v>
      </c>
      <c r="E824" s="103"/>
      <c r="F824" s="103">
        <v>6.8230000000000004</v>
      </c>
      <c r="G824" s="103">
        <v>-0.1248567</v>
      </c>
      <c r="H824" s="103"/>
      <c r="I824" s="103">
        <v>6.8159999999999998</v>
      </c>
      <c r="J824" s="103">
        <v>-0.38761790000000002</v>
      </c>
      <c r="K824" s="103">
        <v>5.4470000000000001</v>
      </c>
      <c r="L824" s="103">
        <v>0.1142061</v>
      </c>
    </row>
    <row r="825" spans="1:12" x14ac:dyDescent="0.25">
      <c r="A825" s="103">
        <v>5.4660000000000002</v>
      </c>
      <c r="B825" s="103">
        <v>-0.23625660000000001</v>
      </c>
      <c r="C825" s="103">
        <v>5.3369999999999997</v>
      </c>
      <c r="D825" s="103">
        <v>1.1310570000000001E-2</v>
      </c>
      <c r="E825" s="103"/>
      <c r="F825" s="103">
        <v>6.8310000000000004</v>
      </c>
      <c r="G825" s="103">
        <v>-0.1168593</v>
      </c>
      <c r="H825" s="103"/>
      <c r="I825" s="103">
        <v>6.8239999999999998</v>
      </c>
      <c r="J825" s="103">
        <v>-0.38582559999999999</v>
      </c>
      <c r="K825" s="103">
        <v>5.4539999999999997</v>
      </c>
      <c r="L825" s="103">
        <v>0.1134748</v>
      </c>
    </row>
    <row r="826" spans="1:12" x14ac:dyDescent="0.25">
      <c r="A826" s="103">
        <v>5.4720000000000004</v>
      </c>
      <c r="B826" s="103">
        <v>-0.2331309</v>
      </c>
      <c r="C826" s="103">
        <v>5.3440000000000003</v>
      </c>
      <c r="D826" s="103">
        <v>1.063909E-2</v>
      </c>
      <c r="E826" s="103"/>
      <c r="F826" s="103">
        <v>6.84</v>
      </c>
      <c r="G826" s="103">
        <v>-0.1143607</v>
      </c>
      <c r="H826" s="103"/>
      <c r="I826" s="103">
        <v>6.8330000000000002</v>
      </c>
      <c r="J826" s="103">
        <v>-0.38110820000000001</v>
      </c>
      <c r="K826" s="103">
        <v>5.4610000000000003</v>
      </c>
      <c r="L826" s="103">
        <v>0.1178666</v>
      </c>
    </row>
    <row r="827" spans="1:12" x14ac:dyDescent="0.25">
      <c r="A827" s="103">
        <v>5.4790000000000001</v>
      </c>
      <c r="B827" s="103">
        <v>-0.23272219999999999</v>
      </c>
      <c r="C827" s="103">
        <v>5.35</v>
      </c>
      <c r="D827" s="103">
        <v>3.174418E-3</v>
      </c>
      <c r="E827" s="103"/>
      <c r="F827" s="103">
        <v>6.8479999999999999</v>
      </c>
      <c r="G827" s="103">
        <v>-0.1204533</v>
      </c>
      <c r="H827" s="103"/>
      <c r="I827" s="103">
        <v>6.8410000000000002</v>
      </c>
      <c r="J827" s="103">
        <v>-0.38268160000000001</v>
      </c>
      <c r="K827" s="103">
        <v>5.4669999999999996</v>
      </c>
      <c r="L827" s="103">
        <v>0.1203448</v>
      </c>
    </row>
    <row r="828" spans="1:12" x14ac:dyDescent="0.25">
      <c r="A828" s="103">
        <v>5.4859999999999998</v>
      </c>
      <c r="B828" s="103">
        <v>-0.23268810000000001</v>
      </c>
      <c r="C828" s="103">
        <v>5.3570000000000002</v>
      </c>
      <c r="D828" s="103">
        <v>-1.6629360000000001E-3</v>
      </c>
      <c r="E828" s="103"/>
      <c r="F828" s="103">
        <v>6.8559999999999999</v>
      </c>
      <c r="G828" s="103">
        <v>-0.1183999</v>
      </c>
      <c r="H828" s="103"/>
      <c r="I828" s="103">
        <v>6.8490000000000002</v>
      </c>
      <c r="J828" s="103">
        <v>-0.3818531</v>
      </c>
      <c r="K828" s="103">
        <v>5.4740000000000002</v>
      </c>
      <c r="L828" s="103">
        <v>0.1160081</v>
      </c>
    </row>
    <row r="829" spans="1:12" x14ac:dyDescent="0.25">
      <c r="A829" s="103">
        <v>5.492</v>
      </c>
      <c r="B829" s="103">
        <v>-0.2342957</v>
      </c>
      <c r="C829" s="103">
        <v>5.3630000000000004</v>
      </c>
      <c r="D829" s="103">
        <v>-1.4644300000000001E-4</v>
      </c>
      <c r="E829" s="103"/>
      <c r="F829" s="103">
        <v>6.8650000000000002</v>
      </c>
      <c r="G829" s="103">
        <v>-0.1199337</v>
      </c>
      <c r="H829" s="103"/>
      <c r="I829" s="103">
        <v>6.8570000000000002</v>
      </c>
      <c r="J829" s="103">
        <v>-0.38397710000000002</v>
      </c>
      <c r="K829" s="103">
        <v>5.4809999999999999</v>
      </c>
      <c r="L829" s="103">
        <v>0.11246829999999999</v>
      </c>
    </row>
    <row r="830" spans="1:12" x14ac:dyDescent="0.25">
      <c r="A830" s="103">
        <v>5.4989999999999997</v>
      </c>
      <c r="B830" s="103">
        <v>-0.23424900000000001</v>
      </c>
      <c r="C830" s="103">
        <v>5.37</v>
      </c>
      <c r="D830" s="103">
        <v>8.2992450000000002E-3</v>
      </c>
      <c r="E830" s="103"/>
      <c r="F830" s="103">
        <v>6.8730000000000002</v>
      </c>
      <c r="G830" s="103">
        <v>-0.1183174</v>
      </c>
      <c r="H830" s="103"/>
      <c r="I830" s="103">
        <v>6.8659999999999997</v>
      </c>
      <c r="J830" s="103">
        <v>-0.38675880000000001</v>
      </c>
      <c r="K830" s="103">
        <v>5.4870000000000001</v>
      </c>
      <c r="L830" s="103">
        <v>0.11150350000000001</v>
      </c>
    </row>
    <row r="831" spans="1:12" x14ac:dyDescent="0.25">
      <c r="A831" s="103">
        <v>5.5060000000000002</v>
      </c>
      <c r="B831" s="103">
        <v>-0.23757030000000001</v>
      </c>
      <c r="C831" s="103">
        <v>5.3760000000000003</v>
      </c>
      <c r="D831" s="103">
        <v>1.4841E-2</v>
      </c>
      <c r="E831" s="103"/>
      <c r="F831" s="103">
        <v>6.8810000000000002</v>
      </c>
      <c r="G831" s="103">
        <v>-0.1138149</v>
      </c>
      <c r="H831" s="103"/>
      <c r="I831" s="103">
        <v>6.8739999999999997</v>
      </c>
      <c r="J831" s="103">
        <v>-0.38030609999999998</v>
      </c>
      <c r="K831" s="103">
        <v>5.4939999999999998</v>
      </c>
      <c r="L831" s="103">
        <v>0.1130096</v>
      </c>
    </row>
    <row r="832" spans="1:12" x14ac:dyDescent="0.25">
      <c r="A832" s="103">
        <v>5.5119999999999996</v>
      </c>
      <c r="B832" s="103">
        <v>-0.23707310000000001</v>
      </c>
      <c r="C832" s="103">
        <v>5.383</v>
      </c>
      <c r="D832" s="103">
        <v>1.729164E-2</v>
      </c>
      <c r="E832" s="103"/>
      <c r="F832" s="103">
        <v>6.89</v>
      </c>
      <c r="G832" s="103">
        <v>-0.11525829999999999</v>
      </c>
      <c r="H832" s="103"/>
      <c r="I832" s="103">
        <v>6.8819999999999997</v>
      </c>
      <c r="J832" s="103">
        <v>-0.37823099999999998</v>
      </c>
      <c r="K832" s="103">
        <v>5.5</v>
      </c>
      <c r="L832" s="103">
        <v>0.1116398</v>
      </c>
    </row>
    <row r="833" spans="1:12" x14ac:dyDescent="0.25">
      <c r="A833" s="103">
        <v>5.5190000000000001</v>
      </c>
      <c r="B833" s="103">
        <v>-0.23084979999999999</v>
      </c>
      <c r="C833" s="103">
        <v>5.3890000000000002</v>
      </c>
      <c r="D833" s="103">
        <v>1.004889E-2</v>
      </c>
      <c r="E833" s="103"/>
      <c r="F833" s="103">
        <v>6.8979999999999997</v>
      </c>
      <c r="G833" s="103">
        <v>-0.1111769</v>
      </c>
      <c r="H833" s="103"/>
      <c r="I833" s="103">
        <v>6.891</v>
      </c>
      <c r="J833" s="103">
        <v>-0.38071929999999998</v>
      </c>
      <c r="K833" s="103">
        <v>5.5069999999999997</v>
      </c>
      <c r="L833" s="103">
        <v>0.11166909999999999</v>
      </c>
    </row>
    <row r="834" spans="1:12" x14ac:dyDescent="0.25">
      <c r="A834" s="103">
        <v>5.5259999999999998</v>
      </c>
      <c r="B834" s="103">
        <v>-0.2247247</v>
      </c>
      <c r="C834" s="103">
        <v>5.3959999999999999</v>
      </c>
      <c r="D834" s="103">
        <v>5.2582230000000002E-3</v>
      </c>
      <c r="E834" s="103"/>
      <c r="F834" s="103">
        <v>6.9059999999999997</v>
      </c>
      <c r="G834" s="103">
        <v>-0.1184511</v>
      </c>
      <c r="H834" s="103"/>
      <c r="I834" s="103">
        <v>6.899</v>
      </c>
      <c r="J834" s="103">
        <v>-0.38399299999999997</v>
      </c>
      <c r="K834" s="103">
        <v>5.5140000000000002</v>
      </c>
      <c r="L834" s="103">
        <v>0.1188091</v>
      </c>
    </row>
    <row r="835" spans="1:12" x14ac:dyDescent="0.25">
      <c r="A835" s="103">
        <v>5.532</v>
      </c>
      <c r="B835" s="103">
        <v>-0.22383520000000001</v>
      </c>
      <c r="C835" s="103">
        <v>5.4020000000000001</v>
      </c>
      <c r="D835" s="103">
        <v>7.8149110000000008E-3</v>
      </c>
      <c r="E835" s="103"/>
      <c r="F835" s="103">
        <v>6.915</v>
      </c>
      <c r="G835" s="103">
        <v>-0.1157793</v>
      </c>
      <c r="H835" s="103"/>
      <c r="I835" s="103">
        <v>6.907</v>
      </c>
      <c r="J835" s="103">
        <v>-0.38362180000000001</v>
      </c>
      <c r="K835" s="103">
        <v>5.52</v>
      </c>
      <c r="L835" s="103">
        <v>0.12280389999999999</v>
      </c>
    </row>
    <row r="836" spans="1:12" x14ac:dyDescent="0.25">
      <c r="A836" s="103">
        <v>5.5389999999999997</v>
      </c>
      <c r="B836" s="103">
        <v>-0.232734</v>
      </c>
      <c r="C836" s="103">
        <v>5.4089999999999998</v>
      </c>
      <c r="D836" s="103">
        <v>1.7099639999999999E-2</v>
      </c>
      <c r="E836" s="103"/>
      <c r="F836" s="103">
        <v>6.923</v>
      </c>
      <c r="G836" s="103">
        <v>-0.1157159</v>
      </c>
      <c r="H836" s="103"/>
      <c r="I836" s="103">
        <v>6.9160000000000004</v>
      </c>
      <c r="J836" s="103">
        <v>-0.38450800000000002</v>
      </c>
      <c r="K836" s="103">
        <v>5.5270000000000001</v>
      </c>
      <c r="L836" s="103">
        <v>0.1228238</v>
      </c>
    </row>
    <row r="837" spans="1:12" x14ac:dyDescent="0.25">
      <c r="A837" s="103">
        <v>5.5460000000000003</v>
      </c>
      <c r="B837" s="103">
        <v>-0.23507629999999999</v>
      </c>
      <c r="C837" s="103">
        <v>5.415</v>
      </c>
      <c r="D837" s="103">
        <v>1.5880660000000001E-2</v>
      </c>
      <c r="E837" s="103"/>
      <c r="F837" s="103">
        <v>6.931</v>
      </c>
      <c r="G837" s="103">
        <v>-0.1134101</v>
      </c>
      <c r="H837" s="103"/>
      <c r="I837" s="103">
        <v>6.9240000000000004</v>
      </c>
      <c r="J837" s="103">
        <v>-0.38440160000000001</v>
      </c>
      <c r="K837" s="103">
        <v>5.5339999999999998</v>
      </c>
      <c r="L837" s="103">
        <v>0.1207363</v>
      </c>
    </row>
    <row r="838" spans="1:12" x14ac:dyDescent="0.25">
      <c r="A838" s="103">
        <v>5.5519999999999996</v>
      </c>
      <c r="B838" s="103">
        <v>-0.23107520000000001</v>
      </c>
      <c r="C838" s="103">
        <v>5.4219999999999997</v>
      </c>
      <c r="D838" s="103">
        <v>8.2497149999999995E-3</v>
      </c>
      <c r="E838" s="103"/>
      <c r="F838" s="103">
        <v>6.94</v>
      </c>
      <c r="G838" s="103">
        <v>-0.11265219999999999</v>
      </c>
      <c r="H838" s="103"/>
      <c r="I838" s="103">
        <v>6.9320000000000004</v>
      </c>
      <c r="J838" s="103">
        <v>-0.38622519999999999</v>
      </c>
      <c r="K838" s="103">
        <v>5.54</v>
      </c>
      <c r="L838" s="103">
        <v>0.1190544</v>
      </c>
    </row>
    <row r="839" spans="1:12" x14ac:dyDescent="0.25">
      <c r="A839" s="103">
        <v>5.5590000000000002</v>
      </c>
      <c r="B839" s="103">
        <v>-0.22995599999999999</v>
      </c>
      <c r="C839" s="103">
        <v>5.4279999999999999</v>
      </c>
      <c r="D839" s="103">
        <v>5.7076310000000003E-3</v>
      </c>
      <c r="E839" s="103"/>
      <c r="F839" s="103">
        <v>6.9480000000000004</v>
      </c>
      <c r="G839" s="103">
        <v>-0.109722</v>
      </c>
      <c r="H839" s="103"/>
      <c r="I839" s="103">
        <v>6.9409999999999998</v>
      </c>
      <c r="J839" s="103">
        <v>-0.3854282</v>
      </c>
      <c r="K839" s="103">
        <v>5.5469999999999997</v>
      </c>
      <c r="L839" s="103">
        <v>0.1196591</v>
      </c>
    </row>
    <row r="840" spans="1:12" x14ac:dyDescent="0.25">
      <c r="A840" s="103">
        <v>5.5659999999999998</v>
      </c>
      <c r="B840" s="103">
        <v>-0.2258549</v>
      </c>
      <c r="C840" s="103">
        <v>5.4349999999999996</v>
      </c>
      <c r="D840" s="103">
        <v>2.0775849999999998E-3</v>
      </c>
      <c r="E840" s="103"/>
      <c r="F840" s="103">
        <v>6.9560000000000004</v>
      </c>
      <c r="G840" s="103">
        <v>-0.1112057</v>
      </c>
      <c r="H840" s="103"/>
      <c r="I840" s="103">
        <v>6.9489999999999998</v>
      </c>
      <c r="J840" s="103">
        <v>-0.38775680000000001</v>
      </c>
      <c r="K840" s="103">
        <v>5.5540000000000003</v>
      </c>
      <c r="L840" s="103">
        <v>0.1152335</v>
      </c>
    </row>
    <row r="841" spans="1:12" x14ac:dyDescent="0.25">
      <c r="A841" s="103">
        <v>5.5720000000000001</v>
      </c>
      <c r="B841" s="103">
        <v>-0.22850139999999999</v>
      </c>
      <c r="C841" s="103">
        <v>5.4409999999999998</v>
      </c>
      <c r="D841" s="103">
        <v>9.4052319999999995E-3</v>
      </c>
      <c r="E841" s="103"/>
      <c r="F841" s="103">
        <v>6.9649999999999999</v>
      </c>
      <c r="G841" s="103">
        <v>-0.1085796</v>
      </c>
      <c r="H841" s="103"/>
      <c r="I841" s="103">
        <v>6.9569999999999999</v>
      </c>
      <c r="J841" s="103">
        <v>-0.39175209999999999</v>
      </c>
      <c r="K841" s="103">
        <v>5.56</v>
      </c>
      <c r="L841" s="103">
        <v>0.1117414</v>
      </c>
    </row>
    <row r="842" spans="1:12" x14ac:dyDescent="0.25">
      <c r="A842" s="103">
        <v>5.5789999999999997</v>
      </c>
      <c r="B842" s="103">
        <v>-0.23296320000000001</v>
      </c>
      <c r="C842" s="103">
        <v>5.4480000000000004</v>
      </c>
      <c r="D842" s="103">
        <v>1.1943779999999999E-2</v>
      </c>
      <c r="E842" s="103"/>
      <c r="F842" s="103">
        <v>6.9729999999999999</v>
      </c>
      <c r="G842" s="103">
        <v>-0.11021540000000001</v>
      </c>
      <c r="H842" s="103"/>
      <c r="I842" s="103">
        <v>6.9660000000000002</v>
      </c>
      <c r="J842" s="103">
        <v>-0.38857229999999998</v>
      </c>
      <c r="K842" s="103">
        <v>5.5670000000000002</v>
      </c>
      <c r="L842" s="103">
        <v>0.1139532</v>
      </c>
    </row>
    <row r="843" spans="1:12" x14ac:dyDescent="0.25">
      <c r="A843" s="103">
        <v>5.5860000000000003</v>
      </c>
      <c r="B843" s="103">
        <v>-0.2388805</v>
      </c>
      <c r="C843" s="103">
        <v>5.4539999999999997</v>
      </c>
      <c r="D843" s="103">
        <v>9.2075400000000002E-3</v>
      </c>
      <c r="E843" s="103"/>
      <c r="F843" s="103">
        <v>6.9809999999999999</v>
      </c>
      <c r="G843" s="103">
        <v>-0.1048251</v>
      </c>
      <c r="H843" s="103"/>
      <c r="I843" s="103">
        <v>6.9740000000000002</v>
      </c>
      <c r="J843" s="103">
        <v>-0.38639119999999999</v>
      </c>
      <c r="K843" s="103">
        <v>5.5739999999999998</v>
      </c>
      <c r="L843" s="103">
        <v>0.1148788</v>
      </c>
    </row>
    <row r="844" spans="1:12" x14ac:dyDescent="0.25">
      <c r="A844" s="103">
        <v>5.5919999999999996</v>
      </c>
      <c r="B844" s="103">
        <v>-0.2341473</v>
      </c>
      <c r="C844" s="103">
        <v>5.4610000000000003</v>
      </c>
      <c r="D844" s="103">
        <v>8.1636929999999996E-3</v>
      </c>
      <c r="E844" s="103"/>
      <c r="F844" s="103">
        <v>6.99</v>
      </c>
      <c r="G844" s="103">
        <v>-0.1045302</v>
      </c>
      <c r="H844" s="103"/>
      <c r="I844" s="103">
        <v>6.9820000000000002</v>
      </c>
      <c r="J844" s="103">
        <v>-0.38464989999999999</v>
      </c>
      <c r="K844" s="103">
        <v>5.58</v>
      </c>
      <c r="L844" s="103">
        <v>0.10871260000000001</v>
      </c>
    </row>
    <row r="845" spans="1:12" x14ac:dyDescent="0.25">
      <c r="A845" s="103">
        <v>5.5990000000000002</v>
      </c>
      <c r="B845" s="103">
        <v>-0.23470450000000001</v>
      </c>
      <c r="C845" s="103">
        <v>5.468</v>
      </c>
      <c r="D845" s="103">
        <v>8.9751529999999996E-3</v>
      </c>
      <c r="E845" s="103"/>
      <c r="F845" s="103">
        <v>6.9980000000000002</v>
      </c>
      <c r="G845" s="103">
        <v>-0.1045637</v>
      </c>
      <c r="H845" s="103"/>
      <c r="I845" s="103">
        <v>6.9909999999999997</v>
      </c>
      <c r="J845" s="103">
        <v>-0.38453979999999999</v>
      </c>
      <c r="K845" s="103">
        <v>5.5869999999999997</v>
      </c>
      <c r="L845" s="103">
        <v>0.1066483</v>
      </c>
    </row>
    <row r="846" spans="1:12" x14ac:dyDescent="0.25">
      <c r="A846" s="103">
        <v>5.6059999999999999</v>
      </c>
      <c r="B846" s="103">
        <v>-0.2355642</v>
      </c>
      <c r="C846" s="103">
        <v>5.4740000000000002</v>
      </c>
      <c r="D846" s="103">
        <v>7.6500609999999997E-3</v>
      </c>
      <c r="E846" s="103"/>
      <c r="F846" s="103">
        <v>7.0060000000000002</v>
      </c>
      <c r="G846" s="103">
        <v>-0.1032207</v>
      </c>
      <c r="H846" s="103"/>
      <c r="I846" s="103">
        <v>6.9989999999999997</v>
      </c>
      <c r="J846" s="103">
        <v>-0.38030589999999997</v>
      </c>
      <c r="K846" s="103">
        <v>5.5940000000000003</v>
      </c>
      <c r="L846" s="103">
        <v>0.1072303</v>
      </c>
    </row>
    <row r="847" spans="1:12" x14ac:dyDescent="0.25">
      <c r="A847" s="103">
        <v>5.6120000000000001</v>
      </c>
      <c r="B847" s="103">
        <v>-0.22853599999999999</v>
      </c>
      <c r="C847" s="103">
        <v>5.4809999999999999</v>
      </c>
      <c r="D847" s="103">
        <v>2.2993610000000002E-3</v>
      </c>
      <c r="E847" s="103"/>
      <c r="F847" s="103">
        <v>7.0149999999999997</v>
      </c>
      <c r="G847" s="103">
        <v>-9.9718440000000005E-2</v>
      </c>
      <c r="H847" s="103"/>
      <c r="I847" s="103">
        <v>7.0069999999999997</v>
      </c>
      <c r="J847" s="103">
        <v>-0.36781219999999998</v>
      </c>
      <c r="K847" s="103">
        <v>5.6</v>
      </c>
      <c r="L847" s="103">
        <v>0.11051030000000001</v>
      </c>
    </row>
    <row r="848" spans="1:12" x14ac:dyDescent="0.25">
      <c r="A848" s="103">
        <v>5.6189999999999998</v>
      </c>
      <c r="B848" s="103">
        <v>-0.2243888</v>
      </c>
      <c r="C848" s="103">
        <v>5.4870000000000001</v>
      </c>
      <c r="D848" s="103">
        <v>4.4134190000000002E-4</v>
      </c>
      <c r="E848" s="103"/>
      <c r="F848" s="103">
        <v>7.0229999999999997</v>
      </c>
      <c r="G848" s="103">
        <v>-0.10270890000000001</v>
      </c>
      <c r="H848" s="103"/>
      <c r="I848" s="103">
        <v>7.016</v>
      </c>
      <c r="J848" s="103">
        <v>-0.3706101</v>
      </c>
      <c r="K848" s="103">
        <v>5.6070000000000002</v>
      </c>
      <c r="L848" s="103">
        <v>0.1173897</v>
      </c>
    </row>
    <row r="849" spans="1:12" x14ac:dyDescent="0.25">
      <c r="A849" s="103">
        <v>5.6260000000000003</v>
      </c>
      <c r="B849" s="103">
        <v>-0.22567290000000001</v>
      </c>
      <c r="C849" s="103">
        <v>5.4939999999999998</v>
      </c>
      <c r="D849" s="103">
        <v>2.6233010000000002E-3</v>
      </c>
      <c r="E849" s="103"/>
      <c r="F849" s="103">
        <v>7.0309999999999997</v>
      </c>
      <c r="G849" s="103">
        <v>-9.7435949999999993E-2</v>
      </c>
      <c r="H849" s="103"/>
      <c r="I849" s="103">
        <v>7.024</v>
      </c>
      <c r="J849" s="103">
        <v>-0.373087</v>
      </c>
      <c r="K849" s="103">
        <v>5.6139999999999999</v>
      </c>
      <c r="L849" s="103">
        <v>0.11612500000000001</v>
      </c>
    </row>
    <row r="850" spans="1:12" x14ac:dyDescent="0.25">
      <c r="A850" s="103">
        <v>5.6319999999999997</v>
      </c>
      <c r="B850" s="103">
        <v>-0.2315767</v>
      </c>
      <c r="C850" s="103">
        <v>5.5</v>
      </c>
      <c r="D850" s="103">
        <v>5.3173099999999996E-3</v>
      </c>
      <c r="E850" s="103"/>
      <c r="F850" s="103">
        <v>7.04</v>
      </c>
      <c r="G850" s="103">
        <v>-9.3251459999999994E-2</v>
      </c>
      <c r="H850" s="103"/>
      <c r="I850" s="103">
        <v>7.032</v>
      </c>
      <c r="J850" s="103">
        <v>-0.37446279999999998</v>
      </c>
      <c r="K850" s="103">
        <v>5.62</v>
      </c>
      <c r="L850" s="103">
        <v>0.10930330000000001</v>
      </c>
    </row>
    <row r="851" spans="1:12" x14ac:dyDescent="0.25">
      <c r="A851" s="103">
        <v>5.6390000000000002</v>
      </c>
      <c r="B851" s="103">
        <v>-0.2363471</v>
      </c>
      <c r="C851" s="103">
        <v>5.5069999999999997</v>
      </c>
      <c r="D851" s="103">
        <v>1.10169E-2</v>
      </c>
      <c r="E851" s="103"/>
      <c r="F851" s="103">
        <v>7.048</v>
      </c>
      <c r="G851" s="103">
        <v>-9.8307519999999995E-2</v>
      </c>
      <c r="H851" s="103"/>
      <c r="I851" s="103">
        <v>7.0410000000000004</v>
      </c>
      <c r="J851" s="103">
        <v>-0.36905789999999999</v>
      </c>
      <c r="K851" s="103">
        <v>5.6269999999999998</v>
      </c>
      <c r="L851" s="103">
        <v>0.1165762</v>
      </c>
    </row>
    <row r="852" spans="1:12" x14ac:dyDescent="0.25">
      <c r="A852" s="103">
        <v>5.6459999999999999</v>
      </c>
      <c r="B852" s="103">
        <v>-0.23899239999999999</v>
      </c>
      <c r="C852" s="103">
        <v>5.5129999999999999</v>
      </c>
      <c r="D852" s="103">
        <v>1.0008039999999999E-2</v>
      </c>
      <c r="E852" s="103"/>
      <c r="F852" s="103">
        <v>7.056</v>
      </c>
      <c r="G852" s="103">
        <v>-0.1012342</v>
      </c>
      <c r="H852" s="103"/>
      <c r="I852" s="103">
        <v>7.0490000000000004</v>
      </c>
      <c r="J852" s="103">
        <v>-0.37101319999999999</v>
      </c>
      <c r="K852" s="103">
        <v>5.633</v>
      </c>
      <c r="L852" s="103">
        <v>0.1169121</v>
      </c>
    </row>
    <row r="853" spans="1:12" x14ac:dyDescent="0.25">
      <c r="A853" s="103">
        <v>5.6520000000000001</v>
      </c>
      <c r="B853" s="103">
        <v>-0.23931859999999999</v>
      </c>
      <c r="C853" s="103">
        <v>5.52</v>
      </c>
      <c r="D853" s="103">
        <v>1.0375479999999999E-2</v>
      </c>
      <c r="E853" s="103"/>
      <c r="F853" s="103">
        <v>7.0650000000000004</v>
      </c>
      <c r="G853" s="103">
        <v>-0.1019004</v>
      </c>
      <c r="H853" s="103"/>
      <c r="I853" s="103">
        <v>7.0570000000000004</v>
      </c>
      <c r="J853" s="103">
        <v>-0.37150870000000003</v>
      </c>
      <c r="K853" s="103">
        <v>5.64</v>
      </c>
      <c r="L853" s="103">
        <v>0.116629</v>
      </c>
    </row>
    <row r="854" spans="1:12" x14ac:dyDescent="0.25">
      <c r="A854" s="103">
        <v>5.6589999999999998</v>
      </c>
      <c r="B854" s="103">
        <v>-0.23349139999999999</v>
      </c>
      <c r="C854" s="103">
        <v>5.5259999999999998</v>
      </c>
      <c r="D854" s="103">
        <v>1.1007299999999999E-2</v>
      </c>
      <c r="E854" s="103"/>
      <c r="F854" s="103">
        <v>7.0730000000000004</v>
      </c>
      <c r="G854" s="103">
        <v>-9.6298579999999995E-2</v>
      </c>
      <c r="H854" s="103"/>
      <c r="I854" s="103">
        <v>7.0659999999999998</v>
      </c>
      <c r="J854" s="103">
        <v>-0.37653039999999999</v>
      </c>
      <c r="K854" s="103">
        <v>5.6470000000000002</v>
      </c>
      <c r="L854" s="103">
        <v>0.1063373</v>
      </c>
    </row>
    <row r="855" spans="1:12" x14ac:dyDescent="0.25">
      <c r="A855" s="103">
        <v>5.6660000000000004</v>
      </c>
      <c r="B855" s="103">
        <v>-0.23830750000000001</v>
      </c>
      <c r="C855" s="103">
        <v>5.5330000000000004</v>
      </c>
      <c r="D855" s="103">
        <v>9.7750059999999993E-3</v>
      </c>
      <c r="E855" s="103"/>
      <c r="F855" s="103">
        <v>7.0810000000000004</v>
      </c>
      <c r="G855" s="103">
        <v>-9.7627099999999994E-2</v>
      </c>
      <c r="H855" s="103"/>
      <c r="I855" s="103">
        <v>7.0739999999999998</v>
      </c>
      <c r="J855" s="103">
        <v>-0.38134319999999999</v>
      </c>
      <c r="K855" s="103">
        <v>5.6529999999999996</v>
      </c>
      <c r="L855" s="103">
        <v>0.1091251</v>
      </c>
    </row>
    <row r="856" spans="1:12" x14ac:dyDescent="0.25">
      <c r="A856" s="103">
        <v>5.6719999999999997</v>
      </c>
      <c r="B856" s="103">
        <v>-0.23675969999999999</v>
      </c>
      <c r="C856" s="103">
        <v>5.5389999999999997</v>
      </c>
      <c r="D856" s="103">
        <v>1.1922790000000001E-2</v>
      </c>
      <c r="E856" s="103"/>
      <c r="F856" s="103">
        <v>7.09</v>
      </c>
      <c r="G856" s="103">
        <v>-9.0459680000000001E-2</v>
      </c>
      <c r="H856" s="103"/>
      <c r="I856" s="103">
        <v>7.0819999999999999</v>
      </c>
      <c r="J856" s="103">
        <v>-0.37749240000000001</v>
      </c>
      <c r="K856" s="103">
        <v>5.66</v>
      </c>
      <c r="L856" s="103">
        <v>0.1059298</v>
      </c>
    </row>
    <row r="857" spans="1:12" x14ac:dyDescent="0.25">
      <c r="A857" s="103">
        <v>5.6790000000000003</v>
      </c>
      <c r="B857" s="103">
        <v>-0.2356733</v>
      </c>
      <c r="C857" s="103">
        <v>5.5460000000000003</v>
      </c>
      <c r="D857" s="103">
        <v>8.6380520000000002E-3</v>
      </c>
      <c r="E857" s="103"/>
      <c r="F857" s="103">
        <v>7.0979999999999999</v>
      </c>
      <c r="G857" s="103">
        <v>-9.5005880000000001E-2</v>
      </c>
      <c r="H857" s="103"/>
      <c r="I857" s="103">
        <v>7.09</v>
      </c>
      <c r="J857" s="103">
        <v>-0.3771813</v>
      </c>
      <c r="K857" s="103">
        <v>5.6669999999999998</v>
      </c>
      <c r="L857" s="103">
        <v>0.11285299999999999</v>
      </c>
    </row>
    <row r="858" spans="1:12" x14ac:dyDescent="0.25">
      <c r="A858" s="103">
        <v>5.6859999999999999</v>
      </c>
      <c r="B858" s="103">
        <v>-0.23179430000000001</v>
      </c>
      <c r="C858" s="103">
        <v>5.5519999999999996</v>
      </c>
      <c r="D858" s="103">
        <v>2.0527850000000001E-3</v>
      </c>
      <c r="E858" s="103"/>
      <c r="F858" s="103">
        <v>7.1059999999999999</v>
      </c>
      <c r="G858" s="103">
        <v>-9.8749439999999994E-2</v>
      </c>
      <c r="H858" s="103"/>
      <c r="I858" s="103">
        <v>7.0990000000000002</v>
      </c>
      <c r="J858" s="103">
        <v>-0.36962719999999999</v>
      </c>
      <c r="K858" s="103">
        <v>5.673</v>
      </c>
      <c r="L858" s="103">
        <v>0.1088001</v>
      </c>
    </row>
    <row r="859" spans="1:12" x14ac:dyDescent="0.25">
      <c r="A859" s="103">
        <v>5.6920000000000002</v>
      </c>
      <c r="B859" s="103">
        <v>-0.23215730000000001</v>
      </c>
      <c r="C859" s="103">
        <v>5.5590000000000002</v>
      </c>
      <c r="D859" s="103">
        <v>-6.9841189999999996E-3</v>
      </c>
      <c r="E859" s="103"/>
      <c r="F859" s="103">
        <v>7.1150000000000002</v>
      </c>
      <c r="G859" s="103">
        <v>-9.5852350000000003E-2</v>
      </c>
      <c r="H859" s="103"/>
      <c r="I859" s="103">
        <v>7.1070000000000002</v>
      </c>
      <c r="J859" s="103">
        <v>-0.36988389999999999</v>
      </c>
      <c r="K859" s="103">
        <v>5.68</v>
      </c>
      <c r="L859" s="103">
        <v>0.1129742</v>
      </c>
    </row>
    <row r="860" spans="1:12" x14ac:dyDescent="0.25">
      <c r="A860" s="103">
        <v>5.6989999999999998</v>
      </c>
      <c r="B860" s="103">
        <v>-0.23482430000000001</v>
      </c>
      <c r="C860" s="103">
        <v>5.5650000000000004</v>
      </c>
      <c r="D860" s="103">
        <v>-6.4538479999999999E-3</v>
      </c>
      <c r="E860" s="103"/>
      <c r="F860" s="103">
        <v>7.1230000000000002</v>
      </c>
      <c r="G860" s="103">
        <v>-9.6291970000000005E-2</v>
      </c>
      <c r="H860" s="103"/>
      <c r="I860" s="103">
        <v>7.1150000000000002</v>
      </c>
      <c r="J860" s="103">
        <v>-0.3773685</v>
      </c>
      <c r="K860" s="103">
        <v>5.6870000000000003</v>
      </c>
      <c r="L860" s="103">
        <v>0.1106635</v>
      </c>
    </row>
    <row r="861" spans="1:12" x14ac:dyDescent="0.25">
      <c r="A861" s="103">
        <v>5.7060000000000004</v>
      </c>
      <c r="B861" s="103">
        <v>-0.2436488</v>
      </c>
      <c r="C861" s="103">
        <v>5.5720000000000001</v>
      </c>
      <c r="D861" s="103">
        <v>-1.861382E-3</v>
      </c>
      <c r="E861" s="103"/>
      <c r="F861" s="103">
        <v>7.1310000000000002</v>
      </c>
      <c r="G861" s="103">
        <v>-8.8951799999999998E-2</v>
      </c>
      <c r="H861" s="103"/>
      <c r="I861" s="103">
        <v>7.1239999999999997</v>
      </c>
      <c r="J861" s="103">
        <v>-0.36619800000000002</v>
      </c>
      <c r="K861" s="103">
        <v>5.6929999999999996</v>
      </c>
      <c r="L861" s="103">
        <v>0.1115221</v>
      </c>
    </row>
    <row r="862" spans="1:12" x14ac:dyDescent="0.25">
      <c r="A862" s="103">
        <v>5.7119999999999997</v>
      </c>
      <c r="B862" s="103">
        <v>-0.24312400000000001</v>
      </c>
      <c r="C862" s="103">
        <v>5.5780000000000003</v>
      </c>
      <c r="D862" s="103">
        <v>8.3715189999999991E-3</v>
      </c>
      <c r="E862" s="103"/>
      <c r="F862" s="103">
        <v>7.14</v>
      </c>
      <c r="G862" s="103">
        <v>-9.1730580000000006E-2</v>
      </c>
      <c r="H862" s="103"/>
      <c r="I862" s="103">
        <v>7.1319999999999997</v>
      </c>
      <c r="J862" s="103">
        <v>-0.35799360000000002</v>
      </c>
      <c r="K862" s="103">
        <v>5.7</v>
      </c>
      <c r="L862" s="103">
        <v>0.10803980000000001</v>
      </c>
    </row>
    <row r="863" spans="1:12" x14ac:dyDescent="0.25">
      <c r="A863" s="103">
        <v>5.7190000000000003</v>
      </c>
      <c r="B863" s="103">
        <v>-0.24559159999999999</v>
      </c>
      <c r="C863" s="103">
        <v>5.585</v>
      </c>
      <c r="D863" s="103">
        <v>6.8176840000000001E-3</v>
      </c>
      <c r="E863" s="103"/>
      <c r="F863" s="103">
        <v>7.1479999999999997</v>
      </c>
      <c r="G863" s="103">
        <v>-8.8034589999999996E-2</v>
      </c>
      <c r="H863" s="103"/>
      <c r="I863" s="103">
        <v>7.14</v>
      </c>
      <c r="J863" s="103">
        <v>-0.3605448</v>
      </c>
      <c r="K863" s="103">
        <v>5.7069999999999999</v>
      </c>
      <c r="L863" s="103">
        <v>0.10812910000000001</v>
      </c>
    </row>
    <row r="864" spans="1:12" x14ac:dyDescent="0.25">
      <c r="A864" s="103">
        <v>5.726</v>
      </c>
      <c r="B864" s="103">
        <v>-0.24622040000000001</v>
      </c>
      <c r="C864" s="103">
        <v>5.5910000000000002</v>
      </c>
      <c r="D864" s="103">
        <v>4.9507359999999999E-3</v>
      </c>
      <c r="E864" s="103"/>
      <c r="F864" s="103">
        <v>7.1559999999999997</v>
      </c>
      <c r="G864" s="103">
        <v>-8.8251659999999996E-2</v>
      </c>
      <c r="H864" s="103"/>
      <c r="I864" s="103">
        <v>7.149</v>
      </c>
      <c r="J864" s="103">
        <v>-0.36503370000000002</v>
      </c>
      <c r="K864" s="103">
        <v>5.7130000000000001</v>
      </c>
      <c r="L864" s="103">
        <v>0.1115908</v>
      </c>
    </row>
    <row r="865" spans="1:12" x14ac:dyDescent="0.25">
      <c r="A865" s="103">
        <v>5.7320000000000002</v>
      </c>
      <c r="B865" s="103">
        <v>-0.2401546</v>
      </c>
      <c r="C865" s="103">
        <v>5.5979999999999999</v>
      </c>
      <c r="D865" s="103">
        <v>4.7004660000000004E-3</v>
      </c>
      <c r="E865" s="103"/>
      <c r="F865" s="103">
        <v>7.165</v>
      </c>
      <c r="G865" s="103">
        <v>-8.131555E-2</v>
      </c>
      <c r="H865" s="103"/>
      <c r="I865" s="103">
        <v>7.157</v>
      </c>
      <c r="J865" s="103">
        <v>-0.36100769999999999</v>
      </c>
      <c r="K865" s="103">
        <v>5.72</v>
      </c>
      <c r="L865" s="103">
        <v>0.11818670000000001</v>
      </c>
    </row>
    <row r="866" spans="1:12" x14ac:dyDescent="0.25">
      <c r="A866" s="103">
        <v>5.7389999999999999</v>
      </c>
      <c r="B866" s="103">
        <v>-0.23327139999999999</v>
      </c>
      <c r="C866" s="103">
        <v>5.6040000000000001</v>
      </c>
      <c r="D866" s="103">
        <v>4.3298410000000001E-3</v>
      </c>
      <c r="E866" s="103"/>
      <c r="F866" s="103">
        <v>7.173</v>
      </c>
      <c r="G866" s="103">
        <v>-7.9516809999999993E-2</v>
      </c>
      <c r="H866" s="103"/>
      <c r="I866" s="103">
        <v>7.165</v>
      </c>
      <c r="J866" s="103">
        <v>-0.35435309999999998</v>
      </c>
      <c r="K866" s="103">
        <v>5.7270000000000003</v>
      </c>
      <c r="L866" s="103">
        <v>0.1098563</v>
      </c>
    </row>
    <row r="867" spans="1:12" x14ac:dyDescent="0.25">
      <c r="A867" s="103">
        <v>5.7460000000000004</v>
      </c>
      <c r="B867" s="103">
        <v>-0.23222480000000001</v>
      </c>
      <c r="C867" s="103">
        <v>5.6109999999999998</v>
      </c>
      <c r="D867" s="103">
        <v>2.4577549999999998E-3</v>
      </c>
      <c r="E867" s="103"/>
      <c r="F867" s="103">
        <v>7.181</v>
      </c>
      <c r="G867" s="103">
        <v>-7.657021E-2</v>
      </c>
      <c r="H867" s="103"/>
      <c r="I867" s="103">
        <v>7.1740000000000004</v>
      </c>
      <c r="J867" s="103">
        <v>-0.35761850000000001</v>
      </c>
      <c r="K867" s="103">
        <v>5.7329999999999997</v>
      </c>
      <c r="L867" s="103">
        <v>0.11042979999999999</v>
      </c>
    </row>
    <row r="868" spans="1:12" x14ac:dyDescent="0.25">
      <c r="A868" s="103">
        <v>5.7519999999999998</v>
      </c>
      <c r="B868" s="103">
        <v>-0.2310101</v>
      </c>
      <c r="C868" s="103">
        <v>5.617</v>
      </c>
      <c r="D868" s="103">
        <v>-5.0493439999999999E-3</v>
      </c>
      <c r="E868" s="103"/>
      <c r="F868" s="103">
        <v>7.19</v>
      </c>
      <c r="G868" s="103">
        <v>-7.8411330000000001E-2</v>
      </c>
      <c r="H868" s="103"/>
      <c r="I868" s="103">
        <v>7.1820000000000004</v>
      </c>
      <c r="J868" s="103">
        <v>-0.35893510000000001</v>
      </c>
      <c r="K868" s="103">
        <v>5.74</v>
      </c>
      <c r="L868" s="103">
        <v>0.1129107</v>
      </c>
    </row>
    <row r="869" spans="1:12" x14ac:dyDescent="0.25">
      <c r="A869" s="103">
        <v>5.7590000000000003</v>
      </c>
      <c r="B869" s="103">
        <v>-0.22918849999999999</v>
      </c>
      <c r="C869" s="103">
        <v>5.6239999999999997</v>
      </c>
      <c r="D869" s="103">
        <v>-1.3463520000000001E-3</v>
      </c>
      <c r="E869" s="103"/>
      <c r="F869" s="103">
        <v>7.1980000000000004</v>
      </c>
      <c r="G869" s="103">
        <v>-7.8084249999999994E-2</v>
      </c>
      <c r="H869" s="103"/>
      <c r="I869" s="103">
        <v>7.19</v>
      </c>
      <c r="J869" s="103">
        <v>-0.35563139999999999</v>
      </c>
      <c r="K869" s="103">
        <v>5.7469999999999999</v>
      </c>
      <c r="L869" s="103">
        <v>0.1133821</v>
      </c>
    </row>
    <row r="870" spans="1:12" x14ac:dyDescent="0.25">
      <c r="A870" s="103">
        <v>5.766</v>
      </c>
      <c r="B870" s="103">
        <v>-0.22900000000000001</v>
      </c>
      <c r="C870" s="103">
        <v>5.63</v>
      </c>
      <c r="D870" s="103">
        <v>4.1464249999999996E-3</v>
      </c>
      <c r="E870" s="103"/>
      <c r="F870" s="103">
        <v>7.2060000000000004</v>
      </c>
      <c r="G870" s="103">
        <v>-6.9677059999999999E-2</v>
      </c>
      <c r="H870" s="103"/>
      <c r="I870" s="103">
        <v>7.1989999999999998</v>
      </c>
      <c r="J870" s="103">
        <v>-0.35604799999999998</v>
      </c>
      <c r="K870" s="103">
        <v>5.7530000000000001</v>
      </c>
      <c r="L870" s="103">
        <v>0.1162856</v>
      </c>
    </row>
    <row r="871" spans="1:12" x14ac:dyDescent="0.25">
      <c r="A871" s="103">
        <v>5.7720000000000002</v>
      </c>
      <c r="B871" s="103">
        <v>-0.23164750000000001</v>
      </c>
      <c r="C871" s="103">
        <v>5.6369999999999996</v>
      </c>
      <c r="D871" s="103">
        <v>1.229865E-2</v>
      </c>
      <c r="E871" s="103"/>
      <c r="F871" s="103">
        <v>7.2149999999999999</v>
      </c>
      <c r="G871" s="103">
        <v>-6.939091E-2</v>
      </c>
      <c r="H871" s="103"/>
      <c r="I871" s="103">
        <v>7.2069999999999999</v>
      </c>
      <c r="J871" s="103">
        <v>-0.36045450000000001</v>
      </c>
      <c r="K871" s="103">
        <v>5.76</v>
      </c>
      <c r="L871" s="103">
        <v>0.1177289</v>
      </c>
    </row>
    <row r="872" spans="1:12" x14ac:dyDescent="0.25">
      <c r="A872" s="103">
        <v>5.7789999999999999</v>
      </c>
      <c r="B872" s="103">
        <v>-0.2353027</v>
      </c>
      <c r="C872" s="103">
        <v>5.6429999999999998</v>
      </c>
      <c r="D872" s="103">
        <v>1.361624E-2</v>
      </c>
      <c r="E872" s="103"/>
      <c r="F872" s="103">
        <v>7.2229999999999999</v>
      </c>
      <c r="G872" s="103">
        <v>-6.9205269999999999E-2</v>
      </c>
      <c r="H872" s="103"/>
      <c r="I872" s="103">
        <v>7.2149999999999999</v>
      </c>
      <c r="J872" s="103">
        <v>-0.36171829999999999</v>
      </c>
      <c r="K872" s="103">
        <v>5.766</v>
      </c>
      <c r="L872" s="103">
        <v>0.11033519999999999</v>
      </c>
    </row>
    <row r="873" spans="1:12" x14ac:dyDescent="0.25">
      <c r="A873" s="103">
        <v>5.7859999999999996</v>
      </c>
      <c r="B873" s="103">
        <v>-0.22936280000000001</v>
      </c>
      <c r="C873" s="103">
        <v>5.65</v>
      </c>
      <c r="D873" s="103">
        <v>6.0524649999999999E-3</v>
      </c>
      <c r="E873" s="103"/>
      <c r="F873" s="103">
        <v>7.2309999999999999</v>
      </c>
      <c r="G873" s="103">
        <v>-6.9002320000000006E-2</v>
      </c>
      <c r="H873" s="103"/>
      <c r="I873" s="103">
        <v>7.2240000000000002</v>
      </c>
      <c r="J873" s="103">
        <v>-0.36323060000000001</v>
      </c>
      <c r="K873" s="103">
        <v>5.7729999999999997</v>
      </c>
      <c r="L873" s="103">
        <v>0.1049158</v>
      </c>
    </row>
    <row r="874" spans="1:12" x14ac:dyDescent="0.25">
      <c r="A874" s="103">
        <v>5.7919999999999998</v>
      </c>
      <c r="B874" s="103">
        <v>-0.2278279</v>
      </c>
      <c r="C874" s="103">
        <v>5.6559999999999997</v>
      </c>
      <c r="D874" s="103">
        <v>6.1835859999999996E-3</v>
      </c>
      <c r="E874" s="103"/>
      <c r="F874" s="103">
        <v>7.24</v>
      </c>
      <c r="G874" s="103">
        <v>-6.3388089999999994E-2</v>
      </c>
      <c r="H874" s="103"/>
      <c r="I874" s="103">
        <v>7.2320000000000002</v>
      </c>
      <c r="J874" s="103">
        <v>-0.36016540000000002</v>
      </c>
      <c r="K874" s="103">
        <v>5.78</v>
      </c>
      <c r="L874" s="103">
        <v>0.11059919999999999</v>
      </c>
    </row>
    <row r="875" spans="1:12" x14ac:dyDescent="0.25">
      <c r="A875" s="103">
        <v>5.7990000000000004</v>
      </c>
      <c r="B875" s="103">
        <v>-0.22356989999999999</v>
      </c>
      <c r="C875" s="103">
        <v>5.6630000000000003</v>
      </c>
      <c r="D875" s="103">
        <v>7.6416959999999999E-3</v>
      </c>
      <c r="E875" s="103"/>
      <c r="F875" s="103">
        <v>7.2480000000000002</v>
      </c>
      <c r="G875" s="103">
        <v>-6.7369830000000006E-2</v>
      </c>
      <c r="H875" s="103"/>
      <c r="I875" s="103">
        <v>7.24</v>
      </c>
      <c r="J875" s="103">
        <v>-0.36052669999999998</v>
      </c>
      <c r="K875" s="103">
        <v>5.7859999999999996</v>
      </c>
      <c r="L875" s="103">
        <v>0.1084937</v>
      </c>
    </row>
    <row r="876" spans="1:12" x14ac:dyDescent="0.25">
      <c r="A876" s="103">
        <v>5.806</v>
      </c>
      <c r="B876" s="103">
        <v>-0.2161865</v>
      </c>
      <c r="C876" s="103">
        <v>5.6689999999999996</v>
      </c>
      <c r="D876" s="103">
        <v>8.6974540000000003E-3</v>
      </c>
      <c r="E876" s="103"/>
      <c r="F876" s="103">
        <v>7.2560000000000002</v>
      </c>
      <c r="G876" s="103">
        <v>-6.2330080000000003E-2</v>
      </c>
      <c r="H876" s="103"/>
      <c r="I876" s="103">
        <v>7.2489999999999997</v>
      </c>
      <c r="J876" s="103">
        <v>-0.36397760000000001</v>
      </c>
      <c r="K876" s="103">
        <v>5.7930000000000001</v>
      </c>
      <c r="L876" s="103">
        <v>0.1115457</v>
      </c>
    </row>
    <row r="877" spans="1:12" x14ac:dyDescent="0.25">
      <c r="A877" s="103">
        <v>5.8120000000000003</v>
      </c>
      <c r="B877" s="103">
        <v>-0.21696599999999999</v>
      </c>
      <c r="C877" s="103">
        <v>5.6760000000000002</v>
      </c>
      <c r="D877" s="103">
        <v>8.8609859999999995E-3</v>
      </c>
      <c r="E877" s="103"/>
      <c r="F877" s="103">
        <v>7.2649999999999997</v>
      </c>
      <c r="G877" s="103">
        <v>-5.563017E-2</v>
      </c>
      <c r="H877" s="103"/>
      <c r="I877" s="103">
        <v>7.2569999999999997</v>
      </c>
      <c r="J877" s="103">
        <v>-0.36911509999999997</v>
      </c>
      <c r="K877" s="103">
        <v>5.8</v>
      </c>
      <c r="L877" s="103">
        <v>0.1145838</v>
      </c>
    </row>
    <row r="878" spans="1:12" x14ac:dyDescent="0.25">
      <c r="A878" s="103">
        <v>5.819</v>
      </c>
      <c r="B878" s="103">
        <v>-0.22305620000000001</v>
      </c>
      <c r="C878" s="103">
        <v>5.6820000000000004</v>
      </c>
      <c r="D878" s="103">
        <v>-2.8807699999999999E-3</v>
      </c>
      <c r="E878" s="103"/>
      <c r="F878" s="103">
        <v>7.2729999999999997</v>
      </c>
      <c r="G878" s="103">
        <v>-5.3933139999999997E-2</v>
      </c>
      <c r="H878" s="103"/>
      <c r="I878" s="103">
        <v>7.2649999999999997</v>
      </c>
      <c r="J878" s="103">
        <v>-0.36698999999999998</v>
      </c>
      <c r="K878" s="103">
        <v>5.806</v>
      </c>
      <c r="L878" s="103">
        <v>0.1144563</v>
      </c>
    </row>
    <row r="879" spans="1:12" x14ac:dyDescent="0.25">
      <c r="A879" s="103">
        <v>5.8259999999999996</v>
      </c>
      <c r="B879" s="103">
        <v>-0.22572200000000001</v>
      </c>
      <c r="C879" s="103">
        <v>5.6890000000000001</v>
      </c>
      <c r="D879" s="103">
        <v>5.2141729999999999E-3</v>
      </c>
      <c r="E879" s="103"/>
      <c r="F879" s="103">
        <v>7.2809999999999997</v>
      </c>
      <c r="G879" s="103">
        <v>-5.6648530000000002E-2</v>
      </c>
      <c r="H879" s="103"/>
      <c r="I879" s="103">
        <v>7.274</v>
      </c>
      <c r="J879" s="103">
        <v>-0.3674538</v>
      </c>
      <c r="K879" s="103">
        <v>5.8129999999999997</v>
      </c>
      <c r="L879" s="103">
        <v>0.1132787</v>
      </c>
    </row>
    <row r="880" spans="1:12" x14ac:dyDescent="0.25">
      <c r="A880" s="103">
        <v>5.8319999999999999</v>
      </c>
      <c r="B880" s="103">
        <v>-0.22257759999999999</v>
      </c>
      <c r="C880" s="103">
        <v>5.6950000000000003</v>
      </c>
      <c r="D880" s="103">
        <v>1.259444E-2</v>
      </c>
      <c r="E880" s="103"/>
      <c r="F880" s="103">
        <v>7.29</v>
      </c>
      <c r="G880" s="103">
        <v>-5.0988690000000003E-2</v>
      </c>
      <c r="H880" s="103"/>
      <c r="I880" s="103">
        <v>7.282</v>
      </c>
      <c r="J880" s="103">
        <v>-0.3695039</v>
      </c>
      <c r="K880" s="103">
        <v>5.82</v>
      </c>
      <c r="L880" s="103">
        <v>0.1072058</v>
      </c>
    </row>
    <row r="881" spans="1:12" x14ac:dyDescent="0.25">
      <c r="A881" s="103">
        <v>5.8390000000000004</v>
      </c>
      <c r="B881" s="103">
        <v>-0.21960650000000001</v>
      </c>
      <c r="C881" s="103">
        <v>5.702</v>
      </c>
      <c r="D881" s="103">
        <v>1.272646E-2</v>
      </c>
      <c r="E881" s="103"/>
      <c r="F881" s="103">
        <v>7.298</v>
      </c>
      <c r="G881" s="103">
        <v>-4.3318929999999999E-2</v>
      </c>
      <c r="H881" s="103"/>
      <c r="I881" s="103">
        <v>7.29</v>
      </c>
      <c r="J881" s="103">
        <v>-0.36793569999999998</v>
      </c>
      <c r="K881" s="103">
        <v>5.8259999999999996</v>
      </c>
      <c r="L881" s="103">
        <v>0.10400189999999999</v>
      </c>
    </row>
    <row r="882" spans="1:12" x14ac:dyDescent="0.25">
      <c r="A882" s="103">
        <v>5.8460000000000001</v>
      </c>
      <c r="B882" s="103">
        <v>-0.22616040000000001</v>
      </c>
      <c r="C882" s="103">
        <v>5.7080000000000002</v>
      </c>
      <c r="D882" s="103">
        <v>8.0564130000000001E-3</v>
      </c>
      <c r="E882" s="103"/>
      <c r="F882" s="103">
        <v>7.306</v>
      </c>
      <c r="G882" s="103">
        <v>-3.9800130000000003E-2</v>
      </c>
      <c r="H882" s="103"/>
      <c r="I882" s="103">
        <v>7.2990000000000004</v>
      </c>
      <c r="J882" s="103">
        <v>-0.36467060000000001</v>
      </c>
      <c r="K882" s="103">
        <v>5.8330000000000002</v>
      </c>
      <c r="L882" s="103">
        <v>0.1088013</v>
      </c>
    </row>
    <row r="883" spans="1:12" x14ac:dyDescent="0.25">
      <c r="A883" s="103">
        <v>5.8520000000000003</v>
      </c>
      <c r="B883" s="103">
        <v>-0.23091729999999999</v>
      </c>
      <c r="C883" s="103">
        <v>5.7149999999999999</v>
      </c>
      <c r="D883" s="103">
        <v>1.356081E-2</v>
      </c>
      <c r="E883" s="103"/>
      <c r="F883" s="103">
        <v>7.3150000000000004</v>
      </c>
      <c r="G883" s="103">
        <v>-3.5644049999999997E-2</v>
      </c>
      <c r="H883" s="103"/>
      <c r="I883" s="103">
        <v>7.3070000000000004</v>
      </c>
      <c r="J883" s="103">
        <v>-0.36870910000000001</v>
      </c>
      <c r="K883" s="103">
        <v>5.84</v>
      </c>
      <c r="L883" s="103">
        <v>0.1091377</v>
      </c>
    </row>
    <row r="884" spans="1:12" x14ac:dyDescent="0.25">
      <c r="A884" s="103">
        <v>5.859</v>
      </c>
      <c r="B884" s="103">
        <v>-0.22960649999999999</v>
      </c>
      <c r="C884" s="103">
        <v>5.7210000000000001</v>
      </c>
      <c r="D884" s="103">
        <v>1.4352180000000001E-2</v>
      </c>
      <c r="E884" s="103"/>
      <c r="F884" s="103">
        <v>7.3230000000000004</v>
      </c>
      <c r="G884" s="103">
        <v>-3.0740150000000001E-2</v>
      </c>
      <c r="H884" s="103"/>
      <c r="I884" s="103">
        <v>7.3150000000000004</v>
      </c>
      <c r="J884" s="103">
        <v>-0.36848029999999998</v>
      </c>
      <c r="K884" s="103">
        <v>5.8460000000000001</v>
      </c>
      <c r="L884" s="103">
        <v>0.1070551</v>
      </c>
    </row>
    <row r="885" spans="1:12" x14ac:dyDescent="0.25">
      <c r="A885" s="103">
        <v>5.8659999999999997</v>
      </c>
      <c r="B885" s="103">
        <v>-0.22960459999999999</v>
      </c>
      <c r="C885" s="103">
        <v>5.7279999999999998</v>
      </c>
      <c r="D885" s="103">
        <v>1.4560200000000001E-2</v>
      </c>
      <c r="E885" s="103"/>
      <c r="F885" s="103">
        <v>7.3310000000000004</v>
      </c>
      <c r="G885" s="103">
        <v>-3.7070119999999998E-2</v>
      </c>
      <c r="H885" s="103"/>
      <c r="I885" s="103">
        <v>7.3230000000000004</v>
      </c>
      <c r="J885" s="103">
        <v>-0.37042340000000001</v>
      </c>
      <c r="K885" s="103">
        <v>5.8529999999999998</v>
      </c>
      <c r="L885" s="103">
        <v>0.1077612</v>
      </c>
    </row>
    <row r="886" spans="1:12" x14ac:dyDescent="0.25">
      <c r="A886" s="103">
        <v>5.8719999999999999</v>
      </c>
      <c r="B886" s="103">
        <v>-0.231928</v>
      </c>
      <c r="C886" s="103">
        <v>5.734</v>
      </c>
      <c r="D886" s="103">
        <v>5.5824059999999998E-3</v>
      </c>
      <c r="E886" s="103"/>
      <c r="F886" s="103">
        <v>7.34</v>
      </c>
      <c r="G886" s="103">
        <v>-3.5211680000000002E-2</v>
      </c>
      <c r="H886" s="103"/>
      <c r="I886" s="103">
        <v>7.3319999999999999</v>
      </c>
      <c r="J886" s="103">
        <v>-0.37077739999999998</v>
      </c>
      <c r="K886" s="103">
        <v>5.86</v>
      </c>
      <c r="L886" s="103">
        <v>0.10174859999999999</v>
      </c>
    </row>
    <row r="887" spans="1:12" x14ac:dyDescent="0.25">
      <c r="A887" s="103">
        <v>5.8789999999999996</v>
      </c>
      <c r="B887" s="103">
        <v>-0.23110600000000001</v>
      </c>
      <c r="C887" s="103">
        <v>5.7409999999999997</v>
      </c>
      <c r="D887" s="103">
        <v>2.9339190000000001E-3</v>
      </c>
      <c r="E887" s="103"/>
      <c r="F887" s="103">
        <v>7.3479999999999999</v>
      </c>
      <c r="G887" s="103">
        <v>-3.6283740000000002E-2</v>
      </c>
      <c r="H887" s="103"/>
      <c r="I887" s="103">
        <v>7.34</v>
      </c>
      <c r="J887" s="103">
        <v>-0.36552590000000001</v>
      </c>
      <c r="K887" s="103">
        <v>5.8659999999999997</v>
      </c>
      <c r="L887" s="103">
        <v>0.1036455</v>
      </c>
    </row>
    <row r="888" spans="1:12" x14ac:dyDescent="0.25">
      <c r="A888" s="103">
        <v>5.8860000000000001</v>
      </c>
      <c r="B888" s="103">
        <v>-0.22991909999999999</v>
      </c>
      <c r="C888" s="103">
        <v>5.7469999999999999</v>
      </c>
      <c r="D888" s="103">
        <v>8.1324010000000005E-4</v>
      </c>
      <c r="E888" s="103"/>
      <c r="F888" s="103">
        <v>7.3559999999999999</v>
      </c>
      <c r="G888" s="103">
        <v>-3.1526810000000002E-2</v>
      </c>
      <c r="H888" s="103"/>
      <c r="I888" s="103">
        <v>7.3479999999999999</v>
      </c>
      <c r="J888" s="103">
        <v>-0.36465069999999999</v>
      </c>
      <c r="K888" s="103">
        <v>5.8730000000000002</v>
      </c>
      <c r="L888" s="103">
        <v>0.1055793</v>
      </c>
    </row>
    <row r="889" spans="1:12" x14ac:dyDescent="0.25">
      <c r="A889" s="103">
        <v>5.8920000000000003</v>
      </c>
      <c r="B889" s="103">
        <v>-0.23130709999999999</v>
      </c>
      <c r="C889" s="103">
        <v>5.7539999999999996</v>
      </c>
      <c r="D889" s="103">
        <v>3.0272820000000001E-3</v>
      </c>
      <c r="E889" s="103"/>
      <c r="F889" s="103">
        <v>7.3650000000000002</v>
      </c>
      <c r="G889" s="103">
        <v>-2.421937E-2</v>
      </c>
      <c r="H889" s="103"/>
      <c r="I889" s="103">
        <v>7.3570000000000002</v>
      </c>
      <c r="J889" s="103">
        <v>-0.36674329999999999</v>
      </c>
      <c r="K889" s="103">
        <v>5.88</v>
      </c>
      <c r="L889" s="103">
        <v>0.10778459999999999</v>
      </c>
    </row>
    <row r="890" spans="1:12" x14ac:dyDescent="0.25">
      <c r="A890" s="103">
        <v>5.899</v>
      </c>
      <c r="B890" s="103">
        <v>-0.2307466</v>
      </c>
      <c r="C890" s="103">
        <v>5.76</v>
      </c>
      <c r="D890" s="103">
        <v>1.133316E-2</v>
      </c>
      <c r="E890" s="103"/>
      <c r="F890" s="103">
        <v>7.3730000000000002</v>
      </c>
      <c r="G890" s="103">
        <v>-2.715942E-2</v>
      </c>
      <c r="H890" s="103"/>
      <c r="I890" s="103">
        <v>7.3650000000000002</v>
      </c>
      <c r="J890" s="103">
        <v>-0.36873359999999999</v>
      </c>
      <c r="K890" s="103">
        <v>5.8860000000000001</v>
      </c>
      <c r="L890" s="103">
        <v>0.1110454</v>
      </c>
    </row>
    <row r="891" spans="1:12" x14ac:dyDescent="0.25">
      <c r="A891" s="103">
        <v>5.9059999999999997</v>
      </c>
      <c r="B891" s="103">
        <v>-0.22689909999999999</v>
      </c>
      <c r="C891" s="103">
        <v>5.7670000000000003</v>
      </c>
      <c r="D891" s="103">
        <v>1.103643E-2</v>
      </c>
      <c r="E891" s="103"/>
      <c r="F891" s="103">
        <v>7.3810000000000002</v>
      </c>
      <c r="G891" s="103">
        <v>-2.0916489999999999E-2</v>
      </c>
      <c r="H891" s="103"/>
      <c r="I891" s="103">
        <v>7.3730000000000002</v>
      </c>
      <c r="J891" s="103">
        <v>-0.37087239999999999</v>
      </c>
      <c r="K891" s="103">
        <v>5.8929999999999998</v>
      </c>
      <c r="L891" s="103">
        <v>0.1153361</v>
      </c>
    </row>
    <row r="892" spans="1:12" x14ac:dyDescent="0.25">
      <c r="A892" s="103">
        <v>5.9119999999999999</v>
      </c>
      <c r="B892" s="103">
        <v>-0.22464999999999999</v>
      </c>
      <c r="C892" s="103">
        <v>5.7729999999999997</v>
      </c>
      <c r="D892" s="103">
        <v>1.0133700000000001E-2</v>
      </c>
      <c r="E892" s="103"/>
      <c r="F892" s="103">
        <v>7.39</v>
      </c>
      <c r="G892" s="103">
        <v>-2.3022290000000001E-2</v>
      </c>
      <c r="H892" s="103"/>
      <c r="I892" s="103">
        <v>7.3819999999999997</v>
      </c>
      <c r="J892" s="103">
        <v>-0.36334539999999999</v>
      </c>
      <c r="K892" s="103">
        <v>5.9</v>
      </c>
      <c r="L892" s="103">
        <v>0.1222956</v>
      </c>
    </row>
    <row r="893" spans="1:12" x14ac:dyDescent="0.25">
      <c r="A893" s="103">
        <v>5.9189999999999996</v>
      </c>
      <c r="B893" s="103">
        <v>-0.22791649999999999</v>
      </c>
      <c r="C893" s="103">
        <v>5.78</v>
      </c>
      <c r="D893" s="103">
        <v>7.6040559999999997E-3</v>
      </c>
      <c r="E893" s="103"/>
      <c r="F893" s="103">
        <v>7.3979999999999997</v>
      </c>
      <c r="G893" s="103">
        <v>-2.3428290000000001E-2</v>
      </c>
      <c r="H893" s="103"/>
      <c r="I893" s="103">
        <v>7.39</v>
      </c>
      <c r="J893" s="103">
        <v>-0.36102830000000002</v>
      </c>
      <c r="K893" s="103">
        <v>5.9059999999999997</v>
      </c>
      <c r="L893" s="103">
        <v>0.1213663</v>
      </c>
    </row>
    <row r="894" spans="1:12" x14ac:dyDescent="0.25">
      <c r="A894" s="103">
        <v>5.9260000000000002</v>
      </c>
      <c r="B894" s="103">
        <v>-0.2289997</v>
      </c>
      <c r="C894" s="103">
        <v>5.7859999999999996</v>
      </c>
      <c r="D894" s="103">
        <v>2.2757200000000002E-3</v>
      </c>
      <c r="E894" s="103"/>
      <c r="F894" s="103">
        <v>7.4059999999999997</v>
      </c>
      <c r="G894" s="103">
        <v>-2.7735429999999998E-2</v>
      </c>
      <c r="H894" s="103"/>
      <c r="I894" s="103">
        <v>7.3979999999999997</v>
      </c>
      <c r="J894" s="103">
        <v>-0.36494130000000002</v>
      </c>
      <c r="K894" s="103">
        <v>5.9130000000000003</v>
      </c>
      <c r="L894" s="103">
        <v>0.11414779999999999</v>
      </c>
    </row>
    <row r="895" spans="1:12" x14ac:dyDescent="0.25">
      <c r="A895" s="103">
        <v>5.9320000000000004</v>
      </c>
      <c r="B895" s="103">
        <v>-0.2274513</v>
      </c>
      <c r="C895" s="103">
        <v>5.7930000000000001</v>
      </c>
      <c r="D895" s="103">
        <v>2.6799879999999999E-3</v>
      </c>
      <c r="E895" s="103"/>
      <c r="F895" s="103">
        <v>7.415</v>
      </c>
      <c r="G895" s="103">
        <v>-1.695615E-2</v>
      </c>
      <c r="H895" s="103"/>
      <c r="I895" s="103">
        <v>7.407</v>
      </c>
      <c r="J895" s="103">
        <v>-0.3706564</v>
      </c>
      <c r="K895" s="103">
        <v>5.9189999999999996</v>
      </c>
      <c r="L895" s="103">
        <v>0.1137436</v>
      </c>
    </row>
    <row r="896" spans="1:12" x14ac:dyDescent="0.25">
      <c r="A896" s="103">
        <v>5.9390000000000001</v>
      </c>
      <c r="B896" s="103">
        <v>-0.22705040000000001</v>
      </c>
      <c r="C896" s="103">
        <v>5.7990000000000004</v>
      </c>
      <c r="D896" s="103">
        <v>2.6368440000000002E-3</v>
      </c>
      <c r="E896" s="103"/>
      <c r="F896" s="103">
        <v>7.423</v>
      </c>
      <c r="G896" s="103">
        <v>-9.162402E-3</v>
      </c>
      <c r="H896" s="103"/>
      <c r="I896" s="103">
        <v>7.415</v>
      </c>
      <c r="J896" s="103">
        <v>-0.36733500000000002</v>
      </c>
      <c r="K896" s="103">
        <v>5.9260000000000002</v>
      </c>
      <c r="L896" s="103">
        <v>0.10967490000000001</v>
      </c>
    </row>
    <row r="897" spans="1:12" x14ac:dyDescent="0.25">
      <c r="A897" s="103">
        <v>5.9459999999999997</v>
      </c>
      <c r="B897" s="103">
        <v>-0.2227181</v>
      </c>
      <c r="C897" s="103">
        <v>5.806</v>
      </c>
      <c r="D897" s="103">
        <v>1.114309E-2</v>
      </c>
      <c r="E897" s="103"/>
      <c r="F897" s="103">
        <v>7.431</v>
      </c>
      <c r="G897" s="103">
        <v>-5.0852529999999996E-3</v>
      </c>
      <c r="H897" s="103"/>
      <c r="I897" s="103">
        <v>7.423</v>
      </c>
      <c r="J897" s="103">
        <v>-0.36390679999999997</v>
      </c>
      <c r="K897" s="103">
        <v>5.9329999999999998</v>
      </c>
      <c r="L897" s="103">
        <v>0.102751</v>
      </c>
    </row>
    <row r="898" spans="1:12" x14ac:dyDescent="0.25">
      <c r="A898" s="103">
        <v>5.952</v>
      </c>
      <c r="B898" s="103">
        <v>-0.22337180000000001</v>
      </c>
      <c r="C898" s="103">
        <v>5.8120000000000003</v>
      </c>
      <c r="D898" s="103">
        <v>1.6775410000000001E-2</v>
      </c>
      <c r="E898" s="103"/>
      <c r="F898" s="103">
        <v>7.44</v>
      </c>
      <c r="G898" s="103">
        <v>-6.8563069999999999E-3</v>
      </c>
      <c r="H898" s="103"/>
      <c r="I898" s="103">
        <v>7.4320000000000004</v>
      </c>
      <c r="J898" s="103">
        <v>-0.36392950000000002</v>
      </c>
      <c r="K898" s="103">
        <v>5.9390000000000001</v>
      </c>
      <c r="L898" s="103">
        <v>0.1064039</v>
      </c>
    </row>
    <row r="899" spans="1:12" x14ac:dyDescent="0.25">
      <c r="A899" s="103">
        <v>5.9589999999999996</v>
      </c>
      <c r="B899" s="103">
        <v>-0.22251170000000001</v>
      </c>
      <c r="C899" s="103">
        <v>5.819</v>
      </c>
      <c r="D899" s="103">
        <v>1.7533030000000002E-2</v>
      </c>
      <c r="E899" s="103"/>
      <c r="F899" s="103">
        <v>7.4480000000000004</v>
      </c>
      <c r="G899" s="103">
        <v>-2.7037200000000002E-3</v>
      </c>
      <c r="H899" s="103"/>
      <c r="I899" s="103">
        <v>7.44</v>
      </c>
      <c r="J899" s="103">
        <v>-0.37051450000000002</v>
      </c>
      <c r="K899" s="103">
        <v>5.9459999999999997</v>
      </c>
      <c r="L899" s="103">
        <v>0.1118953</v>
      </c>
    </row>
    <row r="900" spans="1:12" x14ac:dyDescent="0.25">
      <c r="A900" s="103">
        <v>5.9660000000000002</v>
      </c>
      <c r="B900" s="103">
        <v>-0.2258549</v>
      </c>
      <c r="C900" s="103">
        <v>5.8259999999999996</v>
      </c>
      <c r="D900" s="103">
        <v>1.3367759999999999E-2</v>
      </c>
      <c r="E900" s="103"/>
      <c r="F900" s="103">
        <v>7.4560000000000004</v>
      </c>
      <c r="G900" s="103">
        <v>1.7670190000000001E-3</v>
      </c>
      <c r="H900" s="103"/>
      <c r="I900" s="103">
        <v>7.4480000000000004</v>
      </c>
      <c r="J900" s="103">
        <v>-0.3686567</v>
      </c>
      <c r="K900" s="103">
        <v>5.9530000000000003</v>
      </c>
      <c r="L900" s="103">
        <v>0.10744430000000001</v>
      </c>
    </row>
    <row r="901" spans="1:12" x14ac:dyDescent="0.25">
      <c r="A901" s="103">
        <v>5.9720000000000004</v>
      </c>
      <c r="B901" s="103">
        <v>-0.2236552</v>
      </c>
      <c r="C901" s="103">
        <v>5.8319999999999999</v>
      </c>
      <c r="D901" s="103">
        <v>1.1836609999999999E-2</v>
      </c>
      <c r="E901" s="103"/>
      <c r="F901" s="103">
        <v>7.4649999999999999</v>
      </c>
      <c r="G901" s="103">
        <v>3.436199E-3</v>
      </c>
      <c r="H901" s="103"/>
      <c r="I901" s="103">
        <v>7.4569999999999999</v>
      </c>
      <c r="J901" s="103">
        <v>-0.36637150000000002</v>
      </c>
      <c r="K901" s="103">
        <v>5.9589999999999996</v>
      </c>
      <c r="L901" s="103">
        <v>0.1059066</v>
      </c>
    </row>
    <row r="902" spans="1:12" x14ac:dyDescent="0.25">
      <c r="A902" s="103">
        <v>5.9790000000000001</v>
      </c>
      <c r="B902" s="103">
        <v>-0.22603870000000001</v>
      </c>
      <c r="C902" s="103">
        <v>5.8390000000000004</v>
      </c>
      <c r="D902" s="103">
        <v>1.0787410000000001E-2</v>
      </c>
      <c r="E902" s="103"/>
      <c r="F902" s="103">
        <v>7.4729999999999999</v>
      </c>
      <c r="G902" s="103">
        <v>9.4755740000000005E-3</v>
      </c>
      <c r="H902" s="103"/>
      <c r="I902" s="103">
        <v>7.4649999999999999</v>
      </c>
      <c r="J902" s="103">
        <v>-0.36815150000000002</v>
      </c>
      <c r="K902" s="103">
        <v>5.9660000000000002</v>
      </c>
      <c r="L902" s="103">
        <v>0.1025152</v>
      </c>
    </row>
    <row r="903" spans="1:12" x14ac:dyDescent="0.25">
      <c r="A903" s="103">
        <v>5.9859999999999998</v>
      </c>
      <c r="B903" s="103">
        <v>-0.22741259999999999</v>
      </c>
      <c r="C903" s="103">
        <v>5.8449999999999998</v>
      </c>
      <c r="D903" s="103">
        <v>8.1967659999999994E-3</v>
      </c>
      <c r="E903" s="103"/>
      <c r="F903" s="103">
        <v>7.4809999999999999</v>
      </c>
      <c r="G903" s="103">
        <v>1.8659820000000001E-2</v>
      </c>
      <c r="H903" s="103"/>
      <c r="I903" s="103">
        <v>7.4729999999999999</v>
      </c>
      <c r="J903" s="103">
        <v>-0.37284990000000001</v>
      </c>
      <c r="K903" s="103">
        <v>5.9729999999999999</v>
      </c>
      <c r="L903" s="103">
        <v>0.1052239</v>
      </c>
    </row>
    <row r="904" spans="1:12" x14ac:dyDescent="0.25">
      <c r="A904" s="103">
        <v>5.992</v>
      </c>
      <c r="B904" s="103">
        <v>-0.23052829999999999</v>
      </c>
      <c r="C904" s="103">
        <v>5.8520000000000003</v>
      </c>
      <c r="D904" s="103">
        <v>7.0853660000000001E-3</v>
      </c>
      <c r="E904" s="103"/>
      <c r="F904" s="103">
        <v>7.49</v>
      </c>
      <c r="G904" s="103">
        <v>2.3217990000000001E-2</v>
      </c>
      <c r="H904" s="103"/>
      <c r="I904" s="103">
        <v>7.4820000000000002</v>
      </c>
      <c r="J904" s="103">
        <v>-0.37344290000000002</v>
      </c>
      <c r="K904" s="103">
        <v>5.9790000000000001</v>
      </c>
      <c r="L904" s="103">
        <v>0.1094424</v>
      </c>
    </row>
    <row r="905" spans="1:12" x14ac:dyDescent="0.25">
      <c r="A905" s="103">
        <v>5.9989999999999997</v>
      </c>
      <c r="B905" s="103">
        <v>-0.2332043</v>
      </c>
      <c r="C905" s="103">
        <v>5.8579999999999997</v>
      </c>
      <c r="D905" s="103">
        <v>6.5353900000000003E-3</v>
      </c>
      <c r="E905" s="103"/>
      <c r="F905" s="103">
        <v>7.4980000000000002</v>
      </c>
      <c r="G905" s="103">
        <v>2.2957849999999998E-2</v>
      </c>
      <c r="H905" s="103"/>
      <c r="I905" s="103">
        <v>7.49</v>
      </c>
      <c r="J905" s="103">
        <v>-0.3667977</v>
      </c>
      <c r="K905" s="103">
        <v>5.9859999999999998</v>
      </c>
      <c r="L905" s="103">
        <v>0.11429350000000001</v>
      </c>
    </row>
    <row r="906" spans="1:12" x14ac:dyDescent="0.25">
      <c r="A906" s="103">
        <v>6.0060000000000002</v>
      </c>
      <c r="B906" s="103">
        <v>-0.2351288</v>
      </c>
      <c r="C906" s="103">
        <v>5.8650000000000002</v>
      </c>
      <c r="D906" s="103">
        <v>3.3297140000000002E-4</v>
      </c>
      <c r="E906" s="103"/>
      <c r="F906" s="103">
        <v>7.5060000000000002</v>
      </c>
      <c r="G906" s="103">
        <v>2.7244500000000001E-2</v>
      </c>
      <c r="H906" s="103"/>
      <c r="I906" s="103">
        <v>7.4980000000000002</v>
      </c>
      <c r="J906" s="103">
        <v>-0.36994830000000001</v>
      </c>
      <c r="K906" s="103">
        <v>5.9930000000000003</v>
      </c>
      <c r="L906" s="103">
        <v>0.1157072</v>
      </c>
    </row>
    <row r="907" spans="1:12" x14ac:dyDescent="0.25">
      <c r="A907" s="103">
        <v>6.0119999999999996</v>
      </c>
      <c r="B907" s="103">
        <v>-0.23010530000000001</v>
      </c>
      <c r="C907" s="103">
        <v>5.8710000000000004</v>
      </c>
      <c r="D907" s="103">
        <v>-1.735274E-3</v>
      </c>
      <c r="E907" s="103"/>
      <c r="F907" s="103">
        <v>7.5149999999999997</v>
      </c>
      <c r="G907" s="103">
        <v>2.8180520000000001E-2</v>
      </c>
      <c r="H907" s="103"/>
      <c r="I907" s="103">
        <v>7.5069999999999997</v>
      </c>
      <c r="J907" s="103">
        <v>-0.37427739999999998</v>
      </c>
      <c r="K907" s="103">
        <v>5.9989999999999997</v>
      </c>
      <c r="L907" s="103">
        <v>0.1085381</v>
      </c>
    </row>
    <row r="908" spans="1:12" x14ac:dyDescent="0.25">
      <c r="A908" s="103">
        <v>6.0190000000000001</v>
      </c>
      <c r="B908" s="103">
        <v>-0.2327516</v>
      </c>
      <c r="C908" s="103">
        <v>5.8780000000000001</v>
      </c>
      <c r="D908" s="103">
        <v>2.4830030000000001E-3</v>
      </c>
      <c r="E908" s="103"/>
      <c r="F908" s="103">
        <v>7.5229999999999997</v>
      </c>
      <c r="G908" s="103">
        <v>3.0206790000000001E-2</v>
      </c>
      <c r="H908" s="103"/>
      <c r="I908" s="103">
        <v>7.5149999999999997</v>
      </c>
      <c r="J908" s="103">
        <v>-0.37067299999999997</v>
      </c>
      <c r="K908" s="103">
        <v>6.0060000000000002</v>
      </c>
      <c r="L908" s="103">
        <v>0.1090464</v>
      </c>
    </row>
    <row r="909" spans="1:12" x14ac:dyDescent="0.25">
      <c r="A909" s="103">
        <v>6.0259999999999998</v>
      </c>
      <c r="B909" s="103">
        <v>-0.23428930000000001</v>
      </c>
      <c r="C909" s="103">
        <v>5.8840000000000003</v>
      </c>
      <c r="D909" s="103">
        <v>5.468171E-3</v>
      </c>
      <c r="E909" s="103"/>
      <c r="F909" s="103">
        <v>7.5309999999999997</v>
      </c>
      <c r="G909" s="103">
        <v>2.9856750000000001E-2</v>
      </c>
      <c r="H909" s="103"/>
      <c r="I909" s="103">
        <v>7.5229999999999997</v>
      </c>
      <c r="J909" s="103">
        <v>-0.37097350000000001</v>
      </c>
      <c r="K909" s="103">
        <v>6.0129999999999999</v>
      </c>
      <c r="L909" s="103">
        <v>0.1102282</v>
      </c>
    </row>
    <row r="910" spans="1:12" x14ac:dyDescent="0.25">
      <c r="A910" s="103">
        <v>6.032</v>
      </c>
      <c r="B910" s="103">
        <v>-0.23531060000000001</v>
      </c>
      <c r="C910" s="103">
        <v>5.891</v>
      </c>
      <c r="D910" s="103">
        <v>1.1293259999999999E-2</v>
      </c>
      <c r="E910" s="103"/>
      <c r="F910" s="103">
        <v>7.54</v>
      </c>
      <c r="G910" s="103">
        <v>3.556981E-2</v>
      </c>
      <c r="H910" s="103"/>
      <c r="I910" s="103">
        <v>7.532</v>
      </c>
      <c r="J910" s="103">
        <v>-0.36841289999999999</v>
      </c>
      <c r="K910" s="103">
        <v>6.0190000000000001</v>
      </c>
      <c r="L910" s="103">
        <v>0.1103497</v>
      </c>
    </row>
    <row r="911" spans="1:12" x14ac:dyDescent="0.25">
      <c r="A911" s="103">
        <v>6.0389999999999997</v>
      </c>
      <c r="B911" s="103">
        <v>-0.23508699999999999</v>
      </c>
      <c r="C911" s="103">
        <v>5.8970000000000002</v>
      </c>
      <c r="D911" s="103">
        <v>1.04104E-2</v>
      </c>
      <c r="E911" s="103"/>
      <c r="F911" s="103">
        <v>7.548</v>
      </c>
      <c r="G911" s="103">
        <v>4.6920650000000001E-2</v>
      </c>
      <c r="H911" s="103"/>
      <c r="I911" s="103">
        <v>7.54</v>
      </c>
      <c r="J911" s="103">
        <v>-0.37280920000000001</v>
      </c>
      <c r="K911" s="103">
        <v>6.0259999999999998</v>
      </c>
      <c r="L911" s="103">
        <v>0.112565</v>
      </c>
    </row>
    <row r="912" spans="1:12" x14ac:dyDescent="0.25">
      <c r="A912" s="103">
        <v>6.0460000000000003</v>
      </c>
      <c r="B912" s="103">
        <v>-0.23138159999999999</v>
      </c>
      <c r="C912" s="103">
        <v>5.9039999999999999</v>
      </c>
      <c r="D912" s="103">
        <v>4.882277E-3</v>
      </c>
      <c r="E912" s="103"/>
      <c r="F912" s="103">
        <v>7.556</v>
      </c>
      <c r="G912" s="103">
        <v>5.7875919999999997E-2</v>
      </c>
      <c r="H912" s="103"/>
      <c r="I912" s="103">
        <v>7.548</v>
      </c>
      <c r="J912" s="103">
        <v>-0.37396069999999998</v>
      </c>
      <c r="K912" s="103">
        <v>6.0330000000000004</v>
      </c>
      <c r="L912" s="103">
        <v>0.1136897</v>
      </c>
    </row>
    <row r="913" spans="1:12" x14ac:dyDescent="0.25">
      <c r="A913" s="103">
        <v>6.0519999999999996</v>
      </c>
      <c r="B913" s="103">
        <v>-0.22753200000000001</v>
      </c>
      <c r="C913" s="103">
        <v>5.91</v>
      </c>
      <c r="D913" s="103">
        <v>-3.2696439999999999E-3</v>
      </c>
      <c r="E913" s="103"/>
      <c r="F913" s="103">
        <v>7.5650000000000004</v>
      </c>
      <c r="G913" s="103">
        <v>6.5523339999999999E-2</v>
      </c>
      <c r="H913" s="103"/>
      <c r="I913" s="103">
        <v>7.5570000000000004</v>
      </c>
      <c r="J913" s="103">
        <v>-0.3692125</v>
      </c>
      <c r="K913" s="103">
        <v>6.0389999999999997</v>
      </c>
      <c r="L913" s="103">
        <v>0.1099958</v>
      </c>
    </row>
    <row r="914" spans="1:12" x14ac:dyDescent="0.25">
      <c r="A914" s="103">
        <v>6.0590000000000002</v>
      </c>
      <c r="B914" s="103">
        <v>-0.2294369</v>
      </c>
      <c r="C914" s="103">
        <v>5.9169999999999998</v>
      </c>
      <c r="D914" s="103">
        <v>5.2173480000000001E-3</v>
      </c>
      <c r="E914" s="103"/>
      <c r="F914" s="103">
        <v>7.5730000000000004</v>
      </c>
      <c r="G914" s="103">
        <v>6.6883280000000003E-2</v>
      </c>
      <c r="H914" s="103"/>
      <c r="I914" s="103">
        <v>7.5650000000000004</v>
      </c>
      <c r="J914" s="103">
        <v>-0.37504729999999997</v>
      </c>
      <c r="K914" s="103">
        <v>6.0460000000000003</v>
      </c>
      <c r="L914" s="103">
        <v>0.1073857</v>
      </c>
    </row>
    <row r="915" spans="1:12" x14ac:dyDescent="0.25">
      <c r="A915" s="103">
        <v>6.0659999999999998</v>
      </c>
      <c r="B915" s="103">
        <v>-0.22692390000000001</v>
      </c>
      <c r="C915" s="103">
        <v>5.923</v>
      </c>
      <c r="D915" s="103">
        <v>9.9559330000000001E-3</v>
      </c>
      <c r="E915" s="103"/>
      <c r="F915" s="103">
        <v>7.5810000000000004</v>
      </c>
      <c r="G915" s="103">
        <v>7.1458560000000004E-2</v>
      </c>
      <c r="H915" s="103"/>
      <c r="I915" s="103">
        <v>7.5730000000000004</v>
      </c>
      <c r="J915" s="103">
        <v>-0.37209320000000001</v>
      </c>
      <c r="K915" s="103">
        <v>6.0519999999999996</v>
      </c>
      <c r="L915" s="103">
        <v>0.1062989</v>
      </c>
    </row>
    <row r="916" spans="1:12" x14ac:dyDescent="0.25">
      <c r="A916" s="103">
        <v>6.0720000000000001</v>
      </c>
      <c r="B916" s="103">
        <v>-0.22510430000000001</v>
      </c>
      <c r="C916" s="103">
        <v>5.93</v>
      </c>
      <c r="D916" s="103">
        <v>1.7054759999999999E-2</v>
      </c>
      <c r="E916" s="103"/>
      <c r="F916" s="103">
        <v>7.5890000000000004</v>
      </c>
      <c r="G916" s="103">
        <v>7.4107290000000006E-2</v>
      </c>
      <c r="H916" s="103"/>
      <c r="I916" s="103">
        <v>7.5810000000000004</v>
      </c>
      <c r="J916" s="103">
        <v>-0.37217280000000003</v>
      </c>
      <c r="K916" s="103">
        <v>6.0590000000000002</v>
      </c>
      <c r="L916" s="103">
        <v>0.103867</v>
      </c>
    </row>
    <row r="917" spans="1:12" x14ac:dyDescent="0.25">
      <c r="A917" s="103">
        <v>6.0789999999999997</v>
      </c>
      <c r="B917" s="103">
        <v>-0.23318079999999999</v>
      </c>
      <c r="C917" s="103">
        <v>5.9359999999999999</v>
      </c>
      <c r="D917" s="103">
        <v>1.8847570000000001E-2</v>
      </c>
      <c r="E917" s="103"/>
      <c r="F917" s="103">
        <v>7.5979999999999999</v>
      </c>
      <c r="G917" s="103">
        <v>8.1560800000000003E-2</v>
      </c>
      <c r="H917" s="103"/>
      <c r="I917" s="103">
        <v>7.59</v>
      </c>
      <c r="J917" s="103">
        <v>-0.35980139999999999</v>
      </c>
      <c r="K917" s="103">
        <v>6.0659999999999998</v>
      </c>
      <c r="L917" s="103">
        <v>0.1037733</v>
      </c>
    </row>
    <row r="918" spans="1:12" x14ac:dyDescent="0.25">
      <c r="A918" s="103">
        <v>6.0860000000000003</v>
      </c>
      <c r="B918" s="103">
        <v>-0.2412446</v>
      </c>
      <c r="C918" s="103">
        <v>5.9429999999999996</v>
      </c>
      <c r="D918" s="103">
        <v>1.4001889999999999E-2</v>
      </c>
      <c r="E918" s="103"/>
      <c r="F918" s="103">
        <v>7.6059999999999999</v>
      </c>
      <c r="G918" s="103">
        <v>8.6232980000000001E-2</v>
      </c>
      <c r="H918" s="103"/>
      <c r="I918" s="103">
        <v>7.5979999999999999</v>
      </c>
      <c r="J918" s="103">
        <v>-0.35644609999999999</v>
      </c>
      <c r="K918" s="103">
        <v>6.0720000000000001</v>
      </c>
      <c r="L918" s="103">
        <v>0.10356949999999999</v>
      </c>
    </row>
    <row r="919" spans="1:12" x14ac:dyDescent="0.25">
      <c r="A919" s="103">
        <v>6.0919999999999996</v>
      </c>
      <c r="B919" s="103">
        <v>-0.23972489999999999</v>
      </c>
      <c r="C919" s="103">
        <v>5.9489999999999998</v>
      </c>
      <c r="D919" s="103">
        <v>4.173136E-3</v>
      </c>
      <c r="E919" s="103"/>
      <c r="F919" s="103">
        <v>7.6139999999999999</v>
      </c>
      <c r="G919" s="103">
        <v>9.429941E-2</v>
      </c>
      <c r="H919" s="103"/>
      <c r="I919" s="103">
        <v>7.6059999999999999</v>
      </c>
      <c r="J919" s="103">
        <v>-0.36440539999999999</v>
      </c>
      <c r="K919" s="103">
        <v>6.0789999999999997</v>
      </c>
      <c r="L919" s="103">
        <v>0.1029166</v>
      </c>
    </row>
    <row r="920" spans="1:12" x14ac:dyDescent="0.25">
      <c r="A920" s="103">
        <v>6.0990000000000002</v>
      </c>
      <c r="B920" s="103">
        <v>-0.2335575</v>
      </c>
      <c r="C920" s="103">
        <v>5.9560000000000004</v>
      </c>
      <c r="D920" s="103">
        <v>2.2520679999999999E-3</v>
      </c>
      <c r="E920" s="103"/>
      <c r="F920" s="103">
        <v>7.6230000000000002</v>
      </c>
      <c r="G920" s="103">
        <v>9.8647269999999995E-2</v>
      </c>
      <c r="H920" s="103"/>
      <c r="I920" s="103">
        <v>7.6150000000000002</v>
      </c>
      <c r="J920" s="103">
        <v>-0.36984929999999999</v>
      </c>
      <c r="K920" s="103">
        <v>6.0860000000000003</v>
      </c>
      <c r="L920" s="103">
        <v>9.5729599999999998E-2</v>
      </c>
    </row>
    <row r="921" spans="1:12" x14ac:dyDescent="0.25">
      <c r="A921" s="103">
        <v>6.1059999999999999</v>
      </c>
      <c r="B921" s="103">
        <v>-0.2324454</v>
      </c>
      <c r="C921" s="103">
        <v>5.9619999999999997</v>
      </c>
      <c r="D921" s="103">
        <v>3.3981660000000002E-3</v>
      </c>
      <c r="E921" s="103"/>
      <c r="F921" s="103">
        <v>7.6310000000000002</v>
      </c>
      <c r="G921" s="103">
        <v>0.11495660000000001</v>
      </c>
      <c r="H921" s="103"/>
      <c r="I921" s="103">
        <v>7.6230000000000002</v>
      </c>
      <c r="J921" s="103">
        <v>-0.37302619999999997</v>
      </c>
      <c r="K921" s="103">
        <v>6.0919999999999996</v>
      </c>
      <c r="L921" s="103">
        <v>9.20155E-2</v>
      </c>
    </row>
    <row r="922" spans="1:12" x14ac:dyDescent="0.25">
      <c r="A922" s="103">
        <v>6.1120000000000001</v>
      </c>
      <c r="B922" s="103">
        <v>-0.2344203</v>
      </c>
      <c r="C922" s="103">
        <v>5.9690000000000003</v>
      </c>
      <c r="D922" s="103">
        <v>1.174103E-2</v>
      </c>
      <c r="E922" s="103"/>
      <c r="F922" s="103">
        <v>7.6390000000000002</v>
      </c>
      <c r="G922" s="103">
        <v>0.1232877</v>
      </c>
      <c r="H922" s="103"/>
      <c r="I922" s="103">
        <v>7.6310000000000002</v>
      </c>
      <c r="J922" s="103">
        <v>-0.37731120000000001</v>
      </c>
      <c r="K922" s="103">
        <v>6.0990000000000002</v>
      </c>
      <c r="L922" s="103">
        <v>9.0684130000000002E-2</v>
      </c>
    </row>
    <row r="923" spans="1:12" x14ac:dyDescent="0.25">
      <c r="A923" s="103">
        <v>6.1189999999999998</v>
      </c>
      <c r="B923" s="103">
        <v>-0.2346502</v>
      </c>
      <c r="C923" s="103">
        <v>5.9749999999999996</v>
      </c>
      <c r="D923" s="103">
        <v>1.4837639999999999E-2</v>
      </c>
      <c r="E923" s="103"/>
      <c r="F923" s="103">
        <v>7.6479999999999997</v>
      </c>
      <c r="G923" s="103">
        <v>0.1244543</v>
      </c>
      <c r="H923" s="103"/>
      <c r="I923" s="103">
        <v>7.64</v>
      </c>
      <c r="J923" s="103">
        <v>-0.38038139999999998</v>
      </c>
      <c r="K923" s="103">
        <v>6.1059999999999999</v>
      </c>
      <c r="L923" s="103">
        <v>9.8998210000000003E-2</v>
      </c>
    </row>
    <row r="924" spans="1:12" x14ac:dyDescent="0.25">
      <c r="A924" s="103">
        <v>6.125</v>
      </c>
      <c r="B924" s="103">
        <v>-0.23534640000000001</v>
      </c>
      <c r="C924" s="103">
        <v>5.9820000000000002</v>
      </c>
      <c r="D924" s="103">
        <v>1.9776430000000001E-2</v>
      </c>
      <c r="E924" s="103"/>
      <c r="F924" s="103">
        <v>7.6559999999999997</v>
      </c>
      <c r="G924" s="103">
        <v>0.13291739999999999</v>
      </c>
      <c r="H924" s="103"/>
      <c r="I924" s="103">
        <v>7.6479999999999997</v>
      </c>
      <c r="J924" s="103">
        <v>-0.38216359999999999</v>
      </c>
      <c r="K924" s="103">
        <v>6.1120000000000001</v>
      </c>
      <c r="L924" s="103">
        <v>0.10590869999999999</v>
      </c>
    </row>
    <row r="925" spans="1:12" x14ac:dyDescent="0.25">
      <c r="A925" s="103">
        <v>6.1319999999999997</v>
      </c>
      <c r="B925" s="103">
        <v>-0.23631969999999999</v>
      </c>
      <c r="C925" s="103">
        <v>5.9880000000000004</v>
      </c>
      <c r="D925" s="103">
        <v>2.2650880000000002E-2</v>
      </c>
      <c r="E925" s="103"/>
      <c r="F925" s="103">
        <v>7.6639999999999997</v>
      </c>
      <c r="G925" s="103">
        <v>0.14520240000000001</v>
      </c>
      <c r="H925" s="103"/>
      <c r="I925" s="103">
        <v>7.6559999999999997</v>
      </c>
      <c r="J925" s="103">
        <v>-0.37271120000000002</v>
      </c>
      <c r="K925" s="103">
        <v>6.1189999999999998</v>
      </c>
      <c r="L925" s="103">
        <v>0.1051904</v>
      </c>
    </row>
    <row r="926" spans="1:12" x14ac:dyDescent="0.25">
      <c r="A926" s="103">
        <v>6.1390000000000002</v>
      </c>
      <c r="B926" s="103">
        <v>-0.23387379999999999</v>
      </c>
      <c r="C926" s="103">
        <v>5.9950000000000001</v>
      </c>
      <c r="D926" s="103">
        <v>1.0494699999999999E-2</v>
      </c>
      <c r="E926" s="103"/>
      <c r="F926" s="103">
        <v>7.673</v>
      </c>
      <c r="G926" s="103">
        <v>0.1616417</v>
      </c>
      <c r="H926" s="103"/>
      <c r="I926" s="103">
        <v>7.665</v>
      </c>
      <c r="J926" s="103">
        <v>-0.37844480000000003</v>
      </c>
      <c r="K926" s="103">
        <v>6.1260000000000003</v>
      </c>
      <c r="L926" s="103">
        <v>0.10298060000000001</v>
      </c>
    </row>
    <row r="927" spans="1:12" x14ac:dyDescent="0.25">
      <c r="A927" s="103">
        <v>6.1449999999999996</v>
      </c>
      <c r="B927" s="103">
        <v>-0.22830890000000001</v>
      </c>
      <c r="C927" s="103">
        <v>6.0010000000000003</v>
      </c>
      <c r="D927" s="103">
        <v>7.2947239999999998E-3</v>
      </c>
      <c r="E927" s="103"/>
      <c r="F927" s="103">
        <v>7.681</v>
      </c>
      <c r="G927" s="103">
        <v>0.1718681</v>
      </c>
      <c r="H927" s="103"/>
      <c r="I927" s="103">
        <v>7.673</v>
      </c>
      <c r="J927" s="103">
        <v>-0.37829770000000001</v>
      </c>
      <c r="K927" s="103">
        <v>6.1319999999999997</v>
      </c>
      <c r="L927" s="103">
        <v>0.1058021</v>
      </c>
    </row>
    <row r="928" spans="1:12" x14ac:dyDescent="0.25">
      <c r="A928" s="103">
        <v>6.1520000000000001</v>
      </c>
      <c r="B928" s="103">
        <v>-0.2286263</v>
      </c>
      <c r="C928" s="103">
        <v>6.008</v>
      </c>
      <c r="D928" s="103">
        <v>1.2524469999999999E-2</v>
      </c>
      <c r="E928" s="103"/>
      <c r="F928" s="103">
        <v>7.6890000000000001</v>
      </c>
      <c r="G928" s="103">
        <v>0.18363470000000001</v>
      </c>
      <c r="H928" s="103"/>
      <c r="I928" s="103">
        <v>7.681</v>
      </c>
      <c r="J928" s="103">
        <v>-0.38150620000000002</v>
      </c>
      <c r="K928" s="103">
        <v>6.1390000000000002</v>
      </c>
      <c r="L928" s="103">
        <v>0.11240600000000001</v>
      </c>
    </row>
    <row r="929" spans="1:12" x14ac:dyDescent="0.25">
      <c r="A929" s="103">
        <v>6.1589999999999998</v>
      </c>
      <c r="B929" s="103">
        <v>-0.23022239999999999</v>
      </c>
      <c r="C929" s="103">
        <v>6.0140000000000002</v>
      </c>
      <c r="D929" s="103">
        <v>1.0046630000000001E-2</v>
      </c>
      <c r="E929" s="103"/>
      <c r="F929" s="103">
        <v>7.6980000000000004</v>
      </c>
      <c r="G929" s="103">
        <v>0.19164990000000001</v>
      </c>
      <c r="H929" s="103"/>
      <c r="I929" s="103">
        <v>7.69</v>
      </c>
      <c r="J929" s="103">
        <v>-0.3847623</v>
      </c>
      <c r="K929" s="103">
        <v>6.1459999999999999</v>
      </c>
      <c r="L929" s="103">
        <v>0.111376</v>
      </c>
    </row>
    <row r="930" spans="1:12" x14ac:dyDescent="0.25">
      <c r="A930" s="103">
        <v>6.165</v>
      </c>
      <c r="B930" s="103">
        <v>-0.2272449</v>
      </c>
      <c r="C930" s="103">
        <v>6.0209999999999999</v>
      </c>
      <c r="D930" s="103">
        <v>8.3317449999999998E-3</v>
      </c>
      <c r="E930" s="103"/>
      <c r="F930" s="103">
        <v>7.7060000000000004</v>
      </c>
      <c r="G930" s="103">
        <v>0.20263129999999999</v>
      </c>
      <c r="H930" s="103"/>
      <c r="I930" s="103">
        <v>7.6980000000000004</v>
      </c>
      <c r="J930" s="103">
        <v>-0.38161980000000001</v>
      </c>
      <c r="K930" s="103">
        <v>6.1520000000000001</v>
      </c>
      <c r="L930" s="103">
        <v>0.1129238</v>
      </c>
    </row>
    <row r="931" spans="1:12" x14ac:dyDescent="0.25">
      <c r="A931" s="103">
        <v>6.1719999999999997</v>
      </c>
      <c r="B931" s="103">
        <v>-0.2346287</v>
      </c>
      <c r="C931" s="103">
        <v>6.0270000000000001</v>
      </c>
      <c r="D931" s="103">
        <v>9.53385E-3</v>
      </c>
      <c r="E931" s="103"/>
      <c r="F931" s="103">
        <v>7.7140000000000004</v>
      </c>
      <c r="G931" s="103">
        <v>0.2174893</v>
      </c>
      <c r="H931" s="103"/>
      <c r="I931" s="103">
        <v>7.7060000000000004</v>
      </c>
      <c r="J931" s="103">
        <v>-0.37830350000000001</v>
      </c>
      <c r="K931" s="103">
        <v>6.1589999999999998</v>
      </c>
      <c r="L931" s="103">
        <v>0.1122413</v>
      </c>
    </row>
    <row r="932" spans="1:12" x14ac:dyDescent="0.25">
      <c r="A932" s="103">
        <v>6.1790000000000003</v>
      </c>
      <c r="B932" s="103">
        <v>-0.2291463</v>
      </c>
      <c r="C932" s="103">
        <v>6.0339999999999998</v>
      </c>
      <c r="D932" s="103">
        <v>9.0970170000000006E-3</v>
      </c>
      <c r="E932" s="103"/>
      <c r="F932" s="103">
        <v>7.7229999999999999</v>
      </c>
      <c r="G932" s="103">
        <v>0.23068379999999999</v>
      </c>
      <c r="H932" s="103"/>
      <c r="I932" s="103">
        <v>7.7149999999999999</v>
      </c>
      <c r="J932" s="103">
        <v>-0.37797629999999999</v>
      </c>
      <c r="K932" s="103">
        <v>6.1660000000000004</v>
      </c>
      <c r="L932" s="103">
        <v>0.11327909999999999</v>
      </c>
    </row>
    <row r="933" spans="1:12" x14ac:dyDescent="0.25">
      <c r="A933" s="103">
        <v>6.1849999999999996</v>
      </c>
      <c r="B933" s="103">
        <v>-0.22992070000000001</v>
      </c>
      <c r="C933" s="103">
        <v>6.04</v>
      </c>
      <c r="D933" s="103">
        <v>7.3422210000000003E-3</v>
      </c>
      <c r="E933" s="103"/>
      <c r="F933" s="103">
        <v>7.7309999999999999</v>
      </c>
      <c r="G933" s="103">
        <v>0.23994969999999999</v>
      </c>
      <c r="H933" s="103"/>
      <c r="I933" s="103">
        <v>7.7229999999999999</v>
      </c>
      <c r="J933" s="103">
        <v>-0.37960939999999999</v>
      </c>
      <c r="K933" s="103">
        <v>6.1719999999999997</v>
      </c>
      <c r="L933" s="103">
        <v>0.10391400000000001</v>
      </c>
    </row>
    <row r="934" spans="1:12" x14ac:dyDescent="0.25">
      <c r="A934" s="103">
        <v>6.1920000000000002</v>
      </c>
      <c r="B934" s="103">
        <v>-0.2320507</v>
      </c>
      <c r="C934" s="103">
        <v>6.0469999999999997</v>
      </c>
      <c r="D934" s="103">
        <v>4.0704649999999997E-3</v>
      </c>
      <c r="E934" s="103"/>
      <c r="F934" s="103">
        <v>7.7389999999999999</v>
      </c>
      <c r="G934" s="103">
        <v>0.2462424</v>
      </c>
      <c r="H934" s="103"/>
      <c r="I934" s="103">
        <v>7.7309999999999999</v>
      </c>
      <c r="J934" s="103">
        <v>-0.38025920000000002</v>
      </c>
      <c r="K934" s="103">
        <v>6.1790000000000003</v>
      </c>
      <c r="L934" s="103">
        <v>9.9555640000000001E-2</v>
      </c>
    </row>
    <row r="935" spans="1:12" x14ac:dyDescent="0.25">
      <c r="A935" s="103">
        <v>6.1989999999999998</v>
      </c>
      <c r="B935" s="103">
        <v>-0.23033020000000001</v>
      </c>
      <c r="C935" s="103">
        <v>6.0529999999999999</v>
      </c>
      <c r="D935" s="103">
        <v>5.5805169999999997E-4</v>
      </c>
      <c r="E935" s="103"/>
      <c r="F935" s="103">
        <v>7.7480000000000002</v>
      </c>
      <c r="G935" s="103">
        <v>0.25784240000000003</v>
      </c>
      <c r="H935" s="103"/>
      <c r="I935" s="103">
        <v>7.74</v>
      </c>
      <c r="J935" s="103">
        <v>-0.37287599999999999</v>
      </c>
      <c r="K935" s="103">
        <v>6.1859999999999999</v>
      </c>
      <c r="L935" s="103">
        <v>9.8058039999999999E-2</v>
      </c>
    </row>
    <row r="936" spans="1:12" x14ac:dyDescent="0.25">
      <c r="A936" s="103">
        <v>6.2050000000000001</v>
      </c>
      <c r="B936" s="103">
        <v>-0.2202691</v>
      </c>
      <c r="C936" s="103">
        <v>6.06</v>
      </c>
      <c r="D936" s="103">
        <v>7.8522260000000003E-3</v>
      </c>
      <c r="E936" s="103"/>
      <c r="F936" s="103">
        <v>7.7560000000000002</v>
      </c>
      <c r="G936" s="103">
        <v>0.27113219999999999</v>
      </c>
      <c r="H936" s="103"/>
      <c r="I936" s="103">
        <v>7.7480000000000002</v>
      </c>
      <c r="J936" s="103">
        <v>-0.36343910000000001</v>
      </c>
      <c r="K936" s="103">
        <v>6.1920000000000002</v>
      </c>
      <c r="L936" s="103">
        <v>0.10002900000000001</v>
      </c>
    </row>
    <row r="937" spans="1:12" x14ac:dyDescent="0.25">
      <c r="A937" s="103">
        <v>6.2119999999999997</v>
      </c>
      <c r="B937" s="103">
        <v>-0.22053529999999999</v>
      </c>
      <c r="C937" s="103">
        <v>6.0659999999999998</v>
      </c>
      <c r="D937" s="103">
        <v>4.7235489999999996E-3</v>
      </c>
      <c r="E937" s="103"/>
      <c r="F937" s="103">
        <v>7.7640000000000002</v>
      </c>
      <c r="G937" s="103">
        <v>0.29351290000000002</v>
      </c>
      <c r="H937" s="103"/>
      <c r="I937" s="103">
        <v>7.7560000000000002</v>
      </c>
      <c r="J937" s="103">
        <v>-0.36189650000000001</v>
      </c>
      <c r="K937" s="103">
        <v>6.1989999999999998</v>
      </c>
      <c r="L937" s="103">
        <v>0.1003101</v>
      </c>
    </row>
    <row r="938" spans="1:12" x14ac:dyDescent="0.25">
      <c r="A938" s="103">
        <v>6.2190000000000003</v>
      </c>
      <c r="B938" s="103">
        <v>-0.2242014</v>
      </c>
      <c r="C938" s="103">
        <v>6.0730000000000004</v>
      </c>
      <c r="D938" s="103">
        <v>1.1105159999999999E-2</v>
      </c>
      <c r="E938" s="103"/>
      <c r="F938" s="103">
        <v>7.7729999999999997</v>
      </c>
      <c r="G938" s="103">
        <v>0.31520759999999998</v>
      </c>
      <c r="H938" s="103"/>
      <c r="I938" s="103">
        <v>7.7649999999999997</v>
      </c>
      <c r="J938" s="103">
        <v>-0.36370910000000001</v>
      </c>
      <c r="K938" s="103">
        <v>6.2050000000000001</v>
      </c>
      <c r="L938" s="103">
        <v>0.1043355</v>
      </c>
    </row>
    <row r="939" spans="1:12" x14ac:dyDescent="0.25">
      <c r="A939" s="103">
        <v>6.2249999999999996</v>
      </c>
      <c r="B939" s="103">
        <v>-0.23027819999999999</v>
      </c>
      <c r="C939" s="103">
        <v>6.0789999999999997</v>
      </c>
      <c r="D939" s="103">
        <v>1.0563289999999999E-2</v>
      </c>
      <c r="E939" s="103"/>
      <c r="F939" s="103">
        <v>7.7809999999999997</v>
      </c>
      <c r="G939" s="103">
        <v>0.32893850000000002</v>
      </c>
      <c r="H939" s="103"/>
      <c r="I939" s="103">
        <v>7.7729999999999997</v>
      </c>
      <c r="J939" s="103">
        <v>-0.36995519999999998</v>
      </c>
      <c r="K939" s="103">
        <v>6.2119999999999997</v>
      </c>
      <c r="L939" s="103">
        <v>0.1016518</v>
      </c>
    </row>
    <row r="940" spans="1:12" x14ac:dyDescent="0.25">
      <c r="A940" s="103">
        <v>6.2320000000000002</v>
      </c>
      <c r="B940" s="103">
        <v>-0.22700139999999999</v>
      </c>
      <c r="C940" s="103">
        <v>6.0860000000000003</v>
      </c>
      <c r="D940" s="103">
        <v>8.9069839999999997E-3</v>
      </c>
      <c r="E940" s="103"/>
      <c r="F940" s="103">
        <v>7.7889999999999997</v>
      </c>
      <c r="G940" s="103">
        <v>0.33830729999999998</v>
      </c>
      <c r="H940" s="103"/>
      <c r="I940" s="103">
        <v>7.7809999999999997</v>
      </c>
      <c r="J940" s="103">
        <v>-0.3672628</v>
      </c>
      <c r="K940" s="103">
        <v>6.2190000000000003</v>
      </c>
      <c r="L940" s="103">
        <v>0.1010696</v>
      </c>
    </row>
    <row r="941" spans="1:12" x14ac:dyDescent="0.25">
      <c r="A941" s="103">
        <v>6.2389999999999999</v>
      </c>
      <c r="B941" s="103">
        <v>-0.22786680000000001</v>
      </c>
      <c r="C941" s="103">
        <v>6.0919999999999996</v>
      </c>
      <c r="D941" s="103">
        <v>9.8437779999999992E-3</v>
      </c>
      <c r="E941" s="103"/>
      <c r="F941" s="103">
        <v>7.798</v>
      </c>
      <c r="G941" s="103">
        <v>0.3527093</v>
      </c>
      <c r="H941" s="103"/>
      <c r="I941" s="103">
        <v>7.79</v>
      </c>
      <c r="J941" s="103">
        <v>-0.3733091</v>
      </c>
      <c r="K941" s="103">
        <v>6.2249999999999996</v>
      </c>
      <c r="L941" s="103">
        <v>9.9998329999999996E-2</v>
      </c>
    </row>
    <row r="942" spans="1:12" x14ac:dyDescent="0.25">
      <c r="A942" s="103">
        <v>6.2450000000000001</v>
      </c>
      <c r="B942" s="103">
        <v>-0.23000029999999999</v>
      </c>
      <c r="C942" s="103">
        <v>6.0990000000000002</v>
      </c>
      <c r="D942" s="103">
        <v>1.565888E-2</v>
      </c>
      <c r="E942" s="103"/>
      <c r="F942" s="103">
        <v>7.806</v>
      </c>
      <c r="G942" s="103">
        <v>0.37561230000000001</v>
      </c>
      <c r="H942" s="103"/>
      <c r="I942" s="103">
        <v>7.798</v>
      </c>
      <c r="J942" s="103">
        <v>-0.36953200000000003</v>
      </c>
      <c r="K942" s="103">
        <v>6.2320000000000002</v>
      </c>
      <c r="L942" s="103">
        <v>9.5402719999999996E-2</v>
      </c>
    </row>
    <row r="943" spans="1:12" x14ac:dyDescent="0.25">
      <c r="A943" s="103">
        <v>6.2519999999999998</v>
      </c>
      <c r="B943" s="103">
        <v>-0.23334050000000001</v>
      </c>
      <c r="C943" s="103">
        <v>6.1050000000000004</v>
      </c>
      <c r="D943" s="103">
        <v>1.7288330000000001E-2</v>
      </c>
      <c r="E943" s="103"/>
      <c r="F943" s="103">
        <v>7.8140000000000001</v>
      </c>
      <c r="G943" s="103">
        <v>0.39120860000000002</v>
      </c>
      <c r="H943" s="103"/>
      <c r="I943" s="103">
        <v>7.806</v>
      </c>
      <c r="J943" s="103">
        <v>-0.36236930000000001</v>
      </c>
      <c r="K943" s="103">
        <v>6.2389999999999999</v>
      </c>
      <c r="L943" s="103">
        <v>9.7445699999999996E-2</v>
      </c>
    </row>
    <row r="944" spans="1:12" x14ac:dyDescent="0.25">
      <c r="A944" s="103">
        <v>6.2590000000000003</v>
      </c>
      <c r="B944" s="103">
        <v>-0.2376808</v>
      </c>
      <c r="C944" s="103">
        <v>6.1120000000000001</v>
      </c>
      <c r="D944" s="103">
        <v>6.1673589999999999E-3</v>
      </c>
      <c r="E944" s="103"/>
      <c r="F944" s="103">
        <v>7.8230000000000004</v>
      </c>
      <c r="G944" s="103">
        <v>0.41280349999999999</v>
      </c>
      <c r="H944" s="103"/>
      <c r="I944" s="103">
        <v>7.8140000000000001</v>
      </c>
      <c r="J944" s="103">
        <v>-0.36288520000000002</v>
      </c>
      <c r="K944" s="103">
        <v>6.2450000000000001</v>
      </c>
      <c r="L944" s="103">
        <v>0.10272920000000001</v>
      </c>
    </row>
    <row r="945" spans="1:12" x14ac:dyDescent="0.25">
      <c r="A945" s="103">
        <v>6.2649999999999997</v>
      </c>
      <c r="B945" s="103">
        <v>-0.24015839999999999</v>
      </c>
      <c r="C945" s="103">
        <v>6.1180000000000003</v>
      </c>
      <c r="D945" s="103">
        <v>5.4180039999999997E-3</v>
      </c>
      <c r="E945" s="103"/>
      <c r="F945" s="103">
        <v>7.8310000000000004</v>
      </c>
      <c r="G945" s="103">
        <v>0.43052479999999999</v>
      </c>
      <c r="H945" s="103"/>
      <c r="I945" s="103">
        <v>7.8230000000000004</v>
      </c>
      <c r="J945" s="103">
        <v>-0.37103120000000001</v>
      </c>
      <c r="K945" s="103">
        <v>6.2519999999999998</v>
      </c>
      <c r="L945" s="103">
        <v>0.10387349999999999</v>
      </c>
    </row>
    <row r="946" spans="1:12" x14ac:dyDescent="0.25">
      <c r="A946" s="103">
        <v>6.2720000000000002</v>
      </c>
      <c r="B946" s="103">
        <v>-0.23203190000000001</v>
      </c>
      <c r="C946" s="103">
        <v>6.125</v>
      </c>
      <c r="D946" s="103">
        <v>9.2004389999999995E-3</v>
      </c>
      <c r="E946" s="103"/>
      <c r="F946" s="103">
        <v>7.8390000000000004</v>
      </c>
      <c r="G946" s="103">
        <v>0.44836280000000001</v>
      </c>
      <c r="H946" s="103"/>
      <c r="I946" s="103">
        <v>7.8310000000000004</v>
      </c>
      <c r="J946" s="103">
        <v>-0.36491879999999999</v>
      </c>
      <c r="K946" s="103">
        <v>6.2590000000000003</v>
      </c>
      <c r="L946" s="103">
        <v>0.1045591</v>
      </c>
    </row>
    <row r="947" spans="1:12" x14ac:dyDescent="0.25">
      <c r="A947" s="103">
        <v>6.2789999999999999</v>
      </c>
      <c r="B947" s="103">
        <v>-0.22478139999999999</v>
      </c>
      <c r="C947" s="103">
        <v>6.1310000000000002</v>
      </c>
      <c r="D947" s="103">
        <v>1.220625E-2</v>
      </c>
      <c r="E947" s="103"/>
      <c r="F947" s="103">
        <v>7.8479999999999999</v>
      </c>
      <c r="G947" s="103">
        <v>0.46736090000000002</v>
      </c>
      <c r="H947" s="103"/>
      <c r="I947" s="103">
        <v>7.8390000000000004</v>
      </c>
      <c r="J947" s="103">
        <v>-0.36546469999999998</v>
      </c>
      <c r="K947" s="103">
        <v>6.2649999999999997</v>
      </c>
      <c r="L947" s="103">
        <v>0.1112109</v>
      </c>
    </row>
    <row r="948" spans="1:12" x14ac:dyDescent="0.25">
      <c r="A948" s="103">
        <v>6.2850000000000001</v>
      </c>
      <c r="B948" s="103">
        <v>-0.22390350000000001</v>
      </c>
      <c r="C948" s="103">
        <v>6.1379999999999999</v>
      </c>
      <c r="D948" s="103">
        <v>8.9588719999999997E-3</v>
      </c>
      <c r="E948" s="103"/>
      <c r="F948" s="103">
        <v>7.8559999999999999</v>
      </c>
      <c r="G948" s="103">
        <v>0.48426130000000001</v>
      </c>
      <c r="H948" s="103"/>
      <c r="I948" s="103">
        <v>7.8479999999999999</v>
      </c>
      <c r="J948" s="103">
        <v>-0.36846119999999999</v>
      </c>
      <c r="K948" s="103">
        <v>6.2720000000000002</v>
      </c>
      <c r="L948" s="103">
        <v>0.1108643</v>
      </c>
    </row>
    <row r="949" spans="1:12" x14ac:dyDescent="0.25">
      <c r="A949" s="103">
        <v>6.2919999999999998</v>
      </c>
      <c r="B949" s="103">
        <v>-0.2257411</v>
      </c>
      <c r="C949" s="103">
        <v>6.1440000000000001</v>
      </c>
      <c r="D949" s="103">
        <v>8.2592929999999991E-3</v>
      </c>
      <c r="E949" s="103"/>
      <c r="F949" s="103">
        <v>7.8639999999999999</v>
      </c>
      <c r="G949" s="103">
        <v>0.49912640000000003</v>
      </c>
      <c r="H949" s="103"/>
      <c r="I949" s="103">
        <v>7.8559999999999999</v>
      </c>
      <c r="J949" s="103">
        <v>-0.36901089999999998</v>
      </c>
      <c r="K949" s="103">
        <v>6.2789999999999999</v>
      </c>
      <c r="L949" s="103">
        <v>0.1050551</v>
      </c>
    </row>
    <row r="950" spans="1:12" x14ac:dyDescent="0.25">
      <c r="A950" s="103">
        <v>6.2990000000000004</v>
      </c>
      <c r="B950" s="103">
        <v>-0.22132969999999999</v>
      </c>
      <c r="C950" s="103">
        <v>6.1509999999999998</v>
      </c>
      <c r="D950" s="103">
        <v>1.329203E-2</v>
      </c>
      <c r="E950" s="103"/>
      <c r="F950" s="103">
        <v>7.8730000000000002</v>
      </c>
      <c r="G950" s="103">
        <v>0.51566559999999995</v>
      </c>
      <c r="H950" s="103"/>
      <c r="I950" s="103">
        <v>7.8639999999999999</v>
      </c>
      <c r="J950" s="103">
        <v>-0.36506290000000002</v>
      </c>
      <c r="K950" s="103">
        <v>6.2850000000000001</v>
      </c>
      <c r="L950" s="103">
        <v>0.10593470000000001</v>
      </c>
    </row>
    <row r="951" spans="1:12" x14ac:dyDescent="0.25">
      <c r="A951" s="103">
        <v>6.3049999999999997</v>
      </c>
      <c r="B951" s="103">
        <v>-0.2212432</v>
      </c>
      <c r="C951" s="103">
        <v>6.157</v>
      </c>
      <c r="D951" s="103">
        <v>1.447069E-2</v>
      </c>
      <c r="E951" s="103"/>
      <c r="F951" s="103">
        <v>7.8810000000000002</v>
      </c>
      <c r="G951" s="103">
        <v>0.52769299999999997</v>
      </c>
      <c r="H951" s="103"/>
      <c r="I951" s="103">
        <v>7.8730000000000002</v>
      </c>
      <c r="J951" s="103">
        <v>-0.36298419999999998</v>
      </c>
      <c r="K951" s="103">
        <v>6.2919999999999998</v>
      </c>
      <c r="L951" s="103">
        <v>0.1045102</v>
      </c>
    </row>
    <row r="952" spans="1:12" x14ac:dyDescent="0.25">
      <c r="A952" s="103">
        <v>6.3120000000000003</v>
      </c>
      <c r="B952" s="103">
        <v>-0.22334709999999999</v>
      </c>
      <c r="C952" s="103">
        <v>6.1639999999999997</v>
      </c>
      <c r="D952" s="103">
        <v>1.0019719999999999E-2</v>
      </c>
      <c r="E952" s="103"/>
      <c r="F952" s="103">
        <v>7.8890000000000002</v>
      </c>
      <c r="G952" s="103">
        <v>0.54580079999999997</v>
      </c>
      <c r="H952" s="103"/>
      <c r="I952" s="103">
        <v>7.8810000000000002</v>
      </c>
      <c r="J952" s="103">
        <v>-0.36135669999999998</v>
      </c>
      <c r="K952" s="103">
        <v>6.2990000000000004</v>
      </c>
      <c r="L952" s="103">
        <v>0.1069712</v>
      </c>
    </row>
    <row r="953" spans="1:12" x14ac:dyDescent="0.25">
      <c r="A953" s="103">
        <v>6.319</v>
      </c>
      <c r="B953" s="103">
        <v>-0.2295565</v>
      </c>
      <c r="C953" s="103">
        <v>6.17</v>
      </c>
      <c r="D953" s="103">
        <v>7.6722209999999999E-3</v>
      </c>
      <c r="E953" s="103"/>
      <c r="F953" s="103">
        <v>7.8979999999999997</v>
      </c>
      <c r="G953" s="103">
        <v>0.56283280000000002</v>
      </c>
      <c r="H953" s="103"/>
      <c r="I953" s="103">
        <v>7.8890000000000002</v>
      </c>
      <c r="J953" s="103">
        <v>-0.35629739999999999</v>
      </c>
      <c r="K953" s="103">
        <v>6.3049999999999997</v>
      </c>
      <c r="L953" s="103">
        <v>0.1043124</v>
      </c>
    </row>
    <row r="954" spans="1:12" x14ac:dyDescent="0.25">
      <c r="A954" s="103">
        <v>6.3250000000000002</v>
      </c>
      <c r="B954" s="103">
        <v>-0.2317052</v>
      </c>
      <c r="C954" s="103">
        <v>6.1769999999999996</v>
      </c>
      <c r="D954" s="103">
        <v>1.388708E-2</v>
      </c>
      <c r="E954" s="103"/>
      <c r="F954" s="103">
        <v>7.9059999999999997</v>
      </c>
      <c r="G954" s="103">
        <v>0.58491409999999999</v>
      </c>
      <c r="H954" s="103"/>
      <c r="I954" s="103">
        <v>7.8979999999999997</v>
      </c>
      <c r="J954" s="103">
        <v>-0.35366110000000001</v>
      </c>
      <c r="K954" s="103">
        <v>6.3120000000000003</v>
      </c>
      <c r="L954" s="103">
        <v>0.1045753</v>
      </c>
    </row>
    <row r="955" spans="1:12" x14ac:dyDescent="0.25">
      <c r="A955" s="103">
        <v>6.3319999999999999</v>
      </c>
      <c r="B955" s="103">
        <v>-0.23993349999999999</v>
      </c>
      <c r="C955" s="103">
        <v>6.1829999999999998</v>
      </c>
      <c r="D955" s="103">
        <v>7.0320230000000001E-3</v>
      </c>
      <c r="E955" s="103"/>
      <c r="F955" s="103">
        <v>7.9139999999999997</v>
      </c>
      <c r="G955" s="103">
        <v>0.60781359999999995</v>
      </c>
      <c r="H955" s="103"/>
      <c r="I955" s="103">
        <v>7.9059999999999997</v>
      </c>
      <c r="J955" s="103">
        <v>-0.35510720000000001</v>
      </c>
      <c r="K955" s="103">
        <v>6.319</v>
      </c>
      <c r="L955" s="103">
        <v>0.1068181</v>
      </c>
    </row>
    <row r="956" spans="1:12" x14ac:dyDescent="0.25">
      <c r="A956" s="103">
        <v>6.3390000000000004</v>
      </c>
      <c r="B956" s="103">
        <v>-0.24353849999999999</v>
      </c>
      <c r="C956" s="103">
        <v>6.19</v>
      </c>
      <c r="D956" s="103">
        <v>1.156544E-2</v>
      </c>
      <c r="E956" s="103"/>
      <c r="F956" s="103">
        <v>7.923</v>
      </c>
      <c r="G956" s="103">
        <v>0.62979850000000004</v>
      </c>
      <c r="H956" s="103"/>
      <c r="I956" s="103">
        <v>7.9139999999999997</v>
      </c>
      <c r="J956" s="103">
        <v>-0.35802060000000002</v>
      </c>
      <c r="K956" s="103">
        <v>6.3250000000000002</v>
      </c>
      <c r="L956" s="103">
        <v>0.1115781</v>
      </c>
    </row>
    <row r="957" spans="1:12" x14ac:dyDescent="0.25">
      <c r="A957" s="103">
        <v>6.3449999999999998</v>
      </c>
      <c r="B957" s="103">
        <v>-0.23464989999999999</v>
      </c>
      <c r="C957" s="103">
        <v>6.1970000000000001</v>
      </c>
      <c r="D957" s="103">
        <v>6.1436640000000001E-3</v>
      </c>
      <c r="E957" s="103"/>
      <c r="F957" s="103">
        <v>7.931</v>
      </c>
      <c r="G957" s="103">
        <v>0.64170289999999996</v>
      </c>
      <c r="H957" s="103"/>
      <c r="I957" s="103">
        <v>7.923</v>
      </c>
      <c r="J957" s="103">
        <v>-0.35596440000000001</v>
      </c>
      <c r="K957" s="103">
        <v>6.3319999999999999</v>
      </c>
      <c r="L957" s="103">
        <v>0.1117988</v>
      </c>
    </row>
    <row r="958" spans="1:12" x14ac:dyDescent="0.25">
      <c r="A958" s="103">
        <v>6.3520000000000003</v>
      </c>
      <c r="B958" s="103">
        <v>-0.22894239999999999</v>
      </c>
      <c r="C958" s="103">
        <v>6.2030000000000003</v>
      </c>
      <c r="D958" s="103">
        <v>9.6627669999999992E-3</v>
      </c>
      <c r="E958" s="103"/>
      <c r="F958" s="103">
        <v>7.9390000000000001</v>
      </c>
      <c r="G958" s="103">
        <v>0.65835549999999998</v>
      </c>
      <c r="H958" s="103"/>
      <c r="I958" s="103">
        <v>7.931</v>
      </c>
      <c r="J958" s="103">
        <v>-0.3529931</v>
      </c>
      <c r="K958" s="103">
        <v>6.3380000000000001</v>
      </c>
      <c r="L958" s="103">
        <v>0.10507519999999999</v>
      </c>
    </row>
    <row r="959" spans="1:12" x14ac:dyDescent="0.25">
      <c r="A959" s="103">
        <v>6.359</v>
      </c>
      <c r="B959" s="103">
        <v>-0.22379650000000001</v>
      </c>
      <c r="C959" s="103">
        <v>6.21</v>
      </c>
      <c r="D959" s="103">
        <v>1.2633760000000001E-2</v>
      </c>
      <c r="E959" s="103"/>
      <c r="F959" s="103">
        <v>7.9480000000000004</v>
      </c>
      <c r="G959" s="103">
        <v>0.67437080000000005</v>
      </c>
      <c r="H959" s="103"/>
      <c r="I959" s="103">
        <v>7.9390000000000001</v>
      </c>
      <c r="J959" s="103">
        <v>-0.35284890000000002</v>
      </c>
      <c r="K959" s="103">
        <v>6.3449999999999998</v>
      </c>
      <c r="L959" s="103">
        <v>0.10711080000000001</v>
      </c>
    </row>
    <row r="960" spans="1:12" x14ac:dyDescent="0.25">
      <c r="A960" s="103">
        <v>6.3650000000000002</v>
      </c>
      <c r="B960" s="103">
        <v>-0.22267020000000001</v>
      </c>
      <c r="C960" s="103">
        <v>6.2160000000000002</v>
      </c>
      <c r="D960" s="103">
        <v>1.677234E-2</v>
      </c>
      <c r="E960" s="103"/>
      <c r="F960" s="103">
        <v>7.9560000000000004</v>
      </c>
      <c r="G960" s="103">
        <v>0.69707149999999996</v>
      </c>
      <c r="H960" s="103"/>
      <c r="I960" s="103">
        <v>7.9480000000000004</v>
      </c>
      <c r="J960" s="103">
        <v>-0.3467789</v>
      </c>
      <c r="K960" s="103">
        <v>6.3520000000000003</v>
      </c>
      <c r="L960" s="103">
        <v>0.1072208</v>
      </c>
    </row>
    <row r="961" spans="1:12" x14ac:dyDescent="0.25">
      <c r="A961" s="103">
        <v>6.3719999999999999</v>
      </c>
      <c r="B961" s="103">
        <v>-0.22745509999999999</v>
      </c>
      <c r="C961" s="103">
        <v>6.2229999999999999</v>
      </c>
      <c r="D961" s="103">
        <v>1.28729E-2</v>
      </c>
      <c r="E961" s="103"/>
      <c r="F961" s="103">
        <v>7.9640000000000004</v>
      </c>
      <c r="G961" s="103">
        <v>0.71049709999999999</v>
      </c>
      <c r="H961" s="103"/>
      <c r="I961" s="103">
        <v>7.9560000000000004</v>
      </c>
      <c r="J961" s="103">
        <v>-0.3448908</v>
      </c>
      <c r="K961" s="103">
        <v>6.3579999999999997</v>
      </c>
      <c r="L961" s="103">
        <v>0.11292530000000001</v>
      </c>
    </row>
    <row r="962" spans="1:12" x14ac:dyDescent="0.25">
      <c r="A962" s="103">
        <v>6.3789999999999996</v>
      </c>
      <c r="B962" s="103">
        <v>-0.22939380000000001</v>
      </c>
      <c r="C962" s="103">
        <v>6.2290000000000001</v>
      </c>
      <c r="D962" s="103">
        <v>7.2077269999999997E-3</v>
      </c>
      <c r="E962" s="103"/>
      <c r="F962" s="103">
        <v>7.9729999999999999</v>
      </c>
      <c r="G962" s="103">
        <v>0.72114619999999996</v>
      </c>
      <c r="H962" s="103"/>
      <c r="I962" s="103">
        <v>7.9640000000000004</v>
      </c>
      <c r="J962" s="103">
        <v>-0.33411819999999998</v>
      </c>
      <c r="K962" s="103">
        <v>6.3650000000000002</v>
      </c>
      <c r="L962" s="103">
        <v>0.1073765</v>
      </c>
    </row>
    <row r="963" spans="1:12" x14ac:dyDescent="0.25">
      <c r="A963" s="103">
        <v>6.3849999999999998</v>
      </c>
      <c r="B963" s="103">
        <v>-0.22467770000000001</v>
      </c>
      <c r="C963" s="103">
        <v>6.2359999999999998</v>
      </c>
      <c r="D963" s="103">
        <v>7.090247E-3</v>
      </c>
      <c r="E963" s="103"/>
      <c r="F963" s="103">
        <v>7.9809999999999999</v>
      </c>
      <c r="G963" s="103">
        <v>0.73223899999999997</v>
      </c>
      <c r="H963" s="103"/>
      <c r="I963" s="103">
        <v>7.9729999999999999</v>
      </c>
      <c r="J963" s="103">
        <v>-0.33154790000000001</v>
      </c>
      <c r="K963" s="103">
        <v>6.3719999999999999</v>
      </c>
      <c r="L963" s="103">
        <v>0.10166600000000001</v>
      </c>
    </row>
    <row r="964" spans="1:12" x14ac:dyDescent="0.25">
      <c r="A964" s="103">
        <v>6.3920000000000003</v>
      </c>
      <c r="B964" s="103">
        <v>-0.222969</v>
      </c>
      <c r="C964" s="103">
        <v>6.242</v>
      </c>
      <c r="D964" s="103">
        <v>3.3744389999999999E-3</v>
      </c>
      <c r="E964" s="103"/>
      <c r="F964" s="103">
        <v>7.9889999999999999</v>
      </c>
      <c r="G964" s="103">
        <v>0.74898050000000005</v>
      </c>
      <c r="H964" s="103"/>
      <c r="I964" s="103">
        <v>7.9809999999999999</v>
      </c>
      <c r="J964" s="103">
        <v>-0.3312272</v>
      </c>
      <c r="K964" s="103">
        <v>6.3780000000000001</v>
      </c>
      <c r="L964" s="103">
        <v>0.1037278</v>
      </c>
    </row>
    <row r="965" spans="1:12" x14ac:dyDescent="0.25">
      <c r="A965" s="103">
        <v>6.399</v>
      </c>
      <c r="B965" s="103">
        <v>-0.22798479999999999</v>
      </c>
      <c r="C965" s="103">
        <v>6.2489999999999997</v>
      </c>
      <c r="D965" s="103">
        <v>3.4155399999999999E-4</v>
      </c>
      <c r="E965" s="103"/>
      <c r="F965" s="103">
        <v>7.9980000000000002</v>
      </c>
      <c r="G965" s="103">
        <v>0.76371739999999999</v>
      </c>
      <c r="H965" s="103"/>
      <c r="I965" s="103">
        <v>7.9889999999999999</v>
      </c>
      <c r="J965" s="103">
        <v>-0.33139370000000001</v>
      </c>
      <c r="K965" s="103">
        <v>6.3849999999999998</v>
      </c>
      <c r="L965" s="103">
        <v>0.10808139999999999</v>
      </c>
    </row>
    <row r="966" spans="1:12" x14ac:dyDescent="0.25">
      <c r="A966" s="103">
        <v>6.4050000000000002</v>
      </c>
      <c r="B966" s="103">
        <v>-0.22275210000000001</v>
      </c>
      <c r="C966" s="103">
        <v>6.2549999999999999</v>
      </c>
      <c r="D966" s="103">
        <v>1.0100309999999999E-2</v>
      </c>
      <c r="E966" s="103"/>
      <c r="F966" s="103">
        <v>8.0060000000000002</v>
      </c>
      <c r="G966" s="103">
        <v>0.77844349999999995</v>
      </c>
      <c r="H966" s="103"/>
      <c r="I966" s="103">
        <v>7.9980000000000002</v>
      </c>
      <c r="J966" s="103">
        <v>-0.33086510000000002</v>
      </c>
      <c r="K966" s="103">
        <v>6.3920000000000003</v>
      </c>
      <c r="L966" s="103">
        <v>0.1129916</v>
      </c>
    </row>
    <row r="967" spans="1:12" x14ac:dyDescent="0.25">
      <c r="A967" s="103">
        <v>6.4119999999999999</v>
      </c>
      <c r="B967" s="103">
        <v>-0.2214305</v>
      </c>
      <c r="C967" s="103">
        <v>6.2619999999999996</v>
      </c>
      <c r="D967" s="103">
        <v>1.7973019999999999E-2</v>
      </c>
      <c r="E967" s="103"/>
      <c r="F967" s="103">
        <v>8.0139999999999993</v>
      </c>
      <c r="G967" s="103">
        <v>0.79440949999999999</v>
      </c>
      <c r="H967" s="103"/>
      <c r="I967" s="103">
        <v>8.0060000000000002</v>
      </c>
      <c r="J967" s="103">
        <v>-0.33018039999999999</v>
      </c>
      <c r="K967" s="103">
        <v>6.3979999999999997</v>
      </c>
      <c r="L967" s="103">
        <v>0.10866199999999999</v>
      </c>
    </row>
    <row r="968" spans="1:12" x14ac:dyDescent="0.25">
      <c r="A968" s="103">
        <v>6.4189999999999996</v>
      </c>
      <c r="B968" s="103">
        <v>-0.22491610000000001</v>
      </c>
      <c r="C968" s="103">
        <v>6.2679999999999998</v>
      </c>
      <c r="D968" s="103">
        <v>1.242527E-2</v>
      </c>
      <c r="E968" s="103"/>
      <c r="F968" s="103">
        <v>8.0229999999999997</v>
      </c>
      <c r="G968" s="103">
        <v>0.81434770000000001</v>
      </c>
      <c r="H968" s="103"/>
      <c r="I968" s="103">
        <v>8.0139999999999993</v>
      </c>
      <c r="J968" s="103">
        <v>-0.32133899999999999</v>
      </c>
      <c r="K968" s="103">
        <v>6.4050000000000002</v>
      </c>
      <c r="L968" s="103">
        <v>0.103838</v>
      </c>
    </row>
    <row r="969" spans="1:12" x14ac:dyDescent="0.25">
      <c r="A969" s="103">
        <v>6.4249999999999998</v>
      </c>
      <c r="B969" s="103">
        <v>-0.22135150000000001</v>
      </c>
      <c r="C969" s="103">
        <v>6.2750000000000004</v>
      </c>
      <c r="D969" s="103">
        <v>1.0369639999999999E-2</v>
      </c>
      <c r="E969" s="103"/>
      <c r="F969" s="103">
        <v>8.0310000000000006</v>
      </c>
      <c r="G969" s="103">
        <v>0.83181729999999998</v>
      </c>
      <c r="H969" s="103"/>
      <c r="I969" s="103">
        <v>8.0229999999999997</v>
      </c>
      <c r="J969" s="103">
        <v>-0.32260509999999998</v>
      </c>
      <c r="K969" s="103">
        <v>6.4119999999999999</v>
      </c>
      <c r="L969" s="103">
        <v>0.10071380000000001</v>
      </c>
    </row>
    <row r="970" spans="1:12" x14ac:dyDescent="0.25">
      <c r="A970" s="103">
        <v>6.4320000000000004</v>
      </c>
      <c r="B970" s="103">
        <v>-0.22711780000000001</v>
      </c>
      <c r="C970" s="103">
        <v>6.2809999999999997</v>
      </c>
      <c r="D970" s="103">
        <v>4.4541399999999997E-3</v>
      </c>
      <c r="E970" s="103"/>
      <c r="F970" s="103">
        <v>8.0389999999999997</v>
      </c>
      <c r="G970" s="103">
        <v>0.84142939999999999</v>
      </c>
      <c r="H970" s="103"/>
      <c r="I970" s="103">
        <v>8.0310000000000006</v>
      </c>
      <c r="J970" s="103">
        <v>-0.32949529999999999</v>
      </c>
      <c r="K970" s="103">
        <v>6.4180000000000001</v>
      </c>
      <c r="L970" s="103">
        <v>0.1000331</v>
      </c>
    </row>
    <row r="971" spans="1:12" x14ac:dyDescent="0.25">
      <c r="A971" s="103">
        <v>6.4390000000000001</v>
      </c>
      <c r="B971" s="103">
        <v>-0.22680110000000001</v>
      </c>
      <c r="C971" s="103">
        <v>6.2880000000000003</v>
      </c>
      <c r="D971" s="103">
        <v>2.2268139999999999E-4</v>
      </c>
      <c r="E971" s="103"/>
      <c r="F971" s="103">
        <v>8.048</v>
      </c>
      <c r="G971" s="103">
        <v>0.8494024</v>
      </c>
      <c r="H971" s="103"/>
      <c r="I971" s="103">
        <v>8.0389999999999997</v>
      </c>
      <c r="J971" s="103">
        <v>-0.3319086</v>
      </c>
      <c r="K971" s="103">
        <v>6.4249999999999998</v>
      </c>
      <c r="L971" s="103">
        <v>0.1058268</v>
      </c>
    </row>
    <row r="972" spans="1:12" x14ac:dyDescent="0.25">
      <c r="A972" s="103">
        <v>6.4450000000000003</v>
      </c>
      <c r="B972" s="103">
        <v>-0.223047</v>
      </c>
      <c r="C972" s="103">
        <v>6.2939999999999996</v>
      </c>
      <c r="D972" s="103">
        <v>7.0816890000000004E-3</v>
      </c>
      <c r="E972" s="103"/>
      <c r="F972" s="103">
        <v>8.0559999999999992</v>
      </c>
      <c r="G972" s="103">
        <v>0.86595820000000001</v>
      </c>
      <c r="H972" s="103"/>
      <c r="I972" s="103">
        <v>8.0470000000000006</v>
      </c>
      <c r="J972" s="103">
        <v>-0.33205319999999999</v>
      </c>
      <c r="K972" s="103">
        <v>6.4320000000000004</v>
      </c>
      <c r="L972" s="103">
        <v>0.1129516</v>
      </c>
    </row>
    <row r="973" spans="1:12" x14ac:dyDescent="0.25">
      <c r="A973" s="103">
        <v>6.452</v>
      </c>
      <c r="B973" s="103">
        <v>-0.2192984</v>
      </c>
      <c r="C973" s="103">
        <v>6.3010000000000002</v>
      </c>
      <c r="D973" s="103">
        <v>6.737186E-3</v>
      </c>
      <c r="E973" s="103"/>
      <c r="F973" s="103">
        <v>8.0640000000000001</v>
      </c>
      <c r="G973" s="103">
        <v>0.87987119999999996</v>
      </c>
      <c r="H973" s="103"/>
      <c r="I973" s="103">
        <v>8.0559999999999992</v>
      </c>
      <c r="J973" s="103">
        <v>-0.32531880000000002</v>
      </c>
      <c r="K973" s="103">
        <v>6.4379999999999997</v>
      </c>
      <c r="L973" s="103">
        <v>0.11131729999999999</v>
      </c>
    </row>
    <row r="974" spans="1:12" x14ac:dyDescent="0.25">
      <c r="A974" s="103">
        <v>6.4589999999999996</v>
      </c>
      <c r="B974" s="103">
        <v>-0.22420979999999999</v>
      </c>
      <c r="C974" s="103">
        <v>6.3070000000000004</v>
      </c>
      <c r="D974" s="103">
        <v>6.0468090000000002E-3</v>
      </c>
      <c r="E974" s="103"/>
      <c r="F974" s="103">
        <v>8.0730000000000004</v>
      </c>
      <c r="G974" s="103">
        <v>0.89905690000000005</v>
      </c>
      <c r="H974" s="103"/>
      <c r="I974" s="103">
        <v>8.0640000000000001</v>
      </c>
      <c r="J974" s="103">
        <v>-0.31782189999999999</v>
      </c>
      <c r="K974" s="103">
        <v>6.4450000000000003</v>
      </c>
      <c r="L974" s="103">
        <v>0.1075305</v>
      </c>
    </row>
    <row r="975" spans="1:12" x14ac:dyDescent="0.25">
      <c r="A975" s="103">
        <v>6.4649999999999999</v>
      </c>
      <c r="B975" s="103">
        <v>-0.22094720000000001</v>
      </c>
      <c r="C975" s="103">
        <v>6.3140000000000001</v>
      </c>
      <c r="D975" s="103">
        <v>4.027208E-3</v>
      </c>
      <c r="E975" s="103"/>
      <c r="F975" s="103">
        <v>8.0809999999999995</v>
      </c>
      <c r="G975" s="103">
        <v>0.91100720000000002</v>
      </c>
      <c r="H975" s="103"/>
      <c r="I975" s="103">
        <v>8.0719999999999992</v>
      </c>
      <c r="J975" s="103">
        <v>-0.30851980000000001</v>
      </c>
      <c r="K975" s="103">
        <v>6.452</v>
      </c>
      <c r="L975" s="103">
        <v>0.1014442</v>
      </c>
    </row>
    <row r="976" spans="1:12" x14ac:dyDescent="0.25">
      <c r="A976" s="103">
        <v>6.4720000000000004</v>
      </c>
      <c r="B976" s="103">
        <v>-0.22693340000000001</v>
      </c>
      <c r="C976" s="103">
        <v>6.32</v>
      </c>
      <c r="D976" s="103">
        <v>3.6097600000000001E-3</v>
      </c>
      <c r="E976" s="103"/>
      <c r="F976" s="103">
        <v>8.0890000000000004</v>
      </c>
      <c r="G976" s="103">
        <v>0.92062840000000001</v>
      </c>
      <c r="H976" s="103"/>
      <c r="I976" s="103">
        <v>8.0809999999999995</v>
      </c>
      <c r="J976" s="103">
        <v>-0.31504300000000002</v>
      </c>
      <c r="K976" s="103">
        <v>6.4580000000000002</v>
      </c>
      <c r="L976" s="103">
        <v>9.8030179999999995E-2</v>
      </c>
    </row>
    <row r="977" spans="1:12" x14ac:dyDescent="0.25">
      <c r="A977" s="103">
        <v>6.4790000000000001</v>
      </c>
      <c r="B977" s="103">
        <v>-0.22638069999999999</v>
      </c>
      <c r="C977" s="103">
        <v>6.327</v>
      </c>
      <c r="D977" s="103">
        <v>2.3192489999999998E-3</v>
      </c>
      <c r="E977" s="103"/>
      <c r="F977" s="103">
        <v>8.0980000000000008</v>
      </c>
      <c r="G977" s="103">
        <v>0.92450770000000004</v>
      </c>
      <c r="H977" s="103"/>
      <c r="I977" s="103">
        <v>8.0890000000000004</v>
      </c>
      <c r="J977" s="103">
        <v>-0.32436910000000002</v>
      </c>
      <c r="K977" s="103">
        <v>6.4649999999999999</v>
      </c>
      <c r="L977" s="103">
        <v>0.1003207</v>
      </c>
    </row>
    <row r="978" spans="1:12" x14ac:dyDescent="0.25">
      <c r="A978" s="103">
        <v>6.4850000000000003</v>
      </c>
      <c r="B978" s="103">
        <v>-0.22582189999999999</v>
      </c>
      <c r="C978" s="103">
        <v>6.3330000000000002</v>
      </c>
      <c r="D978" s="103">
        <v>1.2684300000000001E-2</v>
      </c>
      <c r="E978" s="103"/>
      <c r="F978" s="103">
        <v>8.1059999999999999</v>
      </c>
      <c r="G978" s="103">
        <v>0.93188400000000005</v>
      </c>
      <c r="H978" s="103"/>
      <c r="I978" s="103">
        <v>8.0969999999999995</v>
      </c>
      <c r="J978" s="103">
        <v>-0.31892999999999999</v>
      </c>
      <c r="K978" s="103">
        <v>6.4720000000000004</v>
      </c>
      <c r="L978" s="103">
        <v>0.1020744</v>
      </c>
    </row>
    <row r="979" spans="1:12" x14ac:dyDescent="0.25">
      <c r="A979" s="103">
        <v>6.492</v>
      </c>
      <c r="B979" s="103">
        <v>-0.2292556</v>
      </c>
      <c r="C979" s="103">
        <v>6.34</v>
      </c>
      <c r="D979" s="103">
        <v>1.1414209999999999E-2</v>
      </c>
      <c r="E979" s="103"/>
      <c r="F979" s="103">
        <v>8.1140000000000008</v>
      </c>
      <c r="G979" s="103">
        <v>0.94875699999999996</v>
      </c>
      <c r="H979" s="103"/>
      <c r="I979" s="103">
        <v>8.1059999999999999</v>
      </c>
      <c r="J979" s="103">
        <v>-0.3203414</v>
      </c>
      <c r="K979" s="103">
        <v>6.4779999999999998</v>
      </c>
      <c r="L979" s="103">
        <v>9.94231E-2</v>
      </c>
    </row>
    <row r="980" spans="1:12" x14ac:dyDescent="0.25">
      <c r="A980" s="103">
        <v>6.4989999999999997</v>
      </c>
      <c r="B980" s="103">
        <v>-0.2263722</v>
      </c>
      <c r="C980" s="103">
        <v>6.3460000000000001</v>
      </c>
      <c r="D980" s="103">
        <v>9.1988309999999993E-3</v>
      </c>
      <c r="E980" s="103"/>
      <c r="F980" s="103">
        <v>8.1229999999999993</v>
      </c>
      <c r="G980" s="103">
        <v>0.97032700000000005</v>
      </c>
      <c r="H980" s="103"/>
      <c r="I980" s="103">
        <v>8.1140000000000008</v>
      </c>
      <c r="J980" s="103">
        <v>-0.31605060000000001</v>
      </c>
      <c r="K980" s="103">
        <v>6.4850000000000003</v>
      </c>
      <c r="L980" s="103">
        <v>0.10678020000000001</v>
      </c>
    </row>
    <row r="981" spans="1:12" x14ac:dyDescent="0.25">
      <c r="A981" s="103">
        <v>6.5049999999999999</v>
      </c>
      <c r="B981" s="103">
        <v>-0.225855</v>
      </c>
      <c r="C981" s="103">
        <v>6.3529999999999998</v>
      </c>
      <c r="D981" s="103">
        <v>8.0104890000000008E-3</v>
      </c>
      <c r="E981" s="103"/>
      <c r="F981" s="103">
        <v>8.1310000000000002</v>
      </c>
      <c r="G981" s="103">
        <v>0.97674550000000004</v>
      </c>
      <c r="H981" s="103"/>
      <c r="I981" s="103">
        <v>8.1219999999999999</v>
      </c>
      <c r="J981" s="103">
        <v>-0.31984309999999999</v>
      </c>
      <c r="K981" s="103">
        <v>6.4909999999999997</v>
      </c>
      <c r="L981" s="103">
        <v>0.1081546</v>
      </c>
    </row>
    <row r="982" spans="1:12" x14ac:dyDescent="0.25">
      <c r="A982" s="103">
        <v>6.5119999999999996</v>
      </c>
      <c r="B982" s="103">
        <v>-0.22270139999999999</v>
      </c>
      <c r="C982" s="103">
        <v>6.359</v>
      </c>
      <c r="D982" s="103">
        <v>5.1090479999999997E-3</v>
      </c>
      <c r="E982" s="103"/>
      <c r="F982" s="103">
        <v>8.1389999999999993</v>
      </c>
      <c r="G982" s="103">
        <v>0.98188160000000002</v>
      </c>
      <c r="H982" s="103"/>
      <c r="I982" s="103">
        <v>8.1310000000000002</v>
      </c>
      <c r="J982" s="103">
        <v>-0.3086392</v>
      </c>
      <c r="K982" s="103">
        <v>6.4980000000000002</v>
      </c>
      <c r="L982" s="103">
        <v>0.1041272</v>
      </c>
    </row>
    <row r="983" spans="1:12" x14ac:dyDescent="0.25">
      <c r="A983" s="103">
        <v>6.5190000000000001</v>
      </c>
      <c r="B983" s="103">
        <v>-0.21812509999999999</v>
      </c>
      <c r="C983" s="103">
        <v>6.3659999999999997</v>
      </c>
      <c r="D983" s="103">
        <v>5.6054820000000002E-3</v>
      </c>
      <c r="E983" s="103"/>
      <c r="F983" s="103">
        <v>8.1479999999999997</v>
      </c>
      <c r="G983" s="103">
        <v>0.99014139999999995</v>
      </c>
      <c r="H983" s="103"/>
      <c r="I983" s="103">
        <v>8.1389999999999993</v>
      </c>
      <c r="J983" s="103">
        <v>-0.30205579999999999</v>
      </c>
      <c r="K983" s="103">
        <v>6.5049999999999999</v>
      </c>
      <c r="L983" s="103">
        <v>0.1003761</v>
      </c>
    </row>
    <row r="984" spans="1:12" x14ac:dyDescent="0.25">
      <c r="A984" s="103">
        <v>6.5250000000000004</v>
      </c>
      <c r="B984" s="103">
        <v>-0.21973200000000001</v>
      </c>
      <c r="C984" s="103">
        <v>6.3719999999999999</v>
      </c>
      <c r="D984" s="103">
        <v>6.5097230000000002E-3</v>
      </c>
      <c r="E984" s="103"/>
      <c r="F984" s="103">
        <v>8.1560000000000006</v>
      </c>
      <c r="G984" s="103">
        <v>1.0016119999999999</v>
      </c>
      <c r="H984" s="103"/>
      <c r="I984" s="103">
        <v>8.1470000000000002</v>
      </c>
      <c r="J984" s="103">
        <v>-0.30181550000000001</v>
      </c>
      <c r="K984" s="103">
        <v>6.5110000000000001</v>
      </c>
      <c r="L984" s="103">
        <v>0.10710890000000001</v>
      </c>
    </row>
    <row r="985" spans="1:12" x14ac:dyDescent="0.25">
      <c r="A985" s="103">
        <v>6.532</v>
      </c>
      <c r="B985" s="103">
        <v>-0.22459509999999999</v>
      </c>
      <c r="C985" s="103">
        <v>6.3789999999999996</v>
      </c>
      <c r="D985" s="103">
        <v>1.0490950000000001E-2</v>
      </c>
      <c r="E985" s="103"/>
      <c r="F985" s="103">
        <v>8.1639999999999997</v>
      </c>
      <c r="G985" s="103">
        <v>1.0148889999999999</v>
      </c>
      <c r="H985" s="103"/>
      <c r="I985" s="103">
        <v>8.1560000000000006</v>
      </c>
      <c r="J985" s="103">
        <v>-0.30419659999999998</v>
      </c>
      <c r="K985" s="103">
        <v>6.5179999999999998</v>
      </c>
      <c r="L985" s="103">
        <v>0.1038449</v>
      </c>
    </row>
    <row r="986" spans="1:12" x14ac:dyDescent="0.25">
      <c r="A986" s="103">
        <v>6.5389999999999997</v>
      </c>
      <c r="B986" s="103">
        <v>-0.2189526</v>
      </c>
      <c r="C986" s="103">
        <v>6.3849999999999998</v>
      </c>
      <c r="D986" s="103">
        <v>1.0030219999999999E-2</v>
      </c>
      <c r="E986" s="103"/>
      <c r="F986" s="103">
        <v>8.173</v>
      </c>
      <c r="G986" s="103">
        <v>1.0332190000000001</v>
      </c>
      <c r="H986" s="103"/>
      <c r="I986" s="103">
        <v>8.1639999999999997</v>
      </c>
      <c r="J986" s="103">
        <v>-0.31091029999999997</v>
      </c>
      <c r="K986" s="103">
        <v>6.5250000000000004</v>
      </c>
      <c r="L986" s="103">
        <v>0.10422099999999999</v>
      </c>
    </row>
    <row r="987" spans="1:12" x14ac:dyDescent="0.25">
      <c r="A987" s="103">
        <v>6.5449999999999999</v>
      </c>
      <c r="B987" s="103">
        <v>-0.21739159999999999</v>
      </c>
      <c r="C987" s="103">
        <v>6.3920000000000003</v>
      </c>
      <c r="D987" s="103">
        <v>1.4090800000000001E-2</v>
      </c>
      <c r="E987" s="103"/>
      <c r="F987" s="103">
        <v>8.1809999999999992</v>
      </c>
      <c r="G987" s="103">
        <v>1.03932</v>
      </c>
      <c r="H987" s="103"/>
      <c r="I987" s="103">
        <v>8.1720000000000006</v>
      </c>
      <c r="J987" s="103">
        <v>-0.3111795</v>
      </c>
      <c r="K987" s="103">
        <v>6.5309999999999997</v>
      </c>
      <c r="L987" s="103">
        <v>0.104701</v>
      </c>
    </row>
    <row r="988" spans="1:12" x14ac:dyDescent="0.25">
      <c r="A988" s="103">
        <v>6.5519999999999996</v>
      </c>
      <c r="B988" s="103">
        <v>-0.21987429999999999</v>
      </c>
      <c r="C988" s="103">
        <v>6.3979999999999997</v>
      </c>
      <c r="D988" s="103">
        <v>1.185888E-2</v>
      </c>
      <c r="E988" s="103"/>
      <c r="F988" s="103">
        <v>8.1890000000000001</v>
      </c>
      <c r="G988" s="103">
        <v>1.0443210000000001</v>
      </c>
      <c r="H988" s="103"/>
      <c r="I988" s="103">
        <v>8.1809999999999992</v>
      </c>
      <c r="J988" s="103">
        <v>-0.3099692</v>
      </c>
      <c r="K988" s="103">
        <v>6.5380000000000003</v>
      </c>
      <c r="L988" s="103">
        <v>0.1052746</v>
      </c>
    </row>
    <row r="989" spans="1:12" x14ac:dyDescent="0.25">
      <c r="A989" s="103">
        <v>6.5590000000000002</v>
      </c>
      <c r="B989" s="103">
        <v>-0.2191746</v>
      </c>
      <c r="C989" s="103">
        <v>6.4050000000000002</v>
      </c>
      <c r="D989" s="103">
        <v>5.1159930000000001E-3</v>
      </c>
      <c r="E989" s="103"/>
      <c r="F989" s="103">
        <v>8.1980000000000004</v>
      </c>
      <c r="G989" s="103">
        <v>1.055166</v>
      </c>
      <c r="H989" s="103"/>
      <c r="I989" s="103">
        <v>8.1890000000000001</v>
      </c>
      <c r="J989" s="103">
        <v>-0.30095139999999998</v>
      </c>
      <c r="K989" s="103">
        <v>6.5449999999999999</v>
      </c>
      <c r="L989" s="103">
        <v>0.1047226</v>
      </c>
    </row>
    <row r="990" spans="1:12" x14ac:dyDescent="0.25">
      <c r="A990" s="103">
        <v>6.5650000000000004</v>
      </c>
      <c r="B990" s="103">
        <v>-0.21708540000000001</v>
      </c>
      <c r="C990" s="103">
        <v>6.4109999999999996</v>
      </c>
      <c r="D990" s="103">
        <v>-6.0863010000000001E-4</v>
      </c>
      <c r="E990" s="103"/>
      <c r="F990" s="103">
        <v>8.2059999999999995</v>
      </c>
      <c r="G990" s="103">
        <v>1.0624119999999999</v>
      </c>
      <c r="H990" s="103"/>
      <c r="I990" s="103">
        <v>8.1969999999999992</v>
      </c>
      <c r="J990" s="103">
        <v>-0.30652449999999998</v>
      </c>
      <c r="K990" s="103">
        <v>6.5510000000000002</v>
      </c>
      <c r="L990" s="103">
        <v>9.7909109999999994E-2</v>
      </c>
    </row>
    <row r="991" spans="1:12" x14ac:dyDescent="0.25">
      <c r="A991" s="103">
        <v>6.5720000000000001</v>
      </c>
      <c r="B991" s="103">
        <v>-0.21010989999999999</v>
      </c>
      <c r="C991" s="103">
        <v>6.4180000000000001</v>
      </c>
      <c r="D991" s="103">
        <v>3.23967E-3</v>
      </c>
      <c r="E991" s="103"/>
      <c r="F991" s="103">
        <v>8.2140000000000004</v>
      </c>
      <c r="G991" s="103">
        <v>1.070414</v>
      </c>
      <c r="H991" s="103"/>
      <c r="I991" s="103">
        <v>8.2059999999999995</v>
      </c>
      <c r="J991" s="103">
        <v>-0.30456800000000001</v>
      </c>
      <c r="K991" s="103">
        <v>6.5579999999999998</v>
      </c>
      <c r="L991" s="103">
        <v>9.7063460000000004E-2</v>
      </c>
    </row>
    <row r="992" spans="1:12" x14ac:dyDescent="0.25">
      <c r="A992" s="103">
        <v>6.5789999999999997</v>
      </c>
      <c r="B992" s="103">
        <v>-0.20935319999999999</v>
      </c>
      <c r="C992" s="103">
        <v>6.4240000000000004</v>
      </c>
      <c r="D992" s="103">
        <v>6.7987810000000003E-3</v>
      </c>
      <c r="E992" s="103"/>
      <c r="F992" s="103">
        <v>8.2230000000000008</v>
      </c>
      <c r="G992" s="103">
        <v>1.072198</v>
      </c>
      <c r="H992" s="103"/>
      <c r="I992" s="103">
        <v>8.2140000000000004</v>
      </c>
      <c r="J992" s="103">
        <v>-0.31308920000000001</v>
      </c>
      <c r="K992" s="103">
        <v>6.5650000000000004</v>
      </c>
      <c r="L992" s="103">
        <v>0.1074249</v>
      </c>
    </row>
    <row r="993" spans="1:12" x14ac:dyDescent="0.25">
      <c r="A993" s="103">
        <v>6.585</v>
      </c>
      <c r="B993" s="103">
        <v>-0.2085764</v>
      </c>
      <c r="C993" s="103">
        <v>6.431</v>
      </c>
      <c r="D993" s="103">
        <v>6.2621020000000003E-3</v>
      </c>
      <c r="E993" s="103"/>
      <c r="F993" s="103">
        <v>8.2309999999999999</v>
      </c>
      <c r="G993" s="103">
        <v>1.1276330000000001</v>
      </c>
      <c r="H993" s="103"/>
      <c r="I993" s="103">
        <v>8.2219999999999995</v>
      </c>
      <c r="J993" s="103">
        <v>-0.307618</v>
      </c>
      <c r="K993" s="103">
        <v>6.5709999999999997</v>
      </c>
      <c r="L993" s="103">
        <v>0.1113775</v>
      </c>
    </row>
    <row r="994" spans="1:12" x14ac:dyDescent="0.25">
      <c r="A994" s="103">
        <v>6.5919999999999996</v>
      </c>
      <c r="B994" s="103">
        <v>-0.21073819999999999</v>
      </c>
      <c r="C994" s="103">
        <v>6.4370000000000003</v>
      </c>
      <c r="D994" s="103">
        <v>1.544244E-2</v>
      </c>
      <c r="E994" s="103"/>
      <c r="F994" s="103">
        <v>8.2390000000000008</v>
      </c>
      <c r="G994" s="103">
        <v>1.1153150000000001</v>
      </c>
      <c r="H994" s="103"/>
      <c r="I994" s="103">
        <v>8.2309999999999999</v>
      </c>
      <c r="J994" s="103">
        <v>-0.30672929999999998</v>
      </c>
      <c r="K994" s="103">
        <v>6.5780000000000003</v>
      </c>
      <c r="L994" s="103">
        <v>0.11135979999999999</v>
      </c>
    </row>
    <row r="995" spans="1:12" x14ac:dyDescent="0.25">
      <c r="A995" s="103">
        <v>6.5990000000000002</v>
      </c>
      <c r="B995" s="103">
        <v>-0.2090293</v>
      </c>
      <c r="C995" s="103">
        <v>6.444</v>
      </c>
      <c r="D995" s="103">
        <v>2.1213010000000001E-2</v>
      </c>
      <c r="E995" s="103"/>
      <c r="F995" s="103">
        <v>8.2479999999999993</v>
      </c>
      <c r="G995" s="103">
        <v>1.104044</v>
      </c>
      <c r="H995" s="103"/>
      <c r="I995" s="103">
        <v>8.2390000000000008</v>
      </c>
      <c r="J995" s="103">
        <v>-0.3076526</v>
      </c>
      <c r="K995" s="103">
        <v>6.585</v>
      </c>
      <c r="L995" s="103">
        <v>0.1050006</v>
      </c>
    </row>
    <row r="996" spans="1:12" x14ac:dyDescent="0.25">
      <c r="A996" s="103">
        <v>6.6050000000000004</v>
      </c>
      <c r="B996" s="103">
        <v>-0.20426530000000001</v>
      </c>
      <c r="C996" s="103">
        <v>6.45</v>
      </c>
      <c r="D996" s="103">
        <v>2.014838E-2</v>
      </c>
      <c r="E996" s="103"/>
      <c r="F996" s="103">
        <v>8.2560000000000002</v>
      </c>
      <c r="G996" s="103">
        <v>1.102789</v>
      </c>
      <c r="H996" s="103"/>
      <c r="I996" s="103">
        <v>8.2469999999999999</v>
      </c>
      <c r="J996" s="103">
        <v>-0.30712200000000001</v>
      </c>
      <c r="K996" s="103">
        <v>6.5910000000000002</v>
      </c>
      <c r="L996" s="103">
        <v>0.103739</v>
      </c>
    </row>
    <row r="997" spans="1:12" x14ac:dyDescent="0.25">
      <c r="A997" s="103">
        <v>6.6120000000000001</v>
      </c>
      <c r="B997" s="103">
        <v>-0.19993349999999999</v>
      </c>
      <c r="C997" s="103">
        <v>6.4569999999999999</v>
      </c>
      <c r="D997" s="103">
        <v>1.0300709999999999E-2</v>
      </c>
      <c r="E997" s="103"/>
      <c r="F997" s="103">
        <v>8.2639999999999993</v>
      </c>
      <c r="G997" s="103">
        <v>1.093183</v>
      </c>
      <c r="H997" s="103"/>
      <c r="I997" s="103">
        <v>8.2560000000000002</v>
      </c>
      <c r="J997" s="103">
        <v>-0.30181639999999998</v>
      </c>
      <c r="K997" s="103">
        <v>6.5979999999999999</v>
      </c>
      <c r="L997" s="103">
        <v>0.1028266</v>
      </c>
    </row>
    <row r="998" spans="1:12" x14ac:dyDescent="0.25">
      <c r="A998" s="103">
        <v>6.6189999999999998</v>
      </c>
      <c r="B998" s="103">
        <v>-0.19882140000000001</v>
      </c>
      <c r="C998" s="103">
        <v>6.4630000000000001</v>
      </c>
      <c r="D998" s="103">
        <v>1.715587E-3</v>
      </c>
      <c r="E998" s="103"/>
      <c r="F998" s="103">
        <v>8.2729999999999997</v>
      </c>
      <c r="G998" s="103">
        <v>1.074654</v>
      </c>
      <c r="H998" s="103"/>
      <c r="I998" s="103">
        <v>8.2639999999999993</v>
      </c>
      <c r="J998" s="103">
        <v>-0.30586570000000002</v>
      </c>
      <c r="K998" s="103">
        <v>6.6050000000000004</v>
      </c>
      <c r="L998" s="103">
        <v>0.10060089999999999</v>
      </c>
    </row>
    <row r="999" spans="1:12" x14ac:dyDescent="0.25">
      <c r="A999" s="103">
        <v>6.625</v>
      </c>
      <c r="B999" s="103">
        <v>-0.20319219999999999</v>
      </c>
      <c r="C999" s="103">
        <v>6.47</v>
      </c>
      <c r="D999" s="103">
        <v>4.6874300000000002E-3</v>
      </c>
      <c r="E999" s="103"/>
      <c r="F999" s="103">
        <v>8.2810000000000006</v>
      </c>
      <c r="G999" s="103">
        <v>1.063183</v>
      </c>
      <c r="H999" s="103"/>
      <c r="I999" s="103">
        <v>8.2720000000000002</v>
      </c>
      <c r="J999" s="103">
        <v>-0.3111931</v>
      </c>
      <c r="K999" s="103">
        <v>6.6109999999999998</v>
      </c>
      <c r="L999" s="103">
        <v>0.10483779999999999</v>
      </c>
    </row>
    <row r="1000" spans="1:12" x14ac:dyDescent="0.25">
      <c r="A1000" s="103">
        <v>6.6319999999999997</v>
      </c>
      <c r="B1000" s="103">
        <v>-0.20209830000000001</v>
      </c>
      <c r="C1000" s="103">
        <v>6.476</v>
      </c>
      <c r="D1000" s="103">
        <v>2.0396619999999998E-3</v>
      </c>
      <c r="E1000" s="103"/>
      <c r="F1000" s="103">
        <v>8.2889999999999997</v>
      </c>
      <c r="G1000" s="103">
        <v>1.0604169999999999</v>
      </c>
      <c r="H1000" s="103"/>
      <c r="I1000" s="103">
        <v>8.2810000000000006</v>
      </c>
      <c r="J1000" s="103">
        <v>-0.30409190000000003</v>
      </c>
      <c r="K1000" s="103">
        <v>6.6180000000000003</v>
      </c>
      <c r="L1000" s="103">
        <v>0.1087612</v>
      </c>
    </row>
    <row r="1001" spans="1:12" x14ac:dyDescent="0.25">
      <c r="A1001" s="103">
        <v>6.6390000000000002</v>
      </c>
      <c r="B1001" s="103">
        <v>-0.20055020000000001</v>
      </c>
      <c r="C1001" s="103">
        <v>6.4829999999999997</v>
      </c>
      <c r="D1001" s="103">
        <v>2.7998789999999999E-3</v>
      </c>
      <c r="E1001" s="103"/>
      <c r="F1001" s="103">
        <v>8.298</v>
      </c>
      <c r="G1001" s="103">
        <v>1.079377</v>
      </c>
      <c r="H1001" s="103"/>
      <c r="I1001" s="103">
        <v>8.2889999999999997</v>
      </c>
      <c r="J1001" s="103">
        <v>-0.30418800000000001</v>
      </c>
      <c r="K1001" s="103">
        <v>6.6239999999999997</v>
      </c>
      <c r="L1001" s="103">
        <v>0.1135811</v>
      </c>
    </row>
    <row r="1002" spans="1:12" x14ac:dyDescent="0.25">
      <c r="A1002" s="103">
        <v>6.6449999999999996</v>
      </c>
      <c r="B1002" s="103">
        <v>-0.1957547</v>
      </c>
      <c r="C1002" s="103">
        <v>6.4889999999999999</v>
      </c>
      <c r="D1002" s="103">
        <v>9.8432580000000006E-3</v>
      </c>
      <c r="E1002" s="103"/>
      <c r="F1002" s="103">
        <v>8.3059999999999992</v>
      </c>
      <c r="G1002" s="103">
        <v>1.1123019999999999</v>
      </c>
      <c r="H1002" s="103"/>
      <c r="I1002" s="103">
        <v>8.2970000000000006</v>
      </c>
      <c r="J1002" s="103">
        <v>-0.3057435</v>
      </c>
      <c r="K1002" s="103">
        <v>6.6310000000000002</v>
      </c>
      <c r="L1002" s="103">
        <v>0.1107494</v>
      </c>
    </row>
    <row r="1003" spans="1:12" x14ac:dyDescent="0.25">
      <c r="A1003" s="103">
        <v>6.6520000000000001</v>
      </c>
      <c r="B1003" s="103">
        <v>-0.2020208</v>
      </c>
      <c r="C1003" s="103">
        <v>6.4960000000000004</v>
      </c>
      <c r="D1003" s="103">
        <v>1.6656529999999999E-2</v>
      </c>
      <c r="E1003" s="103"/>
      <c r="F1003" s="103">
        <v>8.3140000000000001</v>
      </c>
      <c r="G1003" s="103">
        <v>1.168571</v>
      </c>
      <c r="H1003" s="103"/>
      <c r="I1003" s="103">
        <v>8.3049999999999997</v>
      </c>
      <c r="J1003" s="103">
        <v>-0.31016890000000003</v>
      </c>
      <c r="K1003" s="103">
        <v>6.6379999999999999</v>
      </c>
      <c r="L1003" s="103">
        <v>0.1050927</v>
      </c>
    </row>
    <row r="1004" spans="1:12" x14ac:dyDescent="0.25">
      <c r="A1004" s="103">
        <v>6.6589999999999998</v>
      </c>
      <c r="B1004" s="103">
        <v>-0.20361409999999999</v>
      </c>
      <c r="C1004" s="103">
        <v>6.5019999999999998</v>
      </c>
      <c r="D1004" s="103">
        <v>1.4102689999999999E-2</v>
      </c>
      <c r="E1004" s="103"/>
      <c r="F1004" s="103">
        <v>8.3230000000000004</v>
      </c>
      <c r="G1004" s="103">
        <v>1.2232369999999999</v>
      </c>
      <c r="H1004" s="103"/>
      <c r="I1004" s="103">
        <v>8.3140000000000001</v>
      </c>
      <c r="J1004" s="103">
        <v>-0.31101299999999998</v>
      </c>
      <c r="K1004" s="103">
        <v>6.6440000000000001</v>
      </c>
      <c r="L1004" s="103">
        <v>0.107348</v>
      </c>
    </row>
    <row r="1005" spans="1:12" x14ac:dyDescent="0.25">
      <c r="A1005" s="103">
        <v>6.665</v>
      </c>
      <c r="B1005" s="103">
        <v>-0.20592779999999999</v>
      </c>
      <c r="C1005" s="103">
        <v>6.5090000000000003</v>
      </c>
      <c r="D1005" s="103">
        <v>1.6173549999999998E-2</v>
      </c>
      <c r="E1005" s="103"/>
      <c r="F1005" s="103">
        <v>8.3309999999999995</v>
      </c>
      <c r="G1005" s="103">
        <v>1.251546</v>
      </c>
      <c r="H1005" s="103"/>
      <c r="I1005" s="103">
        <v>8.3219999999999992</v>
      </c>
      <c r="J1005" s="103">
        <v>-0.31184410000000001</v>
      </c>
      <c r="K1005" s="103">
        <v>6.6509999999999998</v>
      </c>
      <c r="L1005" s="103">
        <v>0.1095696</v>
      </c>
    </row>
    <row r="1006" spans="1:12" x14ac:dyDescent="0.25">
      <c r="A1006" s="103">
        <v>6.6719999999999997</v>
      </c>
      <c r="B1006" s="103">
        <v>-0.20194570000000001</v>
      </c>
      <c r="C1006" s="103">
        <v>6.5149999999999997</v>
      </c>
      <c r="D1006" s="103">
        <v>1.4831749999999999E-2</v>
      </c>
      <c r="E1006" s="103"/>
      <c r="F1006" s="103">
        <v>8.3390000000000004</v>
      </c>
      <c r="G1006" s="103">
        <v>1.2688600000000001</v>
      </c>
      <c r="H1006" s="103"/>
      <c r="I1006" s="103">
        <v>8.33</v>
      </c>
      <c r="J1006" s="103">
        <v>-0.30644250000000001</v>
      </c>
      <c r="K1006" s="103">
        <v>6.6580000000000004</v>
      </c>
      <c r="L1006" s="103">
        <v>0.1138015</v>
      </c>
    </row>
    <row r="1007" spans="1:12" x14ac:dyDescent="0.25">
      <c r="A1007" s="103">
        <v>6.6790000000000003</v>
      </c>
      <c r="B1007" s="103">
        <v>-0.20137830000000001</v>
      </c>
      <c r="C1007" s="103">
        <v>6.5220000000000002</v>
      </c>
      <c r="D1007" s="103">
        <v>1.508431E-2</v>
      </c>
      <c r="E1007" s="103"/>
      <c r="F1007" s="103">
        <v>8.3480000000000008</v>
      </c>
      <c r="G1007" s="103">
        <v>1.282724</v>
      </c>
      <c r="H1007" s="103"/>
      <c r="I1007" s="103">
        <v>8.3390000000000004</v>
      </c>
      <c r="J1007" s="103">
        <v>-0.30154370000000003</v>
      </c>
      <c r="K1007" s="103">
        <v>6.6639999999999997</v>
      </c>
      <c r="L1007" s="103">
        <v>0.1100592</v>
      </c>
    </row>
    <row r="1008" spans="1:12" x14ac:dyDescent="0.25">
      <c r="A1008" s="103">
        <v>6.6849999999999996</v>
      </c>
      <c r="B1008" s="103">
        <v>-0.1930501</v>
      </c>
      <c r="C1008" s="103">
        <v>6.5279999999999996</v>
      </c>
      <c r="D1008" s="103">
        <v>1.0730109999999999E-2</v>
      </c>
      <c r="E1008" s="103"/>
      <c r="F1008" s="103">
        <v>8.3559999999999999</v>
      </c>
      <c r="G1008" s="103">
        <v>1.2926010000000001</v>
      </c>
      <c r="H1008" s="103"/>
      <c r="I1008" s="103">
        <v>8.3469999999999995</v>
      </c>
      <c r="J1008" s="103">
        <v>-0.30301309999999998</v>
      </c>
      <c r="K1008" s="103">
        <v>6.6710000000000003</v>
      </c>
      <c r="L1008" s="103">
        <v>0.1049735</v>
      </c>
    </row>
    <row r="1009" spans="1:12" x14ac:dyDescent="0.25">
      <c r="A1009" s="103">
        <v>6.6920000000000002</v>
      </c>
      <c r="B1009" s="103">
        <v>-0.18935969999999999</v>
      </c>
      <c r="C1009" s="103">
        <v>6.5350000000000001</v>
      </c>
      <c r="D1009" s="103">
        <v>1.131294E-2</v>
      </c>
      <c r="E1009" s="103"/>
      <c r="F1009" s="103">
        <v>8.3640000000000008</v>
      </c>
      <c r="G1009" s="103">
        <v>1.2976989999999999</v>
      </c>
      <c r="H1009" s="103"/>
      <c r="I1009" s="103">
        <v>8.3550000000000004</v>
      </c>
      <c r="J1009" s="103">
        <v>-0.2999252</v>
      </c>
      <c r="K1009" s="103">
        <v>6.6779999999999999</v>
      </c>
      <c r="L1009" s="103">
        <v>0.1129003</v>
      </c>
    </row>
    <row r="1010" spans="1:12" x14ac:dyDescent="0.25">
      <c r="A1010" s="103">
        <v>6.6989999999999998</v>
      </c>
      <c r="B1010" s="103">
        <v>-0.1950615</v>
      </c>
      <c r="C1010" s="103">
        <v>6.5410000000000004</v>
      </c>
      <c r="D1010" s="103">
        <v>1.268042E-2</v>
      </c>
      <c r="E1010" s="103"/>
      <c r="F1010" s="103">
        <v>8.3729999999999993</v>
      </c>
      <c r="G1010" s="103">
        <v>1.3016730000000001</v>
      </c>
      <c r="H1010" s="103"/>
      <c r="I1010" s="103">
        <v>8.3640000000000008</v>
      </c>
      <c r="J1010" s="103">
        <v>-0.30586869999999999</v>
      </c>
      <c r="K1010" s="103">
        <v>6.6840000000000002</v>
      </c>
      <c r="L1010" s="103">
        <v>0.11305949999999999</v>
      </c>
    </row>
    <row r="1011" spans="1:12" x14ac:dyDescent="0.25">
      <c r="A1011" s="103">
        <v>6.7050000000000001</v>
      </c>
      <c r="B1011" s="103">
        <v>-0.1937962</v>
      </c>
      <c r="C1011" s="103">
        <v>6.548</v>
      </c>
      <c r="D1011" s="103">
        <v>1.0516269999999999E-2</v>
      </c>
      <c r="E1011" s="103"/>
      <c r="F1011" s="103">
        <v>8.3810000000000002</v>
      </c>
      <c r="G1011" s="103">
        <v>1.305863</v>
      </c>
      <c r="H1011" s="103"/>
      <c r="I1011" s="103">
        <v>8.3719999999999999</v>
      </c>
      <c r="J1011" s="103">
        <v>-0.31109179999999997</v>
      </c>
      <c r="K1011" s="103">
        <v>6.6909999999999998</v>
      </c>
      <c r="L1011" s="103">
        <v>0.117065</v>
      </c>
    </row>
    <row r="1012" spans="1:12" x14ac:dyDescent="0.25">
      <c r="A1012" s="103">
        <v>6.7119999999999997</v>
      </c>
      <c r="B1012" s="103">
        <v>-0.19703599999999999</v>
      </c>
      <c r="C1012" s="103">
        <v>6.5549999999999997</v>
      </c>
      <c r="D1012" s="103">
        <v>1.1912000000000001E-2</v>
      </c>
      <c r="E1012" s="103"/>
      <c r="F1012" s="103">
        <v>8.3889999999999993</v>
      </c>
      <c r="G1012" s="103">
        <v>1.300036</v>
      </c>
      <c r="H1012" s="103"/>
      <c r="I1012" s="103">
        <v>8.3800000000000008</v>
      </c>
      <c r="J1012" s="103">
        <v>-0.31246420000000003</v>
      </c>
      <c r="K1012" s="103">
        <v>6.6980000000000004</v>
      </c>
      <c r="L1012" s="103">
        <v>0.120434</v>
      </c>
    </row>
    <row r="1013" spans="1:12" x14ac:dyDescent="0.25">
      <c r="A1013" s="103">
        <v>6.7190000000000003</v>
      </c>
      <c r="B1013" s="103">
        <v>-0.200826</v>
      </c>
      <c r="C1013" s="103">
        <v>6.5609999999999999</v>
      </c>
      <c r="D1013" s="103">
        <v>1.5938319999999999E-2</v>
      </c>
      <c r="E1013" s="103"/>
      <c r="F1013" s="103">
        <v>8.3979999999999997</v>
      </c>
      <c r="G1013" s="103">
        <v>1.305204</v>
      </c>
      <c r="H1013" s="103"/>
      <c r="I1013" s="103">
        <v>8.3889999999999993</v>
      </c>
      <c r="J1013" s="103">
        <v>-0.30984620000000002</v>
      </c>
      <c r="K1013" s="103">
        <v>6.7039999999999997</v>
      </c>
      <c r="L1013" s="103">
        <v>0.11405170000000001</v>
      </c>
    </row>
    <row r="1014" spans="1:12" x14ac:dyDescent="0.25">
      <c r="A1014" s="103">
        <v>6.7249999999999996</v>
      </c>
      <c r="B1014" s="103">
        <v>-0.205235</v>
      </c>
      <c r="C1014" s="103">
        <v>6.5679999999999996</v>
      </c>
      <c r="D1014" s="103">
        <v>1.207068E-2</v>
      </c>
      <c r="E1014" s="103"/>
      <c r="F1014" s="103">
        <v>8.4060000000000006</v>
      </c>
      <c r="G1014" s="103">
        <v>1.3086139999999999</v>
      </c>
      <c r="H1014" s="103"/>
      <c r="I1014" s="103">
        <v>8.3970000000000002</v>
      </c>
      <c r="J1014" s="103">
        <v>-0.3073012</v>
      </c>
      <c r="K1014" s="103">
        <v>6.7110000000000003</v>
      </c>
      <c r="L1014" s="103">
        <v>0.1161596</v>
      </c>
    </row>
    <row r="1015" spans="1:12" x14ac:dyDescent="0.25">
      <c r="A1015" s="103">
        <v>6.7320000000000002</v>
      </c>
      <c r="B1015" s="103">
        <v>-0.20324210000000001</v>
      </c>
      <c r="C1015" s="103">
        <v>6.5739999999999998</v>
      </c>
      <c r="D1015" s="103">
        <v>1.5744859999999999E-2</v>
      </c>
      <c r="E1015" s="103"/>
      <c r="F1015" s="103">
        <v>8.4139999999999997</v>
      </c>
      <c r="G1015" s="103">
        <v>1.3107470000000001</v>
      </c>
      <c r="H1015" s="103"/>
      <c r="I1015" s="103">
        <v>8.4049999999999994</v>
      </c>
      <c r="J1015" s="103">
        <v>-0.30584070000000002</v>
      </c>
      <c r="K1015" s="103">
        <v>6.718</v>
      </c>
      <c r="L1015" s="103">
        <v>0.11498029999999999</v>
      </c>
    </row>
    <row r="1016" spans="1:12" x14ac:dyDescent="0.25">
      <c r="A1016" s="103">
        <v>6.7389999999999999</v>
      </c>
      <c r="B1016" s="103">
        <v>-0.20237369999999999</v>
      </c>
      <c r="C1016" s="103">
        <v>6.5810000000000004</v>
      </c>
      <c r="D1016" s="103">
        <v>1.3669189999999999E-2</v>
      </c>
      <c r="E1016" s="103"/>
      <c r="F1016" s="103">
        <v>8.423</v>
      </c>
      <c r="G1016" s="103">
        <v>1.3072250000000001</v>
      </c>
      <c r="H1016" s="103"/>
      <c r="I1016" s="103">
        <v>8.4139999999999997</v>
      </c>
      <c r="J1016" s="103">
        <v>-0.30608580000000002</v>
      </c>
      <c r="K1016" s="103">
        <v>6.7240000000000002</v>
      </c>
      <c r="L1016" s="103">
        <v>0.1144162</v>
      </c>
    </row>
    <row r="1017" spans="1:12" x14ac:dyDescent="0.25">
      <c r="A1017" s="103">
        <v>6.7450000000000001</v>
      </c>
      <c r="B1017" s="103">
        <v>-0.20378550000000001</v>
      </c>
      <c r="C1017" s="103">
        <v>6.5869999999999997</v>
      </c>
      <c r="D1017" s="103">
        <v>1.56136E-2</v>
      </c>
      <c r="E1017" s="103"/>
      <c r="F1017" s="103">
        <v>8.4309999999999992</v>
      </c>
      <c r="G1017" s="103">
        <v>1.299485</v>
      </c>
      <c r="H1017" s="103"/>
      <c r="I1017" s="103">
        <v>8.4220000000000006</v>
      </c>
      <c r="J1017" s="103">
        <v>-0.3055812</v>
      </c>
      <c r="K1017" s="103">
        <v>6.7309999999999999</v>
      </c>
      <c r="L1017" s="103">
        <v>0.1119028</v>
      </c>
    </row>
    <row r="1018" spans="1:12" x14ac:dyDescent="0.25">
      <c r="A1018" s="103">
        <v>6.7519999999999998</v>
      </c>
      <c r="B1018" s="103">
        <v>-0.19907749999999999</v>
      </c>
      <c r="C1018" s="103">
        <v>6.5940000000000003</v>
      </c>
      <c r="D1018" s="103">
        <v>1.963556E-2</v>
      </c>
      <c r="E1018" s="103"/>
      <c r="F1018" s="103">
        <v>8.4390000000000001</v>
      </c>
      <c r="G1018" s="103">
        <v>1.290794</v>
      </c>
      <c r="H1018" s="103"/>
      <c r="I1018" s="103">
        <v>8.43</v>
      </c>
      <c r="J1018" s="103">
        <v>-0.30812479999999998</v>
      </c>
      <c r="K1018" s="103">
        <v>6.7380000000000004</v>
      </c>
      <c r="L1018" s="103">
        <v>0.118184</v>
      </c>
    </row>
    <row r="1019" spans="1:12" x14ac:dyDescent="0.25">
      <c r="A1019" s="103">
        <v>6.7590000000000003</v>
      </c>
      <c r="B1019" s="103">
        <v>-0.19066659999999999</v>
      </c>
      <c r="C1019" s="103">
        <v>6.6</v>
      </c>
      <c r="D1019" s="103">
        <v>1.9871469999999999E-2</v>
      </c>
      <c r="E1019" s="103"/>
      <c r="F1019" s="103">
        <v>8.4480000000000004</v>
      </c>
      <c r="G1019" s="103">
        <v>1.2902899999999999</v>
      </c>
      <c r="H1019" s="103"/>
      <c r="I1019" s="103">
        <v>8.4390000000000001</v>
      </c>
      <c r="J1019" s="103">
        <v>-0.31270530000000002</v>
      </c>
      <c r="K1019" s="103">
        <v>6.7439999999999998</v>
      </c>
      <c r="L1019" s="103">
        <v>0.1176738</v>
      </c>
    </row>
    <row r="1020" spans="1:12" x14ac:dyDescent="0.25">
      <c r="A1020" s="103">
        <v>6.7649999999999997</v>
      </c>
      <c r="B1020" s="103">
        <v>-0.19476250000000001</v>
      </c>
      <c r="C1020" s="103">
        <v>6.6070000000000002</v>
      </c>
      <c r="D1020" s="103">
        <v>2.1950939999999999E-2</v>
      </c>
      <c r="E1020" s="103"/>
      <c r="F1020" s="103">
        <v>8.4559999999999995</v>
      </c>
      <c r="G1020" s="103">
        <v>1.295828</v>
      </c>
      <c r="H1020" s="103"/>
      <c r="I1020" s="103">
        <v>8.4469999999999992</v>
      </c>
      <c r="J1020" s="103">
        <v>-0.31181419999999999</v>
      </c>
      <c r="K1020" s="103">
        <v>6.7510000000000003</v>
      </c>
      <c r="L1020" s="103">
        <v>0.1214534</v>
      </c>
    </row>
    <row r="1021" spans="1:12" x14ac:dyDescent="0.25">
      <c r="A1021" s="103">
        <v>6.7720000000000002</v>
      </c>
      <c r="B1021" s="103">
        <v>-0.2034966</v>
      </c>
      <c r="C1021" s="103">
        <v>6.6130000000000004</v>
      </c>
      <c r="D1021" s="103">
        <v>2.510604E-2</v>
      </c>
      <c r="E1021" s="103"/>
      <c r="F1021" s="103">
        <v>8.4640000000000004</v>
      </c>
      <c r="G1021" s="103">
        <v>1.2930870000000001</v>
      </c>
      <c r="H1021" s="103"/>
      <c r="I1021" s="103">
        <v>8.4550000000000001</v>
      </c>
      <c r="J1021" s="103">
        <v>-0.30676530000000002</v>
      </c>
      <c r="K1021" s="103">
        <v>6.7569999999999997</v>
      </c>
      <c r="L1021" s="103">
        <v>0.121576</v>
      </c>
    </row>
    <row r="1022" spans="1:12" x14ac:dyDescent="0.25">
      <c r="A1022" s="103">
        <v>6.7789999999999999</v>
      </c>
      <c r="B1022" s="103">
        <v>-0.20269980000000001</v>
      </c>
      <c r="C1022" s="103">
        <v>6.62</v>
      </c>
      <c r="D1022" s="103">
        <v>3.0226099999999999E-2</v>
      </c>
      <c r="E1022" s="103"/>
      <c r="F1022" s="103">
        <v>8.4730000000000008</v>
      </c>
      <c r="G1022" s="103">
        <v>1.287056</v>
      </c>
      <c r="H1022" s="103"/>
      <c r="I1022" s="103">
        <v>8.4640000000000004</v>
      </c>
      <c r="J1022" s="103">
        <v>-0.29954190000000003</v>
      </c>
      <c r="K1022" s="103">
        <v>6.7640000000000002</v>
      </c>
      <c r="L1022" s="103">
        <v>0.126308</v>
      </c>
    </row>
    <row r="1023" spans="1:12" x14ac:dyDescent="0.25">
      <c r="A1023" s="103">
        <v>6.7850000000000001</v>
      </c>
      <c r="B1023" s="103">
        <v>-0.1964977</v>
      </c>
      <c r="C1023" s="103">
        <v>6.6260000000000003</v>
      </c>
      <c r="D1023" s="103">
        <v>2.9752819999999999E-2</v>
      </c>
      <c r="E1023" s="103"/>
      <c r="F1023" s="103">
        <v>8.4809999999999999</v>
      </c>
      <c r="G1023" s="103">
        <v>1.2854509999999999</v>
      </c>
      <c r="H1023" s="103"/>
      <c r="I1023" s="103">
        <v>8.4719999999999995</v>
      </c>
      <c r="J1023" s="103">
        <v>-0.29885539999999999</v>
      </c>
      <c r="K1023" s="103">
        <v>6.7709999999999999</v>
      </c>
      <c r="L1023" s="103">
        <v>0.12706719999999999</v>
      </c>
    </row>
    <row r="1024" spans="1:12" x14ac:dyDescent="0.25">
      <c r="A1024" s="103">
        <v>6.7919999999999998</v>
      </c>
      <c r="B1024" s="103">
        <v>-0.1924942</v>
      </c>
      <c r="C1024" s="103">
        <v>6.633</v>
      </c>
      <c r="D1024" s="103">
        <v>2.541763E-2</v>
      </c>
      <c r="E1024" s="103"/>
      <c r="F1024" s="103">
        <v>8.4890000000000008</v>
      </c>
      <c r="G1024" s="103">
        <v>1.290662</v>
      </c>
      <c r="H1024" s="103"/>
      <c r="I1024" s="103">
        <v>8.48</v>
      </c>
      <c r="J1024" s="103">
        <v>-0.29986819999999997</v>
      </c>
      <c r="K1024" s="103">
        <v>6.7770000000000001</v>
      </c>
      <c r="L1024" s="103">
        <v>0.12574379999999999</v>
      </c>
    </row>
    <row r="1025" spans="1:12" x14ac:dyDescent="0.25">
      <c r="A1025" s="103">
        <v>6.7990000000000004</v>
      </c>
      <c r="B1025" s="103">
        <v>-0.19075410000000001</v>
      </c>
      <c r="C1025" s="103">
        <v>6.6390000000000002</v>
      </c>
      <c r="D1025" s="103">
        <v>2.469199E-2</v>
      </c>
      <c r="E1025" s="103"/>
      <c r="F1025" s="103">
        <v>8.4979999999999993</v>
      </c>
      <c r="G1025" s="103">
        <v>1.290923</v>
      </c>
      <c r="H1025" s="103"/>
      <c r="I1025" s="103">
        <v>8.4890000000000008</v>
      </c>
      <c r="J1025" s="103">
        <v>-0.29984420000000001</v>
      </c>
      <c r="K1025" s="103">
        <v>6.7839999999999998</v>
      </c>
      <c r="L1025" s="103">
        <v>0.1225797</v>
      </c>
    </row>
    <row r="1026" spans="1:12" x14ac:dyDescent="0.25">
      <c r="A1026" s="103">
        <v>6.8049999999999997</v>
      </c>
      <c r="B1026" s="103">
        <v>-0.1940385</v>
      </c>
      <c r="C1026" s="103">
        <v>6.6459999999999999</v>
      </c>
      <c r="D1026" s="103">
        <v>2.634206E-2</v>
      </c>
      <c r="E1026" s="103"/>
      <c r="F1026" s="103">
        <v>8.5060000000000002</v>
      </c>
      <c r="G1026" s="103">
        <v>1.285763</v>
      </c>
      <c r="H1026" s="103"/>
      <c r="I1026" s="103">
        <v>8.4969999999999999</v>
      </c>
      <c r="J1026" s="103">
        <v>-0.31051859999999998</v>
      </c>
      <c r="K1026" s="103">
        <v>6.7910000000000004</v>
      </c>
      <c r="L1026" s="103">
        <v>0.12513440000000001</v>
      </c>
    </row>
    <row r="1027" spans="1:12" x14ac:dyDescent="0.25">
      <c r="A1027" s="103">
        <v>6.8120000000000003</v>
      </c>
      <c r="B1027" s="103">
        <v>-0.19569529999999999</v>
      </c>
      <c r="C1027" s="103">
        <v>6.6520000000000001</v>
      </c>
      <c r="D1027" s="103">
        <v>3.0392840000000001E-2</v>
      </c>
      <c r="E1027" s="103"/>
      <c r="F1027" s="103">
        <v>8.5139999999999993</v>
      </c>
      <c r="G1027" s="103">
        <v>1.2743660000000001</v>
      </c>
      <c r="H1027" s="103"/>
      <c r="I1027" s="103">
        <v>8.5050000000000008</v>
      </c>
      <c r="J1027" s="103">
        <v>-0.31347730000000001</v>
      </c>
      <c r="K1027" s="103">
        <v>6.7969999999999997</v>
      </c>
      <c r="L1027" s="103">
        <v>0.1288609</v>
      </c>
    </row>
    <row r="1028" spans="1:12" x14ac:dyDescent="0.25">
      <c r="A1028" s="103">
        <v>6.819</v>
      </c>
      <c r="B1028" s="103">
        <v>-0.1903859</v>
      </c>
      <c r="C1028" s="103">
        <v>6.6589999999999998</v>
      </c>
      <c r="D1028" s="103">
        <v>3.7904939999999998E-2</v>
      </c>
      <c r="E1028" s="103"/>
      <c r="F1028" s="103">
        <v>8.5229999999999997</v>
      </c>
      <c r="G1028" s="103">
        <v>1.2745960000000001</v>
      </c>
      <c r="H1028" s="103"/>
      <c r="I1028" s="103">
        <v>8.5139999999999993</v>
      </c>
      <c r="J1028" s="103">
        <v>-0.3163917</v>
      </c>
      <c r="K1028" s="103">
        <v>6.8040000000000003</v>
      </c>
      <c r="L1028" s="103">
        <v>0.12925690000000001</v>
      </c>
    </row>
    <row r="1029" spans="1:12" x14ac:dyDescent="0.25">
      <c r="A1029" s="103">
        <v>6.8250000000000002</v>
      </c>
      <c r="B1029" s="103">
        <v>-0.1860696</v>
      </c>
      <c r="C1029" s="103">
        <v>6.665</v>
      </c>
      <c r="D1029" s="103">
        <v>3.3785900000000001E-2</v>
      </c>
      <c r="E1029" s="103"/>
      <c r="F1029" s="103">
        <v>8.5310000000000006</v>
      </c>
      <c r="G1029" s="103">
        <v>1.2680800000000001</v>
      </c>
      <c r="H1029" s="103"/>
      <c r="I1029" s="103">
        <v>8.5220000000000002</v>
      </c>
      <c r="J1029" s="103">
        <v>-0.31320500000000001</v>
      </c>
      <c r="K1029" s="103">
        <v>6.8109999999999999</v>
      </c>
      <c r="L1029" s="103">
        <v>0.13006010000000001</v>
      </c>
    </row>
    <row r="1030" spans="1:12" x14ac:dyDescent="0.25">
      <c r="A1030" s="103">
        <v>6.8319999999999999</v>
      </c>
      <c r="B1030" s="103">
        <v>-0.1838399</v>
      </c>
      <c r="C1030" s="103">
        <v>6.6719999999999997</v>
      </c>
      <c r="D1030" s="103">
        <v>4.016111E-2</v>
      </c>
      <c r="E1030" s="103"/>
      <c r="F1030" s="103">
        <v>8.5389999999999997</v>
      </c>
      <c r="G1030" s="103">
        <v>1.2655529999999999</v>
      </c>
      <c r="H1030" s="103"/>
      <c r="I1030" s="103">
        <v>8.5299999999999994</v>
      </c>
      <c r="J1030" s="103">
        <v>-0.31178410000000001</v>
      </c>
      <c r="K1030" s="103">
        <v>6.8170000000000002</v>
      </c>
      <c r="L1030" s="103">
        <v>0.1232959</v>
      </c>
    </row>
    <row r="1031" spans="1:12" x14ac:dyDescent="0.25">
      <c r="A1031" s="103">
        <v>6.8390000000000004</v>
      </c>
      <c r="B1031" s="103">
        <v>-0.1867761</v>
      </c>
      <c r="C1031" s="103">
        <v>6.6779999999999999</v>
      </c>
      <c r="D1031" s="103">
        <v>3.7054289999999997E-2</v>
      </c>
      <c r="E1031" s="103"/>
      <c r="F1031" s="103">
        <v>8.548</v>
      </c>
      <c r="G1031" s="103">
        <v>1.2693939999999999</v>
      </c>
      <c r="H1031" s="103"/>
      <c r="I1031" s="103">
        <v>8.5380000000000003</v>
      </c>
      <c r="J1031" s="103">
        <v>-0.31486560000000002</v>
      </c>
      <c r="K1031" s="103">
        <v>6.8239999999999998</v>
      </c>
      <c r="L1031" s="103">
        <v>0.12571280000000001</v>
      </c>
    </row>
    <row r="1032" spans="1:12" x14ac:dyDescent="0.25">
      <c r="A1032" s="103">
        <v>6.8449999999999998</v>
      </c>
      <c r="B1032" s="103">
        <v>-0.18929460000000001</v>
      </c>
      <c r="C1032" s="103">
        <v>6.6849999999999996</v>
      </c>
      <c r="D1032" s="103">
        <v>4.3191519999999997E-2</v>
      </c>
      <c r="E1032" s="103"/>
      <c r="F1032" s="103">
        <v>8.5559999999999992</v>
      </c>
      <c r="G1032" s="103">
        <v>1.274921</v>
      </c>
      <c r="H1032" s="103"/>
      <c r="I1032" s="103">
        <v>8.5470000000000006</v>
      </c>
      <c r="J1032" s="103">
        <v>-0.31081720000000002</v>
      </c>
      <c r="K1032" s="103">
        <v>6.8310000000000004</v>
      </c>
      <c r="L1032" s="103">
        <v>0.1317634</v>
      </c>
    </row>
    <row r="1033" spans="1:12" x14ac:dyDescent="0.25">
      <c r="A1033" s="103">
        <v>6.8520000000000003</v>
      </c>
      <c r="B1033" s="103">
        <v>-0.18796669999999999</v>
      </c>
      <c r="C1033" s="103">
        <v>6.6909999999999998</v>
      </c>
      <c r="D1033" s="103">
        <v>4.0297510000000002E-2</v>
      </c>
      <c r="E1033" s="103"/>
      <c r="F1033" s="103">
        <v>8.5640000000000001</v>
      </c>
      <c r="G1033" s="103">
        <v>1.2643340000000001</v>
      </c>
      <c r="H1033" s="103"/>
      <c r="I1033" s="103">
        <v>8.5549999999999997</v>
      </c>
      <c r="J1033" s="103">
        <v>-0.31383909999999998</v>
      </c>
      <c r="K1033" s="103">
        <v>6.8369999999999997</v>
      </c>
      <c r="L1033" s="103">
        <v>0.12978700000000001</v>
      </c>
    </row>
    <row r="1034" spans="1:12" x14ac:dyDescent="0.25">
      <c r="A1034" s="103">
        <v>6.859</v>
      </c>
      <c r="B1034" s="103">
        <v>-0.1823362</v>
      </c>
      <c r="C1034" s="103">
        <v>6.6980000000000004</v>
      </c>
      <c r="D1034" s="103">
        <v>3.6698139999999997E-2</v>
      </c>
      <c r="E1034" s="103"/>
      <c r="F1034" s="103">
        <v>8.5730000000000004</v>
      </c>
      <c r="G1034" s="103">
        <v>1.258394</v>
      </c>
      <c r="H1034" s="103"/>
      <c r="I1034" s="103">
        <v>8.5630000000000006</v>
      </c>
      <c r="J1034" s="103">
        <v>-0.31384590000000001</v>
      </c>
      <c r="K1034" s="103">
        <v>6.8440000000000003</v>
      </c>
      <c r="L1034" s="103">
        <v>0.12414219999999999</v>
      </c>
    </row>
    <row r="1035" spans="1:12" x14ac:dyDescent="0.25">
      <c r="A1035" s="103">
        <v>6.8650000000000002</v>
      </c>
      <c r="B1035" s="103">
        <v>-0.17148440000000001</v>
      </c>
      <c r="C1035" s="103">
        <v>6.7039999999999997</v>
      </c>
      <c r="D1035" s="103">
        <v>3.6123089999999997E-2</v>
      </c>
      <c r="E1035" s="103"/>
      <c r="F1035" s="103">
        <v>8.5809999999999995</v>
      </c>
      <c r="G1035" s="103">
        <v>1.2538069999999999</v>
      </c>
      <c r="H1035" s="103"/>
      <c r="I1035" s="103">
        <v>8.5719999999999992</v>
      </c>
      <c r="J1035" s="103">
        <v>-0.31043500000000002</v>
      </c>
      <c r="K1035" s="103">
        <v>6.851</v>
      </c>
      <c r="L1035" s="103">
        <v>0.12686239999999999</v>
      </c>
    </row>
    <row r="1036" spans="1:12" x14ac:dyDescent="0.25">
      <c r="A1036" s="103">
        <v>6.8719999999999999</v>
      </c>
      <c r="B1036" s="103">
        <v>-0.17215030000000001</v>
      </c>
      <c r="C1036" s="103">
        <v>6.7110000000000003</v>
      </c>
      <c r="D1036" s="103">
        <v>3.449791E-2</v>
      </c>
      <c r="E1036" s="103"/>
      <c r="F1036" s="103">
        <v>8.5890000000000004</v>
      </c>
      <c r="G1036" s="103">
        <v>1.248637</v>
      </c>
      <c r="H1036" s="103"/>
      <c r="I1036" s="103">
        <v>8.58</v>
      </c>
      <c r="J1036" s="103">
        <v>-0.31584279999999998</v>
      </c>
      <c r="K1036" s="103">
        <v>6.8570000000000002</v>
      </c>
      <c r="L1036" s="103">
        <v>0.1278995</v>
      </c>
    </row>
    <row r="1037" spans="1:12" x14ac:dyDescent="0.25">
      <c r="A1037" s="103">
        <v>6.8789999999999996</v>
      </c>
      <c r="B1037" s="103">
        <v>-0.1747657</v>
      </c>
      <c r="C1037" s="103">
        <v>6.7169999999999996</v>
      </c>
      <c r="D1037" s="103">
        <v>2.6009879999999999E-2</v>
      </c>
      <c r="E1037" s="103"/>
      <c r="F1037" s="103">
        <v>8.5980000000000008</v>
      </c>
      <c r="G1037" s="103">
        <v>1.2430209999999999</v>
      </c>
      <c r="H1037" s="103"/>
      <c r="I1037" s="103">
        <v>8.5879999999999992</v>
      </c>
      <c r="J1037" s="103">
        <v>-0.31952989999999998</v>
      </c>
      <c r="K1037" s="103">
        <v>6.8639999999999999</v>
      </c>
      <c r="L1037" s="103">
        <v>0.13623850000000001</v>
      </c>
    </row>
    <row r="1038" spans="1:12" x14ac:dyDescent="0.25">
      <c r="A1038" s="103">
        <v>6.8849999999999998</v>
      </c>
      <c r="B1038" s="103">
        <v>-0.1731174</v>
      </c>
      <c r="C1038" s="103">
        <v>6.7240000000000002</v>
      </c>
      <c r="D1038" s="103">
        <v>2.8230539999999998E-2</v>
      </c>
      <c r="E1038" s="103"/>
      <c r="F1038" s="103">
        <v>8.6059999999999999</v>
      </c>
      <c r="G1038" s="103">
        <v>1.240273</v>
      </c>
      <c r="H1038" s="103"/>
      <c r="I1038" s="103">
        <v>8.5969999999999995</v>
      </c>
      <c r="J1038" s="103">
        <v>-0.31851590000000002</v>
      </c>
      <c r="K1038" s="103">
        <v>6.8710000000000004</v>
      </c>
      <c r="L1038" s="103">
        <v>0.1376694</v>
      </c>
    </row>
    <row r="1039" spans="1:12" x14ac:dyDescent="0.25">
      <c r="A1039" s="103">
        <v>6.8920000000000003</v>
      </c>
      <c r="B1039" s="103">
        <v>-0.1743825</v>
      </c>
      <c r="C1039" s="103">
        <v>6.73</v>
      </c>
      <c r="D1039" s="103">
        <v>2.9864399999999999E-2</v>
      </c>
      <c r="E1039" s="103"/>
      <c r="F1039" s="103">
        <v>8.6140000000000008</v>
      </c>
      <c r="G1039" s="103">
        <v>1.2479720000000001</v>
      </c>
      <c r="H1039" s="103"/>
      <c r="I1039" s="103">
        <v>8.6050000000000004</v>
      </c>
      <c r="J1039" s="103">
        <v>-0.3195808</v>
      </c>
      <c r="K1039" s="103">
        <v>6.8769999999999998</v>
      </c>
      <c r="L1039" s="103">
        <v>0.1388759</v>
      </c>
    </row>
    <row r="1040" spans="1:12" x14ac:dyDescent="0.25">
      <c r="A1040" s="103">
        <v>6.899</v>
      </c>
      <c r="B1040" s="103">
        <v>-0.16837779999999999</v>
      </c>
      <c r="C1040" s="103">
        <v>6.7370000000000001</v>
      </c>
      <c r="D1040" s="103">
        <v>3.616246E-2</v>
      </c>
      <c r="E1040" s="103"/>
      <c r="F1040" s="103">
        <v>8.6229999999999993</v>
      </c>
      <c r="G1040" s="103">
        <v>1.253185</v>
      </c>
      <c r="H1040" s="103"/>
      <c r="I1040" s="103">
        <v>8.6129999999999995</v>
      </c>
      <c r="J1040" s="103">
        <v>-0.32029239999999998</v>
      </c>
      <c r="K1040" s="103">
        <v>6.8840000000000003</v>
      </c>
      <c r="L1040" s="103">
        <v>0.14425060000000001</v>
      </c>
    </row>
    <row r="1041" spans="1:12" x14ac:dyDescent="0.25">
      <c r="A1041" s="103">
        <v>6.9050000000000002</v>
      </c>
      <c r="B1041" s="103">
        <v>-0.16123689999999999</v>
      </c>
      <c r="C1041" s="103">
        <v>6.7430000000000003</v>
      </c>
      <c r="D1041" s="103">
        <v>3.6926800000000003E-2</v>
      </c>
      <c r="E1041" s="103"/>
      <c r="F1041" s="103">
        <v>8.6310000000000002</v>
      </c>
      <c r="G1041" s="103">
        <v>1.253325</v>
      </c>
      <c r="H1041" s="103"/>
      <c r="I1041" s="103">
        <v>8.6219999999999999</v>
      </c>
      <c r="J1041" s="103">
        <v>-0.31991789999999998</v>
      </c>
      <c r="K1041" s="103">
        <v>6.891</v>
      </c>
      <c r="L1041" s="103">
        <v>0.14660899999999999</v>
      </c>
    </row>
    <row r="1042" spans="1:12" x14ac:dyDescent="0.25">
      <c r="A1042" s="103">
        <v>6.9119999999999999</v>
      </c>
      <c r="B1042" s="103">
        <v>-0.15360570000000001</v>
      </c>
      <c r="C1042" s="103">
        <v>6.75</v>
      </c>
      <c r="D1042" s="103">
        <v>3.9105260000000003E-2</v>
      </c>
      <c r="E1042" s="103"/>
      <c r="F1042" s="103">
        <v>8.6389999999999993</v>
      </c>
      <c r="G1042" s="103">
        <v>1.247023</v>
      </c>
      <c r="H1042" s="103"/>
      <c r="I1042" s="103">
        <v>8.6300000000000008</v>
      </c>
      <c r="J1042" s="103">
        <v>-0.31761010000000001</v>
      </c>
      <c r="K1042" s="103">
        <v>6.8970000000000002</v>
      </c>
      <c r="L1042" s="103">
        <v>0.14633560000000001</v>
      </c>
    </row>
    <row r="1043" spans="1:12" x14ac:dyDescent="0.25">
      <c r="A1043" s="103">
        <v>6.9189999999999996</v>
      </c>
      <c r="B1043" s="103">
        <v>-0.15403149999999999</v>
      </c>
      <c r="C1043" s="103">
        <v>6.7560000000000002</v>
      </c>
      <c r="D1043" s="103">
        <v>4.228167E-2</v>
      </c>
      <c r="E1043" s="103"/>
      <c r="F1043" s="103">
        <v>8.6479999999999997</v>
      </c>
      <c r="G1043" s="103">
        <v>1.2408729999999999</v>
      </c>
      <c r="H1043" s="103"/>
      <c r="I1043" s="103">
        <v>8.6379999999999999</v>
      </c>
      <c r="J1043" s="103">
        <v>-0.3161467</v>
      </c>
      <c r="K1043" s="103">
        <v>6.9039999999999999</v>
      </c>
      <c r="L1043" s="103">
        <v>0.13972329999999999</v>
      </c>
    </row>
    <row r="1044" spans="1:12" x14ac:dyDescent="0.25">
      <c r="A1044" s="103">
        <v>6.9249999999999998</v>
      </c>
      <c r="B1044" s="103">
        <v>-0.15869279999999999</v>
      </c>
      <c r="C1044" s="103">
        <v>6.7629999999999999</v>
      </c>
      <c r="D1044" s="103">
        <v>3.8271380000000001E-2</v>
      </c>
      <c r="E1044" s="103"/>
      <c r="F1044" s="103">
        <v>8.6560000000000006</v>
      </c>
      <c r="G1044" s="103">
        <v>1.2401740000000001</v>
      </c>
      <c r="H1044" s="103"/>
      <c r="I1044" s="103">
        <v>8.6470000000000002</v>
      </c>
      <c r="J1044" s="103">
        <v>-0.3241771</v>
      </c>
      <c r="K1044" s="103">
        <v>6.91</v>
      </c>
      <c r="L1044" s="103">
        <v>0.1436403</v>
      </c>
    </row>
    <row r="1045" spans="1:12" x14ac:dyDescent="0.25">
      <c r="A1045" s="103">
        <v>6.9320000000000004</v>
      </c>
      <c r="B1045" s="103">
        <v>-0.1537029</v>
      </c>
      <c r="C1045" s="103">
        <v>6.7690000000000001</v>
      </c>
      <c r="D1045" s="103">
        <v>2.9145000000000001E-2</v>
      </c>
      <c r="E1045" s="103"/>
      <c r="F1045" s="103">
        <v>8.6639999999999997</v>
      </c>
      <c r="G1045" s="103">
        <v>1.2446079999999999</v>
      </c>
      <c r="H1045" s="103"/>
      <c r="I1045" s="103">
        <v>8.6549999999999994</v>
      </c>
      <c r="J1045" s="103">
        <v>-0.32588909999999999</v>
      </c>
      <c r="K1045" s="103">
        <v>6.9169999999999998</v>
      </c>
      <c r="L1045" s="103">
        <v>0.14653559999999999</v>
      </c>
    </row>
    <row r="1046" spans="1:12" x14ac:dyDescent="0.25">
      <c r="A1046" s="103">
        <v>6.9390000000000001</v>
      </c>
      <c r="B1046" s="103">
        <v>-0.14590040000000001</v>
      </c>
      <c r="C1046" s="103">
        <v>6.7759999999999998</v>
      </c>
      <c r="D1046" s="103">
        <v>3.2751700000000002E-2</v>
      </c>
      <c r="E1046" s="103"/>
      <c r="F1046" s="103">
        <v>8.6720000000000006</v>
      </c>
      <c r="G1046" s="103">
        <v>1.2437780000000001</v>
      </c>
      <c r="H1046" s="103"/>
      <c r="I1046" s="103">
        <v>8.6630000000000003</v>
      </c>
      <c r="J1046" s="103">
        <v>-0.32777329999999999</v>
      </c>
      <c r="K1046" s="103">
        <v>6.9240000000000004</v>
      </c>
      <c r="L1046" s="103">
        <v>0.1456702</v>
      </c>
    </row>
    <row r="1047" spans="1:12" x14ac:dyDescent="0.25">
      <c r="A1047" s="103">
        <v>6.9450000000000003</v>
      </c>
      <c r="B1047" s="103">
        <v>-0.1408509</v>
      </c>
      <c r="C1047" s="103">
        <v>6.782</v>
      </c>
      <c r="D1047" s="103">
        <v>3.7563899999999997E-2</v>
      </c>
      <c r="E1047" s="103"/>
      <c r="F1047" s="103">
        <v>8.6809999999999992</v>
      </c>
      <c r="G1047" s="103">
        <v>1.239698</v>
      </c>
      <c r="H1047" s="103"/>
      <c r="I1047" s="103">
        <v>8.6720000000000006</v>
      </c>
      <c r="J1047" s="103">
        <v>-0.31459969999999998</v>
      </c>
      <c r="K1047" s="103">
        <v>6.93</v>
      </c>
      <c r="L1047" s="103">
        <v>0.14610190000000001</v>
      </c>
    </row>
    <row r="1048" spans="1:12" x14ac:dyDescent="0.25">
      <c r="A1048" s="103">
        <v>6.952</v>
      </c>
      <c r="B1048" s="103">
        <v>-0.13695570000000001</v>
      </c>
      <c r="C1048" s="103">
        <v>6.7889999999999997</v>
      </c>
      <c r="D1048" s="103">
        <v>3.5357850000000003E-2</v>
      </c>
      <c r="E1048" s="103"/>
      <c r="F1048" s="103">
        <v>8.6890000000000001</v>
      </c>
      <c r="G1048" s="103">
        <v>1.238829</v>
      </c>
      <c r="H1048" s="103"/>
      <c r="I1048" s="103">
        <v>8.68</v>
      </c>
      <c r="J1048" s="103">
        <v>-0.31240109999999999</v>
      </c>
      <c r="K1048" s="103">
        <v>6.9370000000000003</v>
      </c>
      <c r="L1048" s="103">
        <v>0.1456509</v>
      </c>
    </row>
    <row r="1049" spans="1:12" x14ac:dyDescent="0.25">
      <c r="A1049" s="103">
        <v>6.9589999999999996</v>
      </c>
      <c r="B1049" s="103">
        <v>-0.1289728</v>
      </c>
      <c r="C1049" s="103">
        <v>6.7949999999999999</v>
      </c>
      <c r="D1049" s="103">
        <v>2.9648919999999999E-2</v>
      </c>
      <c r="E1049" s="103"/>
      <c r="F1049" s="103">
        <v>8.6969999999999992</v>
      </c>
      <c r="G1049" s="103">
        <v>1.239662</v>
      </c>
      <c r="H1049" s="103"/>
      <c r="I1049" s="103">
        <v>8.6880000000000006</v>
      </c>
      <c r="J1049" s="103">
        <v>-0.31502760000000002</v>
      </c>
      <c r="K1049" s="103">
        <v>6.944</v>
      </c>
      <c r="L1049" s="103">
        <v>0.1487011</v>
      </c>
    </row>
    <row r="1050" spans="1:12" x14ac:dyDescent="0.25">
      <c r="A1050" s="103">
        <v>6.9649999999999999</v>
      </c>
      <c r="B1050" s="103">
        <v>-0.1235421</v>
      </c>
      <c r="C1050" s="103">
        <v>6.8019999999999996</v>
      </c>
      <c r="D1050" s="103">
        <v>2.9617600000000001E-2</v>
      </c>
      <c r="E1050" s="103"/>
      <c r="F1050" s="103">
        <v>8.7059999999999995</v>
      </c>
      <c r="G1050" s="103">
        <v>1.2488729999999999</v>
      </c>
      <c r="H1050" s="103"/>
      <c r="I1050" s="103">
        <v>8.6969999999999992</v>
      </c>
      <c r="J1050" s="103">
        <v>-0.31341669999999999</v>
      </c>
      <c r="K1050" s="103">
        <v>6.95</v>
      </c>
      <c r="L1050" s="103">
        <v>0.1448787</v>
      </c>
    </row>
    <row r="1051" spans="1:12" x14ac:dyDescent="0.25">
      <c r="A1051" s="103">
        <v>6.9720000000000004</v>
      </c>
      <c r="B1051" s="103">
        <v>-0.1149376</v>
      </c>
      <c r="C1051" s="103">
        <v>6.8079999999999998</v>
      </c>
      <c r="D1051" s="103">
        <v>2.9761449999999998E-2</v>
      </c>
      <c r="E1051" s="103"/>
      <c r="F1051" s="103">
        <v>8.7140000000000004</v>
      </c>
      <c r="G1051" s="103">
        <v>1.2536290000000001</v>
      </c>
      <c r="H1051" s="103"/>
      <c r="I1051" s="103">
        <v>8.7050000000000001</v>
      </c>
      <c r="J1051" s="103">
        <v>-0.31755430000000001</v>
      </c>
      <c r="K1051" s="103">
        <v>6.9569999999999999</v>
      </c>
      <c r="L1051" s="103">
        <v>0.1534257</v>
      </c>
    </row>
    <row r="1052" spans="1:12" x14ac:dyDescent="0.25">
      <c r="A1052" s="103">
        <v>6.9790000000000001</v>
      </c>
      <c r="B1052" s="103">
        <v>-0.1147107</v>
      </c>
      <c r="C1052" s="103">
        <v>6.8150000000000004</v>
      </c>
      <c r="D1052" s="103">
        <v>2.8676279999999998E-2</v>
      </c>
      <c r="E1052" s="103"/>
      <c r="F1052" s="103">
        <v>8.7219999999999995</v>
      </c>
      <c r="G1052" s="103">
        <v>1.2543439999999999</v>
      </c>
      <c r="H1052" s="103"/>
      <c r="I1052" s="103">
        <v>8.7129999999999992</v>
      </c>
      <c r="J1052" s="103">
        <v>-0.32183279999999997</v>
      </c>
      <c r="K1052" s="103">
        <v>6.9640000000000004</v>
      </c>
      <c r="L1052" s="103">
        <v>0.14984749999999999</v>
      </c>
    </row>
    <row r="1053" spans="1:12" x14ac:dyDescent="0.25">
      <c r="A1053" s="103">
        <v>6.9850000000000003</v>
      </c>
      <c r="B1053" s="103">
        <v>-0.1019943</v>
      </c>
      <c r="C1053" s="103">
        <v>6.8209999999999997</v>
      </c>
      <c r="D1053" s="103">
        <v>2.5738420000000001E-2</v>
      </c>
      <c r="E1053" s="103"/>
      <c r="F1053" s="103">
        <v>8.7309999999999999</v>
      </c>
      <c r="G1053" s="103">
        <v>1.2481120000000001</v>
      </c>
      <c r="H1053" s="103"/>
      <c r="I1053" s="103">
        <v>8.7219999999999995</v>
      </c>
      <c r="J1053" s="103">
        <v>-0.31844600000000001</v>
      </c>
      <c r="K1053" s="103">
        <v>6.97</v>
      </c>
      <c r="L1053" s="103">
        <v>0.1497812</v>
      </c>
    </row>
    <row r="1054" spans="1:12" x14ac:dyDescent="0.25">
      <c r="A1054" s="103">
        <v>6.992</v>
      </c>
      <c r="B1054" s="103">
        <v>-9.9648899999999999E-2</v>
      </c>
      <c r="C1054" s="103">
        <v>6.8280000000000003</v>
      </c>
      <c r="D1054" s="103">
        <v>2.827294E-2</v>
      </c>
      <c r="E1054" s="103"/>
      <c r="F1054" s="103">
        <v>8.7390000000000008</v>
      </c>
      <c r="G1054" s="103">
        <v>1.2526299999999999</v>
      </c>
      <c r="H1054" s="103"/>
      <c r="I1054" s="103">
        <v>8.73</v>
      </c>
      <c r="J1054" s="103">
        <v>-0.3112374</v>
      </c>
      <c r="K1054" s="103">
        <v>6.9770000000000003</v>
      </c>
      <c r="L1054" s="103">
        <v>0.14811260000000001</v>
      </c>
    </row>
    <row r="1055" spans="1:12" x14ac:dyDescent="0.25">
      <c r="A1055" s="103">
        <v>6.9989999999999997</v>
      </c>
      <c r="B1055" s="103">
        <v>-9.0489219999999995E-2</v>
      </c>
      <c r="C1055" s="103">
        <v>6.8339999999999996</v>
      </c>
      <c r="D1055" s="103">
        <v>3.8420780000000002E-2</v>
      </c>
      <c r="E1055" s="103"/>
      <c r="F1055" s="103">
        <v>8.7469999999999999</v>
      </c>
      <c r="G1055" s="103">
        <v>1.2448189999999999</v>
      </c>
      <c r="H1055" s="103"/>
      <c r="I1055" s="103">
        <v>8.7379999999999995</v>
      </c>
      <c r="J1055" s="103">
        <v>-0.31900329999999999</v>
      </c>
      <c r="K1055" s="103">
        <v>6.984</v>
      </c>
      <c r="L1055" s="103">
        <v>0.14668590000000001</v>
      </c>
    </row>
    <row r="1056" spans="1:12" x14ac:dyDescent="0.25">
      <c r="A1056" s="103">
        <v>7.0049999999999999</v>
      </c>
      <c r="B1056" s="103">
        <v>-8.826204E-2</v>
      </c>
      <c r="C1056" s="103">
        <v>6.8410000000000002</v>
      </c>
      <c r="D1056" s="103">
        <v>3.3939759999999999E-2</v>
      </c>
      <c r="E1056" s="103"/>
      <c r="F1056" s="103">
        <v>8.7560000000000002</v>
      </c>
      <c r="G1056" s="103">
        <v>1.249763</v>
      </c>
      <c r="H1056" s="103"/>
      <c r="I1056" s="103">
        <v>8.7469999999999999</v>
      </c>
      <c r="J1056" s="103">
        <v>-0.3192894</v>
      </c>
      <c r="K1056" s="103">
        <v>6.99</v>
      </c>
      <c r="L1056" s="103">
        <v>0.14683650000000001</v>
      </c>
    </row>
    <row r="1057" spans="1:12" x14ac:dyDescent="0.25">
      <c r="A1057" s="103">
        <v>7.0119999999999996</v>
      </c>
      <c r="B1057" s="103">
        <v>-7.8693970000000002E-2</v>
      </c>
      <c r="C1057" s="103">
        <v>6.8470000000000004</v>
      </c>
      <c r="D1057" s="103">
        <v>2.0907450000000001E-2</v>
      </c>
      <c r="E1057" s="103"/>
      <c r="F1057" s="103">
        <v>8.7639999999999993</v>
      </c>
      <c r="G1057" s="103">
        <v>1.245482</v>
      </c>
      <c r="H1057" s="103"/>
      <c r="I1057" s="103">
        <v>8.7550000000000008</v>
      </c>
      <c r="J1057" s="103">
        <v>-0.31769760000000002</v>
      </c>
      <c r="K1057" s="103">
        <v>6.9969999999999999</v>
      </c>
      <c r="L1057" s="103">
        <v>0.143929</v>
      </c>
    </row>
    <row r="1058" spans="1:12" x14ac:dyDescent="0.25">
      <c r="A1058" s="103">
        <v>7.0190000000000001</v>
      </c>
      <c r="B1058" s="103">
        <v>-7.1203840000000004E-2</v>
      </c>
      <c r="C1058" s="103">
        <v>6.8540000000000001</v>
      </c>
      <c r="D1058" s="103">
        <v>1.8206070000000001E-2</v>
      </c>
      <c r="E1058" s="103"/>
      <c r="F1058" s="103">
        <v>8.7720000000000002</v>
      </c>
      <c r="G1058" s="103">
        <v>1.2495670000000001</v>
      </c>
      <c r="H1058" s="103"/>
      <c r="I1058" s="103">
        <v>8.7629999999999999</v>
      </c>
      <c r="J1058" s="103">
        <v>-0.32305250000000002</v>
      </c>
      <c r="K1058" s="103">
        <v>7.0039999999999996</v>
      </c>
      <c r="L1058" s="103">
        <v>0.1522694</v>
      </c>
    </row>
    <row r="1059" spans="1:12" x14ac:dyDescent="0.25">
      <c r="A1059" s="103">
        <v>7.0250000000000004</v>
      </c>
      <c r="B1059" s="103">
        <v>-6.7022750000000006E-2</v>
      </c>
      <c r="C1059" s="103">
        <v>6.86</v>
      </c>
      <c r="D1059" s="103">
        <v>1.971434E-2</v>
      </c>
      <c r="E1059" s="103"/>
      <c r="F1059" s="103">
        <v>8.7810000000000006</v>
      </c>
      <c r="G1059" s="103">
        <v>1.248767</v>
      </c>
      <c r="H1059" s="103"/>
      <c r="I1059" s="103">
        <v>8.7710000000000008</v>
      </c>
      <c r="J1059" s="103">
        <v>-0.32406289999999999</v>
      </c>
      <c r="K1059" s="103">
        <v>7.01</v>
      </c>
      <c r="L1059" s="103">
        <v>0.15164340000000001</v>
      </c>
    </row>
    <row r="1060" spans="1:12" x14ac:dyDescent="0.25">
      <c r="A1060" s="103">
        <v>7.032</v>
      </c>
      <c r="B1060" s="103">
        <v>-5.975685E-2</v>
      </c>
      <c r="C1060" s="103">
        <v>6.867</v>
      </c>
      <c r="D1060" s="103">
        <v>2.9616750000000001E-2</v>
      </c>
      <c r="E1060" s="103"/>
      <c r="F1060" s="103">
        <v>8.7889999999999997</v>
      </c>
      <c r="G1060" s="103">
        <v>1.2468600000000001</v>
      </c>
      <c r="H1060" s="103"/>
      <c r="I1060" s="103">
        <v>8.7799999999999994</v>
      </c>
      <c r="J1060" s="103">
        <v>-0.31744260000000002</v>
      </c>
      <c r="K1060" s="103">
        <v>7.0170000000000003</v>
      </c>
      <c r="L1060" s="103">
        <v>0.1607249</v>
      </c>
    </row>
    <row r="1061" spans="1:12" x14ac:dyDescent="0.25">
      <c r="A1061" s="103">
        <v>7.0389999999999997</v>
      </c>
      <c r="B1061" s="103">
        <v>-4.831949E-2</v>
      </c>
      <c r="C1061" s="103">
        <v>6.8730000000000002</v>
      </c>
      <c r="D1061" s="103">
        <v>3.3650230000000003E-2</v>
      </c>
      <c r="E1061" s="103"/>
      <c r="F1061" s="103">
        <v>8.7970000000000006</v>
      </c>
      <c r="G1061" s="103">
        <v>1.248035</v>
      </c>
      <c r="H1061" s="103"/>
      <c r="I1061" s="103">
        <v>8.7880000000000003</v>
      </c>
      <c r="J1061" s="103">
        <v>-0.31336150000000002</v>
      </c>
      <c r="K1061" s="103">
        <v>7.024</v>
      </c>
      <c r="L1061" s="103">
        <v>0.15803210000000001</v>
      </c>
    </row>
    <row r="1062" spans="1:12" x14ac:dyDescent="0.25">
      <c r="A1062" s="103">
        <v>7.0449999999999999</v>
      </c>
      <c r="B1062" s="103">
        <v>-4.136107E-2</v>
      </c>
      <c r="C1062" s="103">
        <v>6.88</v>
      </c>
      <c r="D1062" s="103">
        <v>2.855595E-2</v>
      </c>
      <c r="E1062" s="103"/>
      <c r="F1062" s="103">
        <v>8.8059999999999992</v>
      </c>
      <c r="G1062" s="103">
        <v>1.2551890000000001</v>
      </c>
      <c r="H1062" s="103"/>
      <c r="I1062" s="103">
        <v>8.7959999999999994</v>
      </c>
      <c r="J1062" s="103">
        <v>-0.3135655</v>
      </c>
      <c r="K1062" s="103">
        <v>7.03</v>
      </c>
      <c r="L1062" s="103">
        <v>0.15001919999999999</v>
      </c>
    </row>
    <row r="1063" spans="1:12" x14ac:dyDescent="0.25">
      <c r="A1063" s="103">
        <v>7.0519999999999996</v>
      </c>
      <c r="B1063" s="103">
        <v>-3.0002480000000002E-2</v>
      </c>
      <c r="C1063" s="103">
        <v>6.8860000000000001</v>
      </c>
      <c r="D1063" s="103">
        <v>3.1250859999999998E-2</v>
      </c>
      <c r="E1063" s="103"/>
      <c r="F1063" s="103">
        <v>8.8140000000000001</v>
      </c>
      <c r="G1063" s="103">
        <v>1.2544960000000001</v>
      </c>
      <c r="H1063" s="103"/>
      <c r="I1063" s="103">
        <v>8.8049999999999997</v>
      </c>
      <c r="J1063" s="103">
        <v>-0.31169580000000002</v>
      </c>
      <c r="K1063" s="103">
        <v>7.0369999999999999</v>
      </c>
      <c r="L1063" s="103">
        <v>0.15239440000000001</v>
      </c>
    </row>
    <row r="1064" spans="1:12" x14ac:dyDescent="0.25">
      <c r="A1064" s="103">
        <v>7.0590000000000002</v>
      </c>
      <c r="B1064" s="103">
        <v>-1.902796E-2</v>
      </c>
      <c r="C1064" s="103">
        <v>6.8929999999999998</v>
      </c>
      <c r="D1064" s="103">
        <v>3.8124810000000002E-2</v>
      </c>
      <c r="E1064" s="103"/>
      <c r="F1064" s="103">
        <v>8.8219999999999992</v>
      </c>
      <c r="G1064" s="103">
        <v>1.250272</v>
      </c>
      <c r="H1064" s="103"/>
      <c r="I1064" s="103">
        <v>8.8130000000000006</v>
      </c>
      <c r="J1064" s="103">
        <v>-0.31427080000000002</v>
      </c>
      <c r="K1064" s="103">
        <v>7.0430000000000001</v>
      </c>
      <c r="L1064" s="103">
        <v>0.16096050000000001</v>
      </c>
    </row>
    <row r="1065" spans="1:12" x14ac:dyDescent="0.25">
      <c r="A1065" s="103">
        <v>7.0650000000000004</v>
      </c>
      <c r="B1065" s="103">
        <v>-7.0966370000000003E-3</v>
      </c>
      <c r="C1065" s="103">
        <v>6.899</v>
      </c>
      <c r="D1065" s="103">
        <v>4.55577E-2</v>
      </c>
      <c r="E1065" s="103"/>
      <c r="F1065" s="103">
        <v>8.8309999999999995</v>
      </c>
      <c r="G1065" s="103">
        <v>1.256847</v>
      </c>
      <c r="H1065" s="103"/>
      <c r="I1065" s="103">
        <v>8.8209999999999997</v>
      </c>
      <c r="J1065" s="103">
        <v>-0.31285410000000002</v>
      </c>
      <c r="K1065" s="103">
        <v>7.05</v>
      </c>
      <c r="L1065" s="103">
        <v>0.16054889999999999</v>
      </c>
    </row>
    <row r="1066" spans="1:12" x14ac:dyDescent="0.25">
      <c r="A1066" s="103">
        <v>7.0720000000000001</v>
      </c>
      <c r="B1066" s="103">
        <v>-5.6999110000000002E-3</v>
      </c>
      <c r="C1066" s="103">
        <v>6.9059999999999997</v>
      </c>
      <c r="D1066" s="103">
        <v>4.690652E-2</v>
      </c>
      <c r="E1066" s="103"/>
      <c r="F1066" s="103">
        <v>8.8390000000000004</v>
      </c>
      <c r="G1066" s="103">
        <v>1.2559659999999999</v>
      </c>
      <c r="H1066" s="103"/>
      <c r="I1066" s="103">
        <v>8.83</v>
      </c>
      <c r="J1066" s="103">
        <v>-0.3124035</v>
      </c>
      <c r="K1066" s="103">
        <v>7.0570000000000004</v>
      </c>
      <c r="L1066" s="103">
        <v>0.15658920000000001</v>
      </c>
    </row>
    <row r="1067" spans="1:12" x14ac:dyDescent="0.25">
      <c r="A1067" s="103">
        <v>7.0789999999999997</v>
      </c>
      <c r="B1067" s="103">
        <v>3.7881189999999999E-3</v>
      </c>
      <c r="C1067" s="103">
        <v>6.9130000000000003</v>
      </c>
      <c r="D1067" s="103">
        <v>4.3284290000000003E-2</v>
      </c>
      <c r="E1067" s="103"/>
      <c r="F1067" s="103">
        <v>8.8469999999999995</v>
      </c>
      <c r="G1067" s="103">
        <v>1.2557100000000001</v>
      </c>
      <c r="H1067" s="103"/>
      <c r="I1067" s="103">
        <v>8.8379999999999992</v>
      </c>
      <c r="J1067" s="103">
        <v>-0.30816510000000003</v>
      </c>
      <c r="K1067" s="103">
        <v>7.0629999999999997</v>
      </c>
      <c r="L1067" s="103">
        <v>0.1526885</v>
      </c>
    </row>
    <row r="1068" spans="1:12" x14ac:dyDescent="0.25">
      <c r="A1068" s="103">
        <v>7.085</v>
      </c>
      <c r="B1068" s="103">
        <v>2.0634E-2</v>
      </c>
      <c r="C1068" s="103">
        <v>6.9189999999999996</v>
      </c>
      <c r="D1068" s="103">
        <v>4.3973489999999997E-2</v>
      </c>
      <c r="E1068" s="103"/>
      <c r="F1068" s="103">
        <v>8.8559999999999999</v>
      </c>
      <c r="G1068" s="103">
        <v>1.243878</v>
      </c>
      <c r="H1068" s="103"/>
      <c r="I1068" s="103">
        <v>8.8460000000000001</v>
      </c>
      <c r="J1068" s="103">
        <v>-0.3006606</v>
      </c>
      <c r="K1068" s="103">
        <v>7.07</v>
      </c>
      <c r="L1068" s="103">
        <v>0.16089590000000001</v>
      </c>
    </row>
    <row r="1069" spans="1:12" x14ac:dyDescent="0.25">
      <c r="A1069" s="103">
        <v>7.0919999999999996</v>
      </c>
      <c r="B1069" s="103">
        <v>3.0767619999999999E-2</v>
      </c>
      <c r="C1069" s="103">
        <v>6.9260000000000002</v>
      </c>
      <c r="D1069" s="103">
        <v>5.1048030000000001E-2</v>
      </c>
      <c r="E1069" s="103"/>
      <c r="F1069" s="103">
        <v>8.8640000000000008</v>
      </c>
      <c r="G1069" s="103">
        <v>1.2423599999999999</v>
      </c>
      <c r="H1069" s="103"/>
      <c r="I1069" s="103">
        <v>8.8550000000000004</v>
      </c>
      <c r="J1069" s="103">
        <v>-0.2997456</v>
      </c>
      <c r="K1069" s="103">
        <v>7.077</v>
      </c>
      <c r="L1069" s="103">
        <v>0.16474240000000001</v>
      </c>
    </row>
    <row r="1070" spans="1:12" x14ac:dyDescent="0.25">
      <c r="A1070" s="103">
        <v>7.0990000000000002</v>
      </c>
      <c r="B1070" s="103">
        <v>3.4215299999999997E-2</v>
      </c>
      <c r="C1070" s="103">
        <v>6.9320000000000004</v>
      </c>
      <c r="D1070" s="103">
        <v>5.327813E-2</v>
      </c>
      <c r="E1070" s="103"/>
      <c r="F1070" s="103">
        <v>8.8719999999999999</v>
      </c>
      <c r="G1070" s="103">
        <v>1.247628</v>
      </c>
      <c r="H1070" s="103"/>
      <c r="I1070" s="103">
        <v>8.8629999999999995</v>
      </c>
      <c r="J1070" s="103">
        <v>-0.3017203</v>
      </c>
      <c r="K1070" s="103">
        <v>7.0830000000000002</v>
      </c>
      <c r="L1070" s="103">
        <v>0.1707573</v>
      </c>
    </row>
    <row r="1071" spans="1:12" x14ac:dyDescent="0.25">
      <c r="A1071" s="103">
        <v>7.1050000000000004</v>
      </c>
      <c r="B1071" s="103">
        <v>4.6000289999999999E-2</v>
      </c>
      <c r="C1071" s="103">
        <v>6.9390000000000001</v>
      </c>
      <c r="D1071" s="103">
        <v>5.1578819999999997E-2</v>
      </c>
      <c r="E1071" s="103"/>
      <c r="F1071" s="103">
        <v>8.8810000000000002</v>
      </c>
      <c r="G1071" s="103">
        <v>1.2487440000000001</v>
      </c>
      <c r="H1071" s="103"/>
      <c r="I1071" s="103">
        <v>8.8710000000000004</v>
      </c>
      <c r="J1071" s="103">
        <v>-0.30312060000000002</v>
      </c>
      <c r="K1071" s="103">
        <v>7.09</v>
      </c>
      <c r="L1071" s="103">
        <v>0.16654630000000001</v>
      </c>
    </row>
    <row r="1072" spans="1:12" x14ac:dyDescent="0.25">
      <c r="A1072" s="103">
        <v>7.1120000000000001</v>
      </c>
      <c r="B1072" s="103">
        <v>6.3665100000000002E-2</v>
      </c>
      <c r="C1072" s="103">
        <v>6.9450000000000003</v>
      </c>
      <c r="D1072" s="103">
        <v>5.5533310000000002E-2</v>
      </c>
      <c r="E1072" s="103"/>
      <c r="F1072" s="103">
        <v>8.8889999999999993</v>
      </c>
      <c r="G1072" s="103">
        <v>1.244192</v>
      </c>
      <c r="H1072" s="103"/>
      <c r="I1072" s="103">
        <v>8.8800000000000008</v>
      </c>
      <c r="J1072" s="103">
        <v>-0.3015757</v>
      </c>
      <c r="K1072" s="103">
        <v>7.0970000000000004</v>
      </c>
      <c r="L1072" s="103">
        <v>0.16611870000000001</v>
      </c>
    </row>
    <row r="1073" spans="1:12" x14ac:dyDescent="0.25">
      <c r="A1073" s="103">
        <v>7.1189999999999998</v>
      </c>
      <c r="B1073" s="103">
        <v>7.9409199999999999E-2</v>
      </c>
      <c r="C1073" s="103">
        <v>6.952</v>
      </c>
      <c r="D1073" s="103">
        <v>6.1866480000000001E-2</v>
      </c>
      <c r="E1073" s="103"/>
      <c r="F1073" s="103">
        <v>8.8970000000000002</v>
      </c>
      <c r="G1073" s="103">
        <v>1.245994</v>
      </c>
      <c r="H1073" s="103"/>
      <c r="I1073" s="103">
        <v>8.8879999999999999</v>
      </c>
      <c r="J1073" s="103">
        <v>-0.30314410000000003</v>
      </c>
      <c r="K1073" s="103">
        <v>7.1029999999999998</v>
      </c>
      <c r="L1073" s="103">
        <v>0.17351240000000001</v>
      </c>
    </row>
    <row r="1074" spans="1:12" x14ac:dyDescent="0.25">
      <c r="A1074" s="103">
        <v>7.125</v>
      </c>
      <c r="B1074" s="103">
        <v>8.6946019999999999E-2</v>
      </c>
      <c r="C1074" s="103">
        <v>6.9580000000000002</v>
      </c>
      <c r="D1074" s="103">
        <v>6.6687289999999996E-2</v>
      </c>
      <c r="E1074" s="103"/>
      <c r="F1074" s="103">
        <v>8.9060000000000006</v>
      </c>
      <c r="G1074" s="103">
        <v>1.2392669999999999</v>
      </c>
      <c r="H1074" s="103"/>
      <c r="I1074" s="103">
        <v>8.8960000000000008</v>
      </c>
      <c r="J1074" s="103">
        <v>-0.30883450000000001</v>
      </c>
      <c r="K1074" s="103">
        <v>7.11</v>
      </c>
      <c r="L1074" s="103">
        <v>0.17754639999999999</v>
      </c>
    </row>
    <row r="1075" spans="1:12" x14ac:dyDescent="0.25">
      <c r="A1075" s="103">
        <v>7.1319999999999997</v>
      </c>
      <c r="B1075" s="103">
        <v>9.8483020000000004E-2</v>
      </c>
      <c r="C1075" s="103">
        <v>6.9649999999999999</v>
      </c>
      <c r="D1075" s="103">
        <v>6.6290970000000005E-2</v>
      </c>
      <c r="E1075" s="103"/>
      <c r="F1075" s="103">
        <v>8.9139999999999997</v>
      </c>
      <c r="G1075" s="103">
        <v>1.2389540000000001</v>
      </c>
      <c r="H1075" s="103"/>
      <c r="I1075" s="103">
        <v>8.9049999999999994</v>
      </c>
      <c r="J1075" s="103">
        <v>-0.30871389999999999</v>
      </c>
      <c r="K1075" s="103">
        <v>7.117</v>
      </c>
      <c r="L1075" s="103">
        <v>0.17576910000000001</v>
      </c>
    </row>
    <row r="1076" spans="1:12" x14ac:dyDescent="0.25">
      <c r="A1076" s="103">
        <v>7.1390000000000002</v>
      </c>
      <c r="B1076" s="103">
        <v>0.1226946</v>
      </c>
      <c r="C1076" s="103">
        <v>6.9710000000000001</v>
      </c>
      <c r="D1076" s="103">
        <v>6.6334840000000006E-2</v>
      </c>
      <c r="E1076" s="103"/>
      <c r="F1076" s="103">
        <v>8.9220000000000006</v>
      </c>
      <c r="G1076" s="103">
        <v>1.2425729999999999</v>
      </c>
      <c r="H1076" s="103"/>
      <c r="I1076" s="103">
        <v>8.9130000000000003</v>
      </c>
      <c r="J1076" s="103">
        <v>-0.30247590000000002</v>
      </c>
      <c r="K1076" s="103">
        <v>7.1230000000000002</v>
      </c>
      <c r="L1076" s="103">
        <v>0.17210230000000001</v>
      </c>
    </row>
    <row r="1077" spans="1:12" x14ac:dyDescent="0.25">
      <c r="A1077" s="103">
        <v>7.1449999999999996</v>
      </c>
      <c r="B1077" s="103">
        <v>0.14030129999999999</v>
      </c>
      <c r="C1077" s="103">
        <v>6.9779999999999998</v>
      </c>
      <c r="D1077" s="103">
        <v>7.1731809999999993E-2</v>
      </c>
      <c r="E1077" s="103"/>
      <c r="F1077" s="103">
        <v>8.9309999999999992</v>
      </c>
      <c r="G1077" s="103">
        <v>1.2507839999999999</v>
      </c>
      <c r="H1077" s="103"/>
      <c r="I1077" s="103">
        <v>8.9209999999999994</v>
      </c>
      <c r="J1077" s="103">
        <v>-0.29939199999999999</v>
      </c>
      <c r="K1077" s="103">
        <v>7.13</v>
      </c>
      <c r="L1077" s="103">
        <v>0.16979910000000001</v>
      </c>
    </row>
    <row r="1078" spans="1:12" x14ac:dyDescent="0.25">
      <c r="A1078" s="103">
        <v>7.1520000000000001</v>
      </c>
      <c r="B1078" s="103">
        <v>0.15932730000000001</v>
      </c>
      <c r="C1078" s="103">
        <v>6.984</v>
      </c>
      <c r="D1078" s="103">
        <v>7.8421500000000005E-2</v>
      </c>
      <c r="E1078" s="103"/>
      <c r="F1078" s="103">
        <v>8.9390000000000001</v>
      </c>
      <c r="G1078" s="103">
        <v>1.245824</v>
      </c>
      <c r="H1078" s="103"/>
      <c r="I1078" s="103">
        <v>8.93</v>
      </c>
      <c r="J1078" s="103">
        <v>-0.29958010000000002</v>
      </c>
      <c r="K1078" s="103">
        <v>7.1369999999999996</v>
      </c>
      <c r="L1078" s="103">
        <v>0.16961470000000001</v>
      </c>
    </row>
    <row r="1079" spans="1:12" x14ac:dyDescent="0.25">
      <c r="A1079" s="103">
        <v>7.1589999999999998</v>
      </c>
      <c r="B1079" s="103">
        <v>0.17325399999999999</v>
      </c>
      <c r="C1079" s="103">
        <v>6.9909999999999997</v>
      </c>
      <c r="D1079" s="103">
        <v>7.9074450000000004E-2</v>
      </c>
      <c r="E1079" s="103"/>
      <c r="F1079" s="103">
        <v>8.9469999999999992</v>
      </c>
      <c r="G1079" s="103">
        <v>1.2437450000000001</v>
      </c>
      <c r="H1079" s="103"/>
      <c r="I1079" s="103">
        <v>8.9380000000000006</v>
      </c>
      <c r="J1079" s="103">
        <v>-0.29024420000000001</v>
      </c>
      <c r="K1079" s="103">
        <v>7.1429999999999998</v>
      </c>
      <c r="L1079" s="103">
        <v>0.16226499999999999</v>
      </c>
    </row>
    <row r="1080" spans="1:12" x14ac:dyDescent="0.25">
      <c r="A1080" s="103">
        <v>7.165</v>
      </c>
      <c r="B1080" s="103">
        <v>0.19590350000000001</v>
      </c>
      <c r="C1080" s="103">
        <v>6.9969999999999999</v>
      </c>
      <c r="D1080" s="103">
        <v>8.3995860000000006E-2</v>
      </c>
      <c r="E1080" s="103"/>
      <c r="F1080" s="103">
        <v>8.9559999999999995</v>
      </c>
      <c r="G1080" s="103">
        <v>1.2419960000000001</v>
      </c>
      <c r="H1080" s="103"/>
      <c r="I1080" s="103">
        <v>8.9459999999999997</v>
      </c>
      <c r="J1080" s="103">
        <v>-0.29103319999999999</v>
      </c>
      <c r="K1080" s="103">
        <v>7.15</v>
      </c>
      <c r="L1080" s="103">
        <v>0.1612555</v>
      </c>
    </row>
    <row r="1081" spans="1:12" x14ac:dyDescent="0.25">
      <c r="A1081" s="103">
        <v>7.1719999999999997</v>
      </c>
      <c r="B1081" s="103">
        <v>0.21393200000000001</v>
      </c>
      <c r="C1081" s="103">
        <v>7.0039999999999996</v>
      </c>
      <c r="D1081" s="103">
        <v>8.8950109999999999E-2</v>
      </c>
      <c r="E1081" s="103"/>
      <c r="F1081" s="103">
        <v>8.9640000000000004</v>
      </c>
      <c r="G1081" s="103">
        <v>1.248049</v>
      </c>
      <c r="H1081" s="103"/>
      <c r="I1081" s="103">
        <v>8.9550000000000001</v>
      </c>
      <c r="J1081" s="103">
        <v>-0.28895759999999998</v>
      </c>
      <c r="K1081" s="103">
        <v>7.157</v>
      </c>
      <c r="L1081" s="103">
        <v>0.16359170000000001</v>
      </c>
    </row>
    <row r="1082" spans="1:12" x14ac:dyDescent="0.25">
      <c r="A1082" s="103">
        <v>7.1790000000000003</v>
      </c>
      <c r="B1082" s="103">
        <v>0.2363102</v>
      </c>
      <c r="C1082" s="103">
        <v>7.01</v>
      </c>
      <c r="D1082" s="103">
        <v>9.1327270000000002E-2</v>
      </c>
      <c r="E1082" s="103"/>
      <c r="F1082" s="103">
        <v>8.9719999999999995</v>
      </c>
      <c r="G1082" s="103">
        <v>1.248454</v>
      </c>
      <c r="H1082" s="103"/>
      <c r="I1082" s="103">
        <v>8.9629999999999992</v>
      </c>
      <c r="J1082" s="103">
        <v>-0.28998770000000001</v>
      </c>
      <c r="K1082" s="103">
        <v>7.1630000000000003</v>
      </c>
      <c r="L1082" s="103">
        <v>0.168077</v>
      </c>
    </row>
    <row r="1083" spans="1:12" x14ac:dyDescent="0.25">
      <c r="A1083" s="103">
        <v>7.1849999999999996</v>
      </c>
      <c r="B1083" s="103">
        <v>0.25378620000000002</v>
      </c>
      <c r="C1083" s="103">
        <v>7.0170000000000003</v>
      </c>
      <c r="D1083" s="103">
        <v>9.4937489999999999E-2</v>
      </c>
      <c r="E1083" s="103"/>
      <c r="F1083" s="103">
        <v>8.9809999999999999</v>
      </c>
      <c r="G1083" s="103">
        <v>1.2438260000000001</v>
      </c>
      <c r="H1083" s="103"/>
      <c r="I1083" s="103">
        <v>8.9710000000000001</v>
      </c>
      <c r="J1083" s="103">
        <v>-0.29047859999999998</v>
      </c>
      <c r="K1083" s="103">
        <v>7.17</v>
      </c>
      <c r="L1083" s="103">
        <v>0.1625722</v>
      </c>
    </row>
    <row r="1084" spans="1:12" x14ac:dyDescent="0.25">
      <c r="A1084" s="103">
        <v>7.1920000000000002</v>
      </c>
      <c r="B1084" s="103">
        <v>0.27638449999999998</v>
      </c>
      <c r="C1084" s="103">
        <v>7.0229999999999997</v>
      </c>
      <c r="D1084" s="103">
        <v>0.1030821</v>
      </c>
      <c r="E1084" s="103"/>
      <c r="F1084" s="103">
        <v>8.9890000000000008</v>
      </c>
      <c r="G1084" s="103">
        <v>1.2346969999999999</v>
      </c>
      <c r="H1084" s="103"/>
      <c r="I1084" s="103">
        <v>8.98</v>
      </c>
      <c r="J1084" s="103">
        <v>-0.28516859999999999</v>
      </c>
      <c r="K1084" s="103">
        <v>7.1769999999999996</v>
      </c>
      <c r="L1084" s="103">
        <v>0.16774559999999999</v>
      </c>
    </row>
    <row r="1085" spans="1:12" x14ac:dyDescent="0.25">
      <c r="A1085" s="103">
        <v>7.1989999999999998</v>
      </c>
      <c r="B1085" s="103">
        <v>0.29920730000000001</v>
      </c>
      <c r="C1085" s="103">
        <v>7.03</v>
      </c>
      <c r="D1085" s="103">
        <v>0.1154338</v>
      </c>
      <c r="E1085" s="103"/>
      <c r="F1085" s="103">
        <v>8.9969999999999999</v>
      </c>
      <c r="G1085" s="103">
        <v>1.230775</v>
      </c>
      <c r="H1085" s="103"/>
      <c r="I1085" s="103">
        <v>8.9879999999999995</v>
      </c>
      <c r="J1085" s="103">
        <v>-0.27334140000000001</v>
      </c>
      <c r="K1085" s="103">
        <v>7.1829999999999998</v>
      </c>
      <c r="L1085" s="103">
        <v>0.16864480000000001</v>
      </c>
    </row>
    <row r="1086" spans="1:12" x14ac:dyDescent="0.25">
      <c r="A1086" s="103">
        <v>7.2050000000000001</v>
      </c>
      <c r="B1086" s="103">
        <v>0.32852930000000002</v>
      </c>
      <c r="C1086" s="103">
        <v>7.0359999999999996</v>
      </c>
      <c r="D1086" s="103">
        <v>0.12078179999999999</v>
      </c>
      <c r="E1086" s="103"/>
      <c r="F1086" s="103">
        <v>9.0060000000000002</v>
      </c>
      <c r="G1086" s="103">
        <v>1.23143</v>
      </c>
      <c r="H1086" s="103"/>
      <c r="I1086" s="103">
        <v>8.9960000000000004</v>
      </c>
      <c r="J1086" s="103">
        <v>-0.2740824</v>
      </c>
      <c r="K1086" s="103">
        <v>7.19</v>
      </c>
      <c r="L1086" s="103">
        <v>0.17194799999999999</v>
      </c>
    </row>
    <row r="1087" spans="1:12" x14ac:dyDescent="0.25">
      <c r="A1087" s="103">
        <v>7.2119999999999997</v>
      </c>
      <c r="B1087" s="103">
        <v>0.36162339999999998</v>
      </c>
      <c r="C1087" s="103">
        <v>7.0430000000000001</v>
      </c>
      <c r="D1087" s="103">
        <v>0.1308617</v>
      </c>
      <c r="E1087" s="103"/>
      <c r="F1087" s="103">
        <v>9.0139999999999993</v>
      </c>
      <c r="G1087" s="103">
        <v>1.2353609999999999</v>
      </c>
      <c r="H1087" s="103"/>
      <c r="I1087" s="103">
        <v>9.0050000000000008</v>
      </c>
      <c r="J1087" s="103">
        <v>-0.27878350000000002</v>
      </c>
      <c r="K1087" s="103">
        <v>7.1959999999999997</v>
      </c>
      <c r="L1087" s="103">
        <v>0.16562959999999999</v>
      </c>
    </row>
    <row r="1088" spans="1:12" x14ac:dyDescent="0.25">
      <c r="A1088" s="103">
        <v>7.2190000000000003</v>
      </c>
      <c r="B1088" s="103">
        <v>0.39341009999999998</v>
      </c>
      <c r="C1088" s="103">
        <v>7.0490000000000004</v>
      </c>
      <c r="D1088" s="103">
        <v>0.14449580000000001</v>
      </c>
      <c r="E1088" s="103"/>
      <c r="F1088" s="103">
        <v>9.0220000000000002</v>
      </c>
      <c r="G1088" s="103">
        <v>1.2363470000000001</v>
      </c>
      <c r="H1088" s="103"/>
      <c r="I1088" s="103">
        <v>9.0129999999999999</v>
      </c>
      <c r="J1088" s="103">
        <v>-0.27819169999999999</v>
      </c>
      <c r="K1088" s="103">
        <v>7.2030000000000003</v>
      </c>
      <c r="L1088" s="103">
        <v>0.1630878</v>
      </c>
    </row>
    <row r="1089" spans="1:12" x14ac:dyDescent="0.25">
      <c r="A1089" s="103">
        <v>7.2249999999999996</v>
      </c>
      <c r="B1089" s="103">
        <v>0.4311545</v>
      </c>
      <c r="C1089" s="103">
        <v>7.056</v>
      </c>
      <c r="D1089" s="103">
        <v>0.15359539999999999</v>
      </c>
      <c r="E1089" s="103"/>
      <c r="F1089" s="103">
        <v>9.0310000000000006</v>
      </c>
      <c r="G1089" s="103">
        <v>1.231711</v>
      </c>
      <c r="H1089" s="103"/>
      <c r="I1089" s="103">
        <v>9.0210000000000008</v>
      </c>
      <c r="J1089" s="103">
        <v>-0.27734920000000002</v>
      </c>
      <c r="K1089" s="103">
        <v>7.21</v>
      </c>
      <c r="L1089" s="103">
        <v>0.1658395</v>
      </c>
    </row>
    <row r="1090" spans="1:12" x14ac:dyDescent="0.25">
      <c r="A1090" s="103">
        <v>7.2320000000000002</v>
      </c>
      <c r="B1090" s="103">
        <v>0.47116599999999997</v>
      </c>
      <c r="C1090" s="103">
        <v>7.0620000000000003</v>
      </c>
      <c r="D1090" s="103">
        <v>0.1561652</v>
      </c>
      <c r="E1090" s="103"/>
      <c r="F1090" s="103">
        <v>9.0389999999999997</v>
      </c>
      <c r="G1090" s="103">
        <v>1.233832</v>
      </c>
      <c r="H1090" s="103"/>
      <c r="I1090" s="103">
        <v>9.0289999999999999</v>
      </c>
      <c r="J1090" s="103">
        <v>-0.27822609999999998</v>
      </c>
      <c r="K1090" s="103">
        <v>7.2160000000000002</v>
      </c>
      <c r="L1090" s="103">
        <v>0.1721664</v>
      </c>
    </row>
    <row r="1091" spans="1:12" x14ac:dyDescent="0.25">
      <c r="A1091" s="103">
        <v>7.2389999999999999</v>
      </c>
      <c r="B1091" s="103">
        <v>0.51002650000000005</v>
      </c>
      <c r="C1091" s="103">
        <v>7.069</v>
      </c>
      <c r="D1091" s="103">
        <v>0.16188230000000001</v>
      </c>
      <c r="E1091" s="103"/>
      <c r="F1091" s="103">
        <v>9.0470000000000006</v>
      </c>
      <c r="G1091" s="103">
        <v>1.2348589999999999</v>
      </c>
      <c r="H1091" s="103"/>
      <c r="I1091" s="103">
        <v>9.0380000000000003</v>
      </c>
      <c r="J1091" s="103">
        <v>-0.27740100000000001</v>
      </c>
      <c r="K1091" s="103">
        <v>7.2229999999999999</v>
      </c>
      <c r="L1091" s="103">
        <v>0.17562610000000001</v>
      </c>
    </row>
    <row r="1092" spans="1:12" x14ac:dyDescent="0.25">
      <c r="A1092" s="103">
        <v>7.2450000000000001</v>
      </c>
      <c r="B1092" s="103">
        <v>0.55358669999999999</v>
      </c>
      <c r="C1092" s="103">
        <v>7.0750000000000002</v>
      </c>
      <c r="D1092" s="103">
        <v>0.17269000000000001</v>
      </c>
      <c r="E1092" s="103"/>
      <c r="F1092" s="103">
        <v>9.0559999999999992</v>
      </c>
      <c r="G1092" s="103">
        <v>1.235868</v>
      </c>
      <c r="H1092" s="103"/>
      <c r="I1092" s="103">
        <v>9.0459999999999994</v>
      </c>
      <c r="J1092" s="103">
        <v>-0.27376879999999998</v>
      </c>
      <c r="K1092" s="103">
        <v>7.23</v>
      </c>
      <c r="L1092" s="103">
        <v>0.17988750000000001</v>
      </c>
    </row>
    <row r="1093" spans="1:12" x14ac:dyDescent="0.25">
      <c r="A1093" s="103">
        <v>7.2519999999999998</v>
      </c>
      <c r="B1093" s="103">
        <v>0.60414049999999997</v>
      </c>
      <c r="C1093" s="103">
        <v>7.0819999999999999</v>
      </c>
      <c r="D1093" s="103">
        <v>0.1787415</v>
      </c>
      <c r="E1093" s="103"/>
      <c r="F1093" s="103">
        <v>9.0640000000000001</v>
      </c>
      <c r="G1093" s="103">
        <v>1.240111</v>
      </c>
      <c r="H1093" s="103"/>
      <c r="I1093" s="103">
        <v>9.0540000000000003</v>
      </c>
      <c r="J1093" s="103">
        <v>-0.26762039999999998</v>
      </c>
      <c r="K1093" s="103">
        <v>7.2359999999999998</v>
      </c>
      <c r="L1093" s="103">
        <v>0.17561260000000001</v>
      </c>
    </row>
    <row r="1094" spans="1:12" x14ac:dyDescent="0.25">
      <c r="A1094" s="103">
        <v>7.2590000000000003</v>
      </c>
      <c r="B1094" s="103">
        <v>0.65878530000000002</v>
      </c>
      <c r="C1094" s="103">
        <v>7.0880000000000001</v>
      </c>
      <c r="D1094" s="103">
        <v>0.18642429999999999</v>
      </c>
      <c r="E1094" s="103"/>
      <c r="F1094" s="103">
        <v>9.0719999999999992</v>
      </c>
      <c r="G1094" s="103">
        <v>1.2449110000000001</v>
      </c>
      <c r="H1094" s="103"/>
      <c r="I1094" s="103">
        <v>9.0630000000000006</v>
      </c>
      <c r="J1094" s="103">
        <v>-0.27371909999999999</v>
      </c>
      <c r="K1094" s="103">
        <v>7.2430000000000003</v>
      </c>
      <c r="L1094" s="103">
        <v>0.17158480000000001</v>
      </c>
    </row>
    <row r="1095" spans="1:12" x14ac:dyDescent="0.25">
      <c r="A1095" s="103">
        <v>7.2649999999999997</v>
      </c>
      <c r="B1095" s="103">
        <v>0.71140780000000003</v>
      </c>
      <c r="C1095" s="103">
        <v>7.0949999999999998</v>
      </c>
      <c r="D1095" s="103">
        <v>0.19985559999999999</v>
      </c>
      <c r="E1095" s="103"/>
      <c r="F1095" s="103">
        <v>9.0809999999999995</v>
      </c>
      <c r="G1095" s="103">
        <v>1.2409399999999999</v>
      </c>
      <c r="H1095" s="103"/>
      <c r="I1095" s="103">
        <v>9.0709999999999997</v>
      </c>
      <c r="J1095" s="103">
        <v>-0.2702427</v>
      </c>
      <c r="K1095" s="103">
        <v>7.25</v>
      </c>
      <c r="L1095" s="103">
        <v>0.1654455</v>
      </c>
    </row>
    <row r="1096" spans="1:12" x14ac:dyDescent="0.25">
      <c r="A1096" s="103">
        <v>7.2720000000000002</v>
      </c>
      <c r="B1096" s="103">
        <v>0.7710091</v>
      </c>
      <c r="C1096" s="103">
        <v>7.101</v>
      </c>
      <c r="D1096" s="103">
        <v>0.2135592</v>
      </c>
      <c r="E1096" s="103"/>
      <c r="F1096" s="103">
        <v>9.0890000000000004</v>
      </c>
      <c r="G1096" s="103">
        <v>1.227857</v>
      </c>
      <c r="H1096" s="103"/>
      <c r="I1096" s="103">
        <v>9.0790000000000006</v>
      </c>
      <c r="J1096" s="103">
        <v>-0.2700379</v>
      </c>
      <c r="K1096" s="103">
        <v>7.2560000000000002</v>
      </c>
      <c r="L1096" s="103">
        <v>0.1700422</v>
      </c>
    </row>
    <row r="1097" spans="1:12" x14ac:dyDescent="0.25">
      <c r="A1097" s="103">
        <v>7.2789999999999999</v>
      </c>
      <c r="B1097" s="103">
        <v>0.8340573</v>
      </c>
      <c r="C1097" s="103">
        <v>7.1079999999999997</v>
      </c>
      <c r="D1097" s="103">
        <v>0.21558250000000001</v>
      </c>
      <c r="E1097" s="103"/>
      <c r="F1097" s="103">
        <v>9.0969999999999995</v>
      </c>
      <c r="G1097" s="103">
        <v>1.225679</v>
      </c>
      <c r="H1097" s="103"/>
      <c r="I1097" s="103">
        <v>9.0879999999999992</v>
      </c>
      <c r="J1097" s="103">
        <v>-0.26686090000000001</v>
      </c>
      <c r="K1097" s="103">
        <v>7.2629999999999999</v>
      </c>
      <c r="L1097" s="103">
        <v>0.17648430000000001</v>
      </c>
    </row>
    <row r="1098" spans="1:12" x14ac:dyDescent="0.25">
      <c r="A1098" s="103">
        <v>7.2850000000000001</v>
      </c>
      <c r="B1098" s="103">
        <v>0.89586750000000004</v>
      </c>
      <c r="C1098" s="103">
        <v>7.1139999999999999</v>
      </c>
      <c r="D1098" s="103">
        <v>0.21916530000000001</v>
      </c>
      <c r="E1098" s="103"/>
      <c r="F1098" s="103">
        <v>9.1059999999999999</v>
      </c>
      <c r="G1098" s="103">
        <v>1.224871</v>
      </c>
      <c r="H1098" s="103"/>
      <c r="I1098" s="103">
        <v>9.0960000000000001</v>
      </c>
      <c r="J1098" s="103">
        <v>-0.26262439999999998</v>
      </c>
      <c r="K1098" s="103">
        <v>7.27</v>
      </c>
      <c r="L1098" s="103">
        <v>0.1768074</v>
      </c>
    </row>
    <row r="1099" spans="1:12" x14ac:dyDescent="0.25">
      <c r="A1099" s="103">
        <v>7.2919999999999998</v>
      </c>
      <c r="B1099" s="103">
        <v>0.97598680000000004</v>
      </c>
      <c r="C1099" s="103">
        <v>7.1210000000000004</v>
      </c>
      <c r="D1099" s="103">
        <v>0.23580519999999999</v>
      </c>
      <c r="E1099" s="103"/>
      <c r="F1099" s="103">
        <v>9.1140000000000008</v>
      </c>
      <c r="G1099" s="103">
        <v>1.2236100000000001</v>
      </c>
      <c r="H1099" s="103"/>
      <c r="I1099" s="103">
        <v>9.1039999999999992</v>
      </c>
      <c r="J1099" s="103">
        <v>-0.2583686</v>
      </c>
      <c r="K1099" s="103">
        <v>7.2759999999999998</v>
      </c>
      <c r="L1099" s="103">
        <v>0.1792851</v>
      </c>
    </row>
    <row r="1100" spans="1:12" x14ac:dyDescent="0.25">
      <c r="A1100" s="103">
        <v>7.2990000000000004</v>
      </c>
      <c r="B1100" s="103">
        <v>1.0655060000000001</v>
      </c>
      <c r="C1100" s="103">
        <v>7.1269999999999998</v>
      </c>
      <c r="D1100" s="103">
        <v>0.2599418</v>
      </c>
      <c r="E1100" s="103"/>
      <c r="F1100" s="103">
        <v>9.1219999999999999</v>
      </c>
      <c r="G1100" s="103">
        <v>1.2248190000000001</v>
      </c>
      <c r="H1100" s="103"/>
      <c r="I1100" s="103">
        <v>9.1129999999999995</v>
      </c>
      <c r="J1100" s="103">
        <v>-0.25451210000000002</v>
      </c>
      <c r="K1100" s="103">
        <v>7.2830000000000004</v>
      </c>
      <c r="L1100" s="103">
        <v>0.17466029999999999</v>
      </c>
    </row>
    <row r="1101" spans="1:12" x14ac:dyDescent="0.25">
      <c r="A1101" s="103">
        <v>7.3049999999999997</v>
      </c>
      <c r="B1101" s="103">
        <v>1.156571</v>
      </c>
      <c r="C1101" s="103">
        <v>7.1340000000000003</v>
      </c>
      <c r="D1101" s="103">
        <v>0.2797539</v>
      </c>
      <c r="E1101" s="103"/>
      <c r="F1101" s="103">
        <v>9.1310000000000002</v>
      </c>
      <c r="G1101" s="103">
        <v>1.224604</v>
      </c>
      <c r="H1101" s="103"/>
      <c r="I1101" s="103">
        <v>9.1210000000000004</v>
      </c>
      <c r="J1101" s="103">
        <v>-0.25166630000000001</v>
      </c>
      <c r="K1101" s="103">
        <v>7.29</v>
      </c>
      <c r="L1101" s="103">
        <v>0.18032770000000001</v>
      </c>
    </row>
    <row r="1102" spans="1:12" x14ac:dyDescent="0.25">
      <c r="A1102" s="103">
        <v>7.3120000000000003</v>
      </c>
      <c r="B1102" s="103">
        <v>1.2535559999999999</v>
      </c>
      <c r="C1102" s="103">
        <v>7.14</v>
      </c>
      <c r="D1102" s="103">
        <v>0.29308830000000002</v>
      </c>
      <c r="E1102" s="103"/>
      <c r="F1102" s="103">
        <v>9.1389999999999993</v>
      </c>
      <c r="G1102" s="103">
        <v>1.2221390000000001</v>
      </c>
      <c r="H1102" s="103"/>
      <c r="I1102" s="103">
        <v>9.1289999999999996</v>
      </c>
      <c r="J1102" s="103">
        <v>-0.24970020000000001</v>
      </c>
      <c r="K1102" s="103">
        <v>7.2960000000000003</v>
      </c>
      <c r="L1102" s="103">
        <v>0.1746886</v>
      </c>
    </row>
    <row r="1103" spans="1:12" x14ac:dyDescent="0.25">
      <c r="A1103" s="103">
        <v>7.319</v>
      </c>
      <c r="B1103" s="103">
        <v>1.3548720000000001</v>
      </c>
      <c r="C1103" s="103">
        <v>7.1470000000000002</v>
      </c>
      <c r="D1103" s="103">
        <v>0.30637259999999999</v>
      </c>
      <c r="E1103" s="103"/>
      <c r="F1103" s="103">
        <v>9.1470000000000002</v>
      </c>
      <c r="G1103" s="103">
        <v>1.2215750000000001</v>
      </c>
      <c r="H1103" s="103"/>
      <c r="I1103" s="103">
        <v>9.1379999999999999</v>
      </c>
      <c r="J1103" s="103">
        <v>-0.24990809999999999</v>
      </c>
      <c r="K1103" s="103">
        <v>7.3029999999999999</v>
      </c>
      <c r="L1103" s="103">
        <v>0.17572940000000001</v>
      </c>
    </row>
    <row r="1104" spans="1:12" x14ac:dyDescent="0.25">
      <c r="A1104" s="103">
        <v>7.3250000000000002</v>
      </c>
      <c r="B1104" s="103">
        <v>1.467811</v>
      </c>
      <c r="C1104" s="103">
        <v>7.1529999999999996</v>
      </c>
      <c r="D1104" s="103">
        <v>0.31996790000000003</v>
      </c>
      <c r="E1104" s="103"/>
      <c r="F1104" s="103">
        <v>9.1560000000000006</v>
      </c>
      <c r="G1104" s="103">
        <v>1.2203010000000001</v>
      </c>
      <c r="H1104" s="103"/>
      <c r="I1104" s="103">
        <v>9.1460000000000008</v>
      </c>
      <c r="J1104" s="103">
        <v>-0.248</v>
      </c>
      <c r="K1104" s="103">
        <v>7.31</v>
      </c>
      <c r="L1104" s="103">
        <v>0.17832519999999999</v>
      </c>
    </row>
    <row r="1105" spans="1:12" x14ac:dyDescent="0.25">
      <c r="A1105" s="103">
        <v>7.3319999999999999</v>
      </c>
      <c r="B1105" s="103">
        <v>1.5823670000000001</v>
      </c>
      <c r="C1105" s="103">
        <v>7.16</v>
      </c>
      <c r="D1105" s="103">
        <v>0.32358629999999999</v>
      </c>
      <c r="E1105" s="103"/>
      <c r="F1105" s="103">
        <v>9.1639999999999997</v>
      </c>
      <c r="G1105" s="103">
        <v>1.21312</v>
      </c>
      <c r="H1105" s="103"/>
      <c r="I1105" s="103">
        <v>9.1539999999999999</v>
      </c>
      <c r="J1105" s="103">
        <v>-0.24244260000000001</v>
      </c>
      <c r="K1105" s="103">
        <v>7.3159999999999998</v>
      </c>
      <c r="L1105" s="103">
        <v>0.18636720000000001</v>
      </c>
    </row>
    <row r="1106" spans="1:12" x14ac:dyDescent="0.25">
      <c r="A1106" s="103">
        <v>7.3390000000000004</v>
      </c>
      <c r="B1106" s="103">
        <v>1.7165379999999999</v>
      </c>
      <c r="C1106" s="103">
        <v>7.1660000000000004</v>
      </c>
      <c r="D1106" s="103">
        <v>0.33641959999999999</v>
      </c>
      <c r="E1106" s="103"/>
      <c r="F1106" s="103">
        <v>9.1720000000000006</v>
      </c>
      <c r="G1106" s="103">
        <v>1.2124779999999999</v>
      </c>
      <c r="H1106" s="103"/>
      <c r="I1106" s="103">
        <v>9.1630000000000003</v>
      </c>
      <c r="J1106" s="103">
        <v>-0.2349868</v>
      </c>
      <c r="K1106" s="103">
        <v>7.3230000000000004</v>
      </c>
      <c r="L1106" s="103">
        <v>0.18509129999999999</v>
      </c>
    </row>
    <row r="1107" spans="1:12" x14ac:dyDescent="0.25">
      <c r="A1107" s="103">
        <v>7.3449999999999998</v>
      </c>
      <c r="B1107" s="103">
        <v>1.8574010000000001</v>
      </c>
      <c r="C1107" s="103">
        <v>7.173</v>
      </c>
      <c r="D1107" s="103">
        <v>0.35484339999999998</v>
      </c>
      <c r="E1107" s="103"/>
      <c r="F1107" s="103">
        <v>9.1809999999999992</v>
      </c>
      <c r="G1107" s="103">
        <v>1.211862</v>
      </c>
      <c r="H1107" s="103"/>
      <c r="I1107" s="103">
        <v>9.1709999999999994</v>
      </c>
      <c r="J1107" s="103">
        <v>-0.23219490000000001</v>
      </c>
      <c r="K1107" s="103">
        <v>7.3289999999999997</v>
      </c>
      <c r="L1107" s="103">
        <v>0.1807889</v>
      </c>
    </row>
    <row r="1108" spans="1:12" x14ac:dyDescent="0.25">
      <c r="A1108" s="103">
        <v>7.3520000000000003</v>
      </c>
      <c r="B1108" s="103">
        <v>2.00291</v>
      </c>
      <c r="C1108" s="103">
        <v>7.1790000000000003</v>
      </c>
      <c r="D1108" s="103">
        <v>0.37279430000000002</v>
      </c>
      <c r="E1108" s="103"/>
      <c r="F1108" s="103">
        <v>9.1890000000000001</v>
      </c>
      <c r="G1108" s="103">
        <v>1.2121930000000001</v>
      </c>
      <c r="H1108" s="103"/>
      <c r="I1108" s="103">
        <v>9.1790000000000003</v>
      </c>
      <c r="J1108" s="103">
        <v>-0.23163210000000001</v>
      </c>
      <c r="K1108" s="103">
        <v>7.3360000000000003</v>
      </c>
      <c r="L1108" s="103">
        <v>0.17128660000000001</v>
      </c>
    </row>
    <row r="1109" spans="1:12" x14ac:dyDescent="0.25">
      <c r="A1109" s="103">
        <v>7.359</v>
      </c>
      <c r="B1109" s="103">
        <v>2.1665570000000001</v>
      </c>
      <c r="C1109" s="103">
        <v>7.1859999999999999</v>
      </c>
      <c r="D1109" s="103">
        <v>0.38536409999999999</v>
      </c>
      <c r="E1109" s="103"/>
      <c r="F1109" s="103">
        <v>9.1969999999999992</v>
      </c>
      <c r="G1109" s="103">
        <v>1.209465</v>
      </c>
      <c r="H1109" s="103"/>
      <c r="I1109" s="103">
        <v>9.1880000000000006</v>
      </c>
      <c r="J1109" s="103">
        <v>-0.2279698</v>
      </c>
      <c r="K1109" s="103">
        <v>7.343</v>
      </c>
      <c r="L1109" s="103">
        <v>0.17577309999999999</v>
      </c>
    </row>
    <row r="1110" spans="1:12" x14ac:dyDescent="0.25">
      <c r="A1110" s="103">
        <v>7.3650000000000002</v>
      </c>
      <c r="B1110" s="103">
        <v>2.3413409999999999</v>
      </c>
      <c r="C1110" s="103">
        <v>7.1920000000000002</v>
      </c>
      <c r="D1110" s="103">
        <v>0.4064818</v>
      </c>
      <c r="E1110" s="103"/>
      <c r="F1110" s="103">
        <v>9.2059999999999995</v>
      </c>
      <c r="G1110" s="103">
        <v>1.20947</v>
      </c>
      <c r="H1110" s="103"/>
      <c r="I1110" s="103">
        <v>9.1959999999999997</v>
      </c>
      <c r="J1110" s="103">
        <v>-0.23393269999999999</v>
      </c>
      <c r="K1110" s="103">
        <v>7.3490000000000002</v>
      </c>
      <c r="L1110" s="103">
        <v>0.17460780000000001</v>
      </c>
    </row>
    <row r="1111" spans="1:12" x14ac:dyDescent="0.25">
      <c r="A1111" s="103">
        <v>7.3719999999999999</v>
      </c>
      <c r="B1111" s="103">
        <v>2.5286230000000001</v>
      </c>
      <c r="C1111" s="103">
        <v>7.1989999999999998</v>
      </c>
      <c r="D1111" s="103">
        <v>0.4287533</v>
      </c>
      <c r="E1111" s="103"/>
      <c r="F1111" s="103">
        <v>9.2140000000000004</v>
      </c>
      <c r="G1111" s="103">
        <v>1.2008650000000001</v>
      </c>
      <c r="H1111" s="103"/>
      <c r="I1111" s="103">
        <v>9.2040000000000006</v>
      </c>
      <c r="J1111" s="103">
        <v>-0.2293587</v>
      </c>
      <c r="K1111" s="103">
        <v>7.3559999999999999</v>
      </c>
      <c r="L1111" s="103">
        <v>0.17408999999999999</v>
      </c>
    </row>
    <row r="1112" spans="1:12" x14ac:dyDescent="0.25">
      <c r="A1112" s="103">
        <v>7.3789999999999996</v>
      </c>
      <c r="B1112" s="103">
        <v>2.732599</v>
      </c>
      <c r="C1112" s="103">
        <v>7.2050000000000001</v>
      </c>
      <c r="D1112" s="103">
        <v>0.44602609999999998</v>
      </c>
      <c r="E1112" s="103"/>
      <c r="F1112" s="103">
        <v>9.2219999999999995</v>
      </c>
      <c r="G1112" s="103">
        <v>1.1929529999999999</v>
      </c>
      <c r="H1112" s="103"/>
      <c r="I1112" s="103">
        <v>9.2129999999999992</v>
      </c>
      <c r="J1112" s="103">
        <v>-0.22174240000000001</v>
      </c>
      <c r="K1112" s="103">
        <v>7.3630000000000004</v>
      </c>
      <c r="L1112" s="103">
        <v>0.1695332</v>
      </c>
    </row>
    <row r="1113" spans="1:12" x14ac:dyDescent="0.25">
      <c r="A1113" s="103">
        <v>7.3849999999999998</v>
      </c>
      <c r="B1113" s="103">
        <v>2.9525420000000002</v>
      </c>
      <c r="C1113" s="103">
        <v>7.2119999999999997</v>
      </c>
      <c r="D1113" s="103">
        <v>0.46036539999999998</v>
      </c>
      <c r="E1113" s="103"/>
      <c r="F1113" s="103">
        <v>9.2309999999999999</v>
      </c>
      <c r="G1113" s="103">
        <v>1.196637</v>
      </c>
      <c r="H1113" s="103"/>
      <c r="I1113" s="103">
        <v>9.2210000000000001</v>
      </c>
      <c r="J1113" s="103">
        <v>-0.21535679999999999</v>
      </c>
      <c r="K1113" s="103">
        <v>7.3689999999999998</v>
      </c>
      <c r="L1113" s="103">
        <v>0.16878409999999999</v>
      </c>
    </row>
    <row r="1114" spans="1:12" x14ac:dyDescent="0.25">
      <c r="A1114" s="103">
        <v>7.3920000000000003</v>
      </c>
      <c r="B1114" s="103">
        <v>3.1845750000000002</v>
      </c>
      <c r="C1114" s="103">
        <v>7.218</v>
      </c>
      <c r="D1114" s="103">
        <v>0.47324519999999998</v>
      </c>
      <c r="E1114" s="103"/>
      <c r="F1114" s="103">
        <v>9.2390000000000008</v>
      </c>
      <c r="G1114" s="103">
        <v>1.204434</v>
      </c>
      <c r="H1114" s="103"/>
      <c r="I1114" s="103">
        <v>9.2289999999999992</v>
      </c>
      <c r="J1114" s="103">
        <v>-0.21560699999999999</v>
      </c>
      <c r="K1114" s="103">
        <v>7.3760000000000003</v>
      </c>
      <c r="L1114" s="103">
        <v>0.171874</v>
      </c>
    </row>
    <row r="1115" spans="1:12" x14ac:dyDescent="0.25">
      <c r="A1115" s="103">
        <v>7.399</v>
      </c>
      <c r="B1115" s="103">
        <v>3.4350700000000001</v>
      </c>
      <c r="C1115" s="103">
        <v>7.2249999999999996</v>
      </c>
      <c r="D1115" s="103">
        <v>0.48880849999999998</v>
      </c>
      <c r="E1115" s="103"/>
      <c r="F1115" s="103">
        <v>9.2469999999999999</v>
      </c>
      <c r="G1115" s="103">
        <v>1.2009879999999999</v>
      </c>
      <c r="H1115" s="103"/>
      <c r="I1115" s="103">
        <v>9.2379999999999995</v>
      </c>
      <c r="J1115" s="103">
        <v>-0.20510439999999999</v>
      </c>
      <c r="K1115" s="103">
        <v>7.383</v>
      </c>
      <c r="L1115" s="103">
        <v>0.18024899999999999</v>
      </c>
    </row>
    <row r="1116" spans="1:12" x14ac:dyDescent="0.25">
      <c r="A1116" s="103">
        <v>7.4050000000000002</v>
      </c>
      <c r="B1116" s="103">
        <v>3.6969069999999999</v>
      </c>
      <c r="C1116" s="103">
        <v>7.2309999999999999</v>
      </c>
      <c r="D1116" s="103">
        <v>0.51171880000000003</v>
      </c>
      <c r="E1116" s="103"/>
      <c r="F1116" s="103">
        <v>9.2560000000000002</v>
      </c>
      <c r="G1116" s="103">
        <v>1.1969829999999999</v>
      </c>
      <c r="H1116" s="103"/>
      <c r="I1116" s="103">
        <v>9.2460000000000004</v>
      </c>
      <c r="J1116" s="103">
        <v>-0.20280229999999999</v>
      </c>
      <c r="K1116" s="103">
        <v>7.3890000000000002</v>
      </c>
      <c r="L1116" s="103">
        <v>0.1843716</v>
      </c>
    </row>
    <row r="1117" spans="1:12" x14ac:dyDescent="0.25">
      <c r="A1117" s="103">
        <v>7.4119999999999999</v>
      </c>
      <c r="B1117" s="103">
        <v>3.9726729999999999</v>
      </c>
      <c r="C1117" s="103">
        <v>7.2380000000000004</v>
      </c>
      <c r="D1117" s="103">
        <v>0.53286489999999997</v>
      </c>
      <c r="E1117" s="103"/>
      <c r="F1117" s="103">
        <v>9.2639999999999993</v>
      </c>
      <c r="G1117" s="103">
        <v>1.186898</v>
      </c>
      <c r="H1117" s="103"/>
      <c r="I1117" s="103">
        <v>9.2539999999999996</v>
      </c>
      <c r="J1117" s="103">
        <v>-0.1979146</v>
      </c>
      <c r="K1117" s="103">
        <v>7.3959999999999999</v>
      </c>
      <c r="L1117" s="103">
        <v>0.1822232</v>
      </c>
    </row>
    <row r="1118" spans="1:12" x14ac:dyDescent="0.25">
      <c r="A1118" s="103">
        <v>7.4189999999999996</v>
      </c>
      <c r="B1118" s="103">
        <v>4.2693630000000002</v>
      </c>
      <c r="C1118" s="103">
        <v>7.2439999999999998</v>
      </c>
      <c r="D1118" s="103">
        <v>0.54600950000000004</v>
      </c>
      <c r="E1118" s="103"/>
      <c r="F1118" s="103">
        <v>9.2720000000000002</v>
      </c>
      <c r="G1118" s="103">
        <v>1.1792929999999999</v>
      </c>
      <c r="H1118" s="103"/>
      <c r="I1118" s="103">
        <v>9.2620000000000005</v>
      </c>
      <c r="J1118" s="103">
        <v>-0.19470970000000001</v>
      </c>
      <c r="K1118" s="103">
        <v>7.4029999999999996</v>
      </c>
      <c r="L1118" s="103">
        <v>0.17894570000000001</v>
      </c>
    </row>
    <row r="1119" spans="1:12" x14ac:dyDescent="0.25">
      <c r="A1119" s="103">
        <v>7.4249999999999998</v>
      </c>
      <c r="B1119" s="103">
        <v>4.5837700000000003</v>
      </c>
      <c r="C1119" s="103">
        <v>7.2510000000000003</v>
      </c>
      <c r="D1119" s="103">
        <v>0.56421690000000002</v>
      </c>
      <c r="E1119" s="103"/>
      <c r="F1119" s="103">
        <v>9.2810000000000006</v>
      </c>
      <c r="G1119" s="103">
        <v>1.181386</v>
      </c>
      <c r="H1119" s="103"/>
      <c r="I1119" s="103">
        <v>9.2710000000000008</v>
      </c>
      <c r="J1119" s="103">
        <v>-0.18533050000000001</v>
      </c>
      <c r="K1119" s="103">
        <v>7.4089999999999998</v>
      </c>
      <c r="L1119" s="103">
        <v>0.17074590000000001</v>
      </c>
    </row>
    <row r="1120" spans="1:12" x14ac:dyDescent="0.25">
      <c r="A1120" s="103">
        <v>7.4320000000000004</v>
      </c>
      <c r="B1120" s="103">
        <v>4.9150530000000003</v>
      </c>
      <c r="C1120" s="103">
        <v>7.2569999999999997</v>
      </c>
      <c r="D1120" s="103">
        <v>0.58420099999999997</v>
      </c>
      <c r="E1120" s="103"/>
      <c r="F1120" s="103">
        <v>9.2889999999999997</v>
      </c>
      <c r="G1120" s="103">
        <v>1.1851480000000001</v>
      </c>
      <c r="H1120" s="103"/>
      <c r="I1120" s="103">
        <v>9.2789999999999999</v>
      </c>
      <c r="J1120" s="103">
        <v>-0.1850369</v>
      </c>
      <c r="K1120" s="103">
        <v>7.4160000000000004</v>
      </c>
      <c r="L1120" s="103">
        <v>0.1733595</v>
      </c>
    </row>
    <row r="1121" spans="1:12" x14ac:dyDescent="0.25">
      <c r="A1121" s="103">
        <v>7.4390000000000001</v>
      </c>
      <c r="B1121" s="103">
        <v>5.2538650000000002</v>
      </c>
      <c r="C1121" s="103">
        <v>7.2640000000000002</v>
      </c>
      <c r="D1121" s="103">
        <v>0.60497259999999997</v>
      </c>
      <c r="E1121" s="103"/>
      <c r="F1121" s="103">
        <v>9.2970000000000006</v>
      </c>
      <c r="G1121" s="103">
        <v>1.1922539999999999</v>
      </c>
      <c r="H1121" s="103"/>
      <c r="I1121" s="103">
        <v>9.2870000000000008</v>
      </c>
      <c r="J1121" s="103">
        <v>-0.17596059999999999</v>
      </c>
      <c r="K1121" s="103">
        <v>7.423</v>
      </c>
      <c r="L1121" s="103">
        <v>0.17188619999999999</v>
      </c>
    </row>
    <row r="1122" spans="1:12" x14ac:dyDescent="0.25">
      <c r="A1122" s="103">
        <v>7.4450000000000003</v>
      </c>
      <c r="B1122" s="103">
        <v>5.6085779999999996</v>
      </c>
      <c r="C1122" s="103">
        <v>7.27</v>
      </c>
      <c r="D1122" s="103">
        <v>0.62267159999999999</v>
      </c>
      <c r="E1122" s="103"/>
      <c r="F1122" s="103">
        <v>9.3059999999999992</v>
      </c>
      <c r="G1122" s="103">
        <v>1.1881440000000001</v>
      </c>
      <c r="H1122" s="103"/>
      <c r="I1122" s="103">
        <v>9.2959999999999994</v>
      </c>
      <c r="J1122" s="103">
        <v>-0.16902600000000001</v>
      </c>
      <c r="K1122" s="103">
        <v>7.4290000000000003</v>
      </c>
      <c r="L1122" s="103">
        <v>0.1713374</v>
      </c>
    </row>
    <row r="1123" spans="1:12" x14ac:dyDescent="0.25">
      <c r="A1123" s="103">
        <v>7.452</v>
      </c>
      <c r="B1123" s="103">
        <v>5.9766079999999997</v>
      </c>
      <c r="C1123" s="103">
        <v>7.2770000000000001</v>
      </c>
      <c r="D1123" s="103">
        <v>0.64241760000000003</v>
      </c>
      <c r="E1123" s="103"/>
      <c r="F1123" s="103">
        <v>9.3140000000000001</v>
      </c>
      <c r="G1123" s="103">
        <v>1.186159</v>
      </c>
      <c r="H1123" s="103"/>
      <c r="I1123" s="103">
        <v>9.3040000000000003</v>
      </c>
      <c r="J1123" s="103">
        <v>-0.1645904</v>
      </c>
      <c r="K1123" s="103">
        <v>7.4359999999999999</v>
      </c>
      <c r="L1123" s="103">
        <v>0.17240140000000001</v>
      </c>
    </row>
    <row r="1124" spans="1:12" x14ac:dyDescent="0.25">
      <c r="A1124" s="103">
        <v>7.4589999999999996</v>
      </c>
      <c r="B1124" s="103">
        <v>6.3625579999999999</v>
      </c>
      <c r="C1124" s="103">
        <v>7.2839999999999998</v>
      </c>
      <c r="D1124" s="103">
        <v>0.67100680000000001</v>
      </c>
      <c r="E1124" s="103"/>
      <c r="F1124" s="103">
        <v>9.3219999999999992</v>
      </c>
      <c r="G1124" s="103">
        <v>1.1787099999999999</v>
      </c>
      <c r="H1124" s="103"/>
      <c r="I1124" s="103">
        <v>9.3119999999999994</v>
      </c>
      <c r="J1124" s="103">
        <v>-0.15606629999999999</v>
      </c>
      <c r="K1124" s="103">
        <v>7.4429999999999996</v>
      </c>
      <c r="L1124" s="103">
        <v>0.1776633</v>
      </c>
    </row>
    <row r="1125" spans="1:12" x14ac:dyDescent="0.25">
      <c r="A1125" s="103">
        <v>7.4649999999999999</v>
      </c>
      <c r="B1125" s="103">
        <v>6.7774510000000001</v>
      </c>
      <c r="C1125" s="103">
        <v>7.29</v>
      </c>
      <c r="D1125" s="103">
        <v>0.70048370000000004</v>
      </c>
      <c r="E1125" s="103"/>
      <c r="F1125" s="103">
        <v>9.3309999999999995</v>
      </c>
      <c r="G1125" s="103">
        <v>1.167411</v>
      </c>
      <c r="H1125" s="103"/>
      <c r="I1125" s="103">
        <v>9.3209999999999997</v>
      </c>
      <c r="J1125" s="103">
        <v>-0.148615</v>
      </c>
      <c r="K1125" s="103">
        <v>7.4489999999999998</v>
      </c>
      <c r="L1125" s="103">
        <v>0.1761373</v>
      </c>
    </row>
    <row r="1126" spans="1:12" x14ac:dyDescent="0.25">
      <c r="A1126" s="103">
        <v>7.4720000000000004</v>
      </c>
      <c r="B1126" s="103">
        <v>7.2135429999999996</v>
      </c>
      <c r="C1126" s="103">
        <v>7.2969999999999997</v>
      </c>
      <c r="D1126" s="103">
        <v>0.72067870000000001</v>
      </c>
      <c r="E1126" s="103"/>
      <c r="F1126" s="103">
        <v>9.3390000000000004</v>
      </c>
      <c r="G1126" s="103">
        <v>1.165143</v>
      </c>
      <c r="H1126" s="103"/>
      <c r="I1126" s="103">
        <v>9.3290000000000006</v>
      </c>
      <c r="J1126" s="103">
        <v>-0.14425370000000001</v>
      </c>
      <c r="K1126" s="103">
        <v>7.4560000000000004</v>
      </c>
      <c r="L1126" s="103">
        <v>0.1812106</v>
      </c>
    </row>
    <row r="1127" spans="1:12" x14ac:dyDescent="0.25">
      <c r="A1127" s="103">
        <v>7.4790000000000001</v>
      </c>
      <c r="B1127" s="103">
        <v>7.6781100000000002</v>
      </c>
      <c r="C1127" s="103">
        <v>7.3029999999999999</v>
      </c>
      <c r="D1127" s="103">
        <v>0.73197710000000005</v>
      </c>
      <c r="E1127" s="103"/>
      <c r="F1127" s="103">
        <v>9.3469999999999995</v>
      </c>
      <c r="G1127" s="103">
        <v>1.1673579999999999</v>
      </c>
      <c r="H1127" s="103"/>
      <c r="I1127" s="103">
        <v>9.3369999999999997</v>
      </c>
      <c r="J1127" s="103">
        <v>-0.13881979999999999</v>
      </c>
      <c r="K1127" s="103">
        <v>7.4630000000000001</v>
      </c>
      <c r="L1127" s="103">
        <v>0.1836769</v>
      </c>
    </row>
    <row r="1128" spans="1:12" x14ac:dyDescent="0.25">
      <c r="A1128" s="103">
        <v>7.4850000000000003</v>
      </c>
      <c r="B1128" s="103">
        <v>8.1648650000000007</v>
      </c>
      <c r="C1128" s="103">
        <v>7.31</v>
      </c>
      <c r="D1128" s="103">
        <v>0.76111640000000003</v>
      </c>
      <c r="E1128" s="103"/>
      <c r="F1128" s="103">
        <v>9.3559999999999999</v>
      </c>
      <c r="G1128" s="103">
        <v>1.167211</v>
      </c>
      <c r="H1128" s="103"/>
      <c r="I1128" s="103">
        <v>9.3460000000000001</v>
      </c>
      <c r="J1128" s="103">
        <v>-0.1313394</v>
      </c>
      <c r="K1128" s="103">
        <v>7.4690000000000003</v>
      </c>
      <c r="L1128" s="103">
        <v>0.18797810000000001</v>
      </c>
    </row>
    <row r="1129" spans="1:12" x14ac:dyDescent="0.25">
      <c r="A1129" s="103">
        <v>7.492</v>
      </c>
      <c r="B1129" s="103">
        <v>8.6795329999999993</v>
      </c>
      <c r="C1129" s="103">
        <v>7.3159999999999998</v>
      </c>
      <c r="D1129" s="103">
        <v>0.79446300000000003</v>
      </c>
      <c r="E1129" s="103"/>
      <c r="F1129" s="103">
        <v>9.3640000000000008</v>
      </c>
      <c r="G1129" s="103">
        <v>1.1582870000000001</v>
      </c>
      <c r="H1129" s="103"/>
      <c r="I1129" s="103">
        <v>9.3539999999999992</v>
      </c>
      <c r="J1129" s="103">
        <v>-0.1202973</v>
      </c>
      <c r="K1129" s="103">
        <v>7.476</v>
      </c>
      <c r="L1129" s="103">
        <v>0.184498</v>
      </c>
    </row>
    <row r="1130" spans="1:12" x14ac:dyDescent="0.25">
      <c r="A1130" s="103">
        <v>7.4989999999999997</v>
      </c>
      <c r="B1130" s="103">
        <v>9.2142689999999998</v>
      </c>
      <c r="C1130" s="103">
        <v>7.3230000000000004</v>
      </c>
      <c r="D1130" s="103">
        <v>0.81369089999999999</v>
      </c>
      <c r="E1130" s="103"/>
      <c r="F1130" s="103">
        <v>9.3719999999999999</v>
      </c>
      <c r="G1130" s="103">
        <v>1.1588989999999999</v>
      </c>
      <c r="H1130" s="103"/>
      <c r="I1130" s="103">
        <v>9.3620000000000001</v>
      </c>
      <c r="J1130" s="103">
        <v>-0.11540110000000001</v>
      </c>
      <c r="K1130" s="103">
        <v>7.4820000000000002</v>
      </c>
      <c r="L1130" s="103">
        <v>0.1705999</v>
      </c>
    </row>
    <row r="1131" spans="1:12" x14ac:dyDescent="0.25">
      <c r="A1131" s="103">
        <v>7.5049999999999999</v>
      </c>
      <c r="B1131" s="103">
        <v>9.7645590000000002</v>
      </c>
      <c r="C1131" s="103">
        <v>7.3289999999999997</v>
      </c>
      <c r="D1131" s="103">
        <v>0.82767009999999996</v>
      </c>
      <c r="E1131" s="103"/>
      <c r="F1131" s="103">
        <v>9.3810000000000002</v>
      </c>
      <c r="G1131" s="103">
        <v>1.154244</v>
      </c>
      <c r="H1131" s="103"/>
      <c r="I1131" s="103">
        <v>9.3710000000000004</v>
      </c>
      <c r="J1131" s="103">
        <v>-0.1093726</v>
      </c>
      <c r="K1131" s="103">
        <v>7.4889999999999999</v>
      </c>
      <c r="L1131" s="103">
        <v>0.16624849999999999</v>
      </c>
    </row>
    <row r="1132" spans="1:12" x14ac:dyDescent="0.25">
      <c r="A1132" s="103">
        <v>7.5119999999999996</v>
      </c>
      <c r="B1132" s="103">
        <v>10.34464</v>
      </c>
      <c r="C1132" s="103">
        <v>7.3360000000000003</v>
      </c>
      <c r="D1132" s="103">
        <v>0.85001380000000004</v>
      </c>
      <c r="E1132" s="103"/>
      <c r="F1132" s="103">
        <v>9.3889999999999993</v>
      </c>
      <c r="G1132" s="103">
        <v>1.154409</v>
      </c>
      <c r="H1132" s="103"/>
      <c r="I1132" s="103">
        <v>9.3789999999999996</v>
      </c>
      <c r="J1132" s="103">
        <v>-0.1068783</v>
      </c>
      <c r="K1132" s="103">
        <v>7.4960000000000004</v>
      </c>
      <c r="L1132" s="103">
        <v>0.16933319999999999</v>
      </c>
    </row>
    <row r="1133" spans="1:12" x14ac:dyDescent="0.25">
      <c r="A1133" s="103">
        <v>7.5190000000000001</v>
      </c>
      <c r="B1133" s="103">
        <v>10.953150000000001</v>
      </c>
      <c r="C1133" s="103">
        <v>7.3419999999999996</v>
      </c>
      <c r="D1133" s="103">
        <v>0.86708410000000002</v>
      </c>
      <c r="E1133" s="103"/>
      <c r="F1133" s="103">
        <v>9.3970000000000002</v>
      </c>
      <c r="G1133" s="103">
        <v>1.151187</v>
      </c>
      <c r="H1133" s="103"/>
      <c r="I1133" s="103">
        <v>9.3870000000000005</v>
      </c>
      <c r="J1133" s="103">
        <v>-9.3672640000000001E-2</v>
      </c>
      <c r="K1133" s="103">
        <v>7.5019999999999998</v>
      </c>
      <c r="L1133" s="103">
        <v>0.17782300000000001</v>
      </c>
    </row>
    <row r="1134" spans="1:12" x14ac:dyDescent="0.25">
      <c r="A1134" s="103">
        <v>7.5250000000000004</v>
      </c>
      <c r="B1134" s="103">
        <v>11.58165</v>
      </c>
      <c r="C1134" s="103">
        <v>7.3490000000000002</v>
      </c>
      <c r="D1134" s="103">
        <v>0.88683270000000003</v>
      </c>
      <c r="E1134" s="103"/>
      <c r="F1134" s="103">
        <v>9.4060000000000006</v>
      </c>
      <c r="G1134" s="103">
        <v>1.1559919999999999</v>
      </c>
      <c r="H1134" s="103"/>
      <c r="I1134" s="103">
        <v>9.3960000000000008</v>
      </c>
      <c r="J1134" s="103">
        <v>-8.1690620000000005E-2</v>
      </c>
      <c r="K1134" s="103">
        <v>7.5090000000000003</v>
      </c>
      <c r="L1134" s="103">
        <v>0.1799365</v>
      </c>
    </row>
    <row r="1135" spans="1:12" x14ac:dyDescent="0.25">
      <c r="A1135" s="103">
        <v>7.532</v>
      </c>
      <c r="B1135" s="103">
        <v>12.2318</v>
      </c>
      <c r="C1135" s="103">
        <v>7.3550000000000004</v>
      </c>
      <c r="D1135" s="103">
        <v>0.90810369999999996</v>
      </c>
      <c r="E1135" s="103"/>
      <c r="F1135" s="103">
        <v>9.4139999999999997</v>
      </c>
      <c r="G1135" s="103">
        <v>1.14812</v>
      </c>
      <c r="H1135" s="103"/>
      <c r="I1135" s="103">
        <v>9.4039999999999999</v>
      </c>
      <c r="J1135" s="103">
        <v>-7.3492269999999998E-2</v>
      </c>
      <c r="K1135" s="103">
        <v>7.516</v>
      </c>
      <c r="L1135" s="103">
        <v>0.18000720000000001</v>
      </c>
    </row>
    <row r="1136" spans="1:12" x14ac:dyDescent="0.25">
      <c r="A1136" s="103">
        <v>7.5389999999999997</v>
      </c>
      <c r="B1136" s="103">
        <v>12.914619999999999</v>
      </c>
      <c r="C1136" s="103">
        <v>7.3620000000000001</v>
      </c>
      <c r="D1136" s="103">
        <v>0.94144870000000003</v>
      </c>
      <c r="E1136" s="103"/>
      <c r="F1136" s="103">
        <v>9.4220000000000006</v>
      </c>
      <c r="G1136" s="103">
        <v>1.142029</v>
      </c>
      <c r="H1136" s="103"/>
      <c r="I1136" s="103">
        <v>9.4120000000000008</v>
      </c>
      <c r="J1136" s="103">
        <v>-6.8120860000000005E-2</v>
      </c>
      <c r="K1136" s="103">
        <v>7.5220000000000002</v>
      </c>
      <c r="L1136" s="103">
        <v>0.17701149999999999</v>
      </c>
    </row>
    <row r="1137" spans="1:12" x14ac:dyDescent="0.25">
      <c r="A1137" s="103">
        <v>7.5449999999999999</v>
      </c>
      <c r="B1137" s="103">
        <v>13.622030000000001</v>
      </c>
      <c r="C1137" s="103">
        <v>7.3680000000000003</v>
      </c>
      <c r="D1137" s="103">
        <v>0.96623250000000005</v>
      </c>
      <c r="E1137" s="103"/>
      <c r="F1137" s="103">
        <v>9.4309999999999992</v>
      </c>
      <c r="G1137" s="103">
        <v>1.1387670000000001</v>
      </c>
      <c r="H1137" s="103"/>
      <c r="I1137" s="103">
        <v>9.4209999999999994</v>
      </c>
      <c r="J1137" s="103">
        <v>-6.4071660000000002E-2</v>
      </c>
      <c r="K1137" s="103">
        <v>7.5289999999999999</v>
      </c>
      <c r="L1137" s="103">
        <v>0.1777598</v>
      </c>
    </row>
    <row r="1138" spans="1:12" x14ac:dyDescent="0.25">
      <c r="A1138" s="103">
        <v>7.5519999999999996</v>
      </c>
      <c r="B1138" s="103">
        <v>14.3429</v>
      </c>
      <c r="C1138" s="103">
        <v>7.375</v>
      </c>
      <c r="D1138" s="103">
        <v>0.98468100000000003</v>
      </c>
      <c r="E1138" s="103"/>
      <c r="F1138" s="103">
        <v>9.4390000000000001</v>
      </c>
      <c r="G1138" s="103">
        <v>1.1371899999999999</v>
      </c>
      <c r="H1138" s="103"/>
      <c r="I1138" s="103">
        <v>9.4290000000000003</v>
      </c>
      <c r="J1138" s="103">
        <v>-4.930412E-2</v>
      </c>
      <c r="K1138" s="103">
        <v>7.5359999999999996</v>
      </c>
      <c r="L1138" s="103">
        <v>0.1802328</v>
      </c>
    </row>
    <row r="1139" spans="1:12" x14ac:dyDescent="0.25">
      <c r="A1139" s="103">
        <v>7.5590000000000002</v>
      </c>
      <c r="B1139" s="103">
        <v>15.08292</v>
      </c>
      <c r="C1139" s="103">
        <v>7.3810000000000002</v>
      </c>
      <c r="D1139" s="103">
        <v>1.0011939999999999</v>
      </c>
      <c r="E1139" s="103"/>
      <c r="F1139" s="103">
        <v>9.4469999999999992</v>
      </c>
      <c r="G1139" s="103">
        <v>1.138304</v>
      </c>
      <c r="H1139" s="103"/>
      <c r="I1139" s="103">
        <v>9.4369999999999994</v>
      </c>
      <c r="J1139" s="103">
        <v>-2.9839600000000001E-2</v>
      </c>
      <c r="K1139" s="103">
        <v>7.5419999999999998</v>
      </c>
      <c r="L1139" s="103">
        <v>0.17567849999999999</v>
      </c>
    </row>
    <row r="1140" spans="1:12" x14ac:dyDescent="0.25">
      <c r="A1140" s="103">
        <v>7.5650000000000004</v>
      </c>
      <c r="B1140" s="103">
        <v>15.855259999999999</v>
      </c>
      <c r="C1140" s="103">
        <v>7.3879999999999999</v>
      </c>
      <c r="D1140" s="103">
        <v>1.017001</v>
      </c>
      <c r="E1140" s="103"/>
      <c r="F1140" s="103">
        <v>9.4559999999999995</v>
      </c>
      <c r="G1140" s="103">
        <v>1.126331</v>
      </c>
      <c r="H1140" s="103"/>
      <c r="I1140" s="103">
        <v>9.4459999999999997</v>
      </c>
      <c r="J1140" s="103">
        <v>-2.6184780000000001E-2</v>
      </c>
      <c r="K1140" s="103">
        <v>7.5490000000000004</v>
      </c>
      <c r="L1140" s="103">
        <v>0.17452010000000001</v>
      </c>
    </row>
    <row r="1141" spans="1:12" x14ac:dyDescent="0.25">
      <c r="A1141" s="103">
        <v>7.5720000000000001</v>
      </c>
      <c r="B1141" s="103">
        <v>16.648589999999999</v>
      </c>
      <c r="C1141" s="103">
        <v>7.3940000000000001</v>
      </c>
      <c r="D1141" s="103">
        <v>1.0384519999999999</v>
      </c>
      <c r="E1141" s="103"/>
      <c r="F1141" s="103">
        <v>9.4640000000000004</v>
      </c>
      <c r="G1141" s="103">
        <v>1.1241669999999999</v>
      </c>
      <c r="H1141" s="103"/>
      <c r="I1141" s="103">
        <v>9.4540000000000006</v>
      </c>
      <c r="J1141" s="103">
        <v>-2.4811150000000001E-2</v>
      </c>
      <c r="K1141" s="103">
        <v>7.556</v>
      </c>
      <c r="L1141" s="103">
        <v>0.17726249999999999</v>
      </c>
    </row>
    <row r="1142" spans="1:12" x14ac:dyDescent="0.25">
      <c r="A1142" s="103">
        <v>7.5789999999999997</v>
      </c>
      <c r="B1142" s="103">
        <v>17.45964</v>
      </c>
      <c r="C1142" s="103">
        <v>7.4009999999999998</v>
      </c>
      <c r="D1142" s="103">
        <v>1.0655699999999999</v>
      </c>
      <c r="E1142" s="103"/>
      <c r="F1142" s="103">
        <v>9.4719999999999995</v>
      </c>
      <c r="G1142" s="103">
        <v>1.1227320000000001</v>
      </c>
      <c r="H1142" s="103"/>
      <c r="I1142" s="103">
        <v>9.4619999999999997</v>
      </c>
      <c r="J1142" s="103">
        <v>-1.7630360000000001E-2</v>
      </c>
      <c r="K1142" s="103">
        <v>7.5620000000000003</v>
      </c>
      <c r="L1142" s="103">
        <v>0.17746780000000001</v>
      </c>
    </row>
    <row r="1143" spans="1:12" x14ac:dyDescent="0.25">
      <c r="A1143" s="103">
        <v>7.585</v>
      </c>
      <c r="B1143" s="103">
        <v>18.29588</v>
      </c>
      <c r="C1143" s="103">
        <v>7.407</v>
      </c>
      <c r="D1143" s="103">
        <v>1.0949279999999999</v>
      </c>
      <c r="E1143" s="103"/>
      <c r="F1143" s="103">
        <v>9.4809999999999999</v>
      </c>
      <c r="G1143" s="103">
        <v>1.1191819999999999</v>
      </c>
      <c r="H1143" s="103"/>
      <c r="I1143" s="103">
        <v>9.4710000000000001</v>
      </c>
      <c r="J1143" s="103">
        <v>3.1285499999999999E-3</v>
      </c>
      <c r="K1143" s="103">
        <v>7.569</v>
      </c>
      <c r="L1143" s="103">
        <v>0.1714842</v>
      </c>
    </row>
    <row r="1144" spans="1:12" x14ac:dyDescent="0.25">
      <c r="A1144" s="103">
        <v>7.5919999999999996</v>
      </c>
      <c r="B1144" s="103">
        <v>19.1541</v>
      </c>
      <c r="C1144" s="103">
        <v>7.4139999999999997</v>
      </c>
      <c r="D1144" s="103">
        <v>1.124015</v>
      </c>
      <c r="E1144" s="103"/>
      <c r="F1144" s="103">
        <v>9.4890000000000008</v>
      </c>
      <c r="G1144" s="103">
        <v>1.123281</v>
      </c>
      <c r="H1144" s="103"/>
      <c r="I1144" s="103">
        <v>9.4789999999999992</v>
      </c>
      <c r="J1144" s="103">
        <v>1.82334E-2</v>
      </c>
      <c r="K1144" s="103">
        <v>7.5759999999999996</v>
      </c>
      <c r="L1144" s="103">
        <v>0.1665642</v>
      </c>
    </row>
    <row r="1145" spans="1:12" x14ac:dyDescent="0.25">
      <c r="A1145" s="103">
        <v>7.5990000000000002</v>
      </c>
      <c r="B1145" s="103">
        <v>20.0335</v>
      </c>
      <c r="C1145" s="103">
        <v>7.42</v>
      </c>
      <c r="D1145" s="103">
        <v>1.1435040000000001</v>
      </c>
      <c r="E1145" s="103"/>
      <c r="F1145" s="103">
        <v>9.4969999999999999</v>
      </c>
      <c r="G1145" s="103">
        <v>1.123378</v>
      </c>
      <c r="H1145" s="103"/>
      <c r="I1145" s="103">
        <v>9.4870000000000001</v>
      </c>
      <c r="J1145" s="103">
        <v>1.9073219999999998E-2</v>
      </c>
      <c r="K1145" s="103">
        <v>7.5819999999999999</v>
      </c>
      <c r="L1145" s="103">
        <v>0.16707079999999999</v>
      </c>
    </row>
    <row r="1146" spans="1:12" x14ac:dyDescent="0.25">
      <c r="A1146" s="103">
        <v>7.6050000000000004</v>
      </c>
      <c r="B1146" s="103">
        <v>20.94679</v>
      </c>
      <c r="C1146" s="103">
        <v>7.4269999999999996</v>
      </c>
      <c r="D1146" s="103">
        <v>1.1658189999999999</v>
      </c>
      <c r="E1146" s="103"/>
      <c r="F1146" s="103">
        <v>9.5060000000000002</v>
      </c>
      <c r="G1146" s="103">
        <v>1.117551</v>
      </c>
      <c r="H1146" s="103"/>
      <c r="I1146" s="103">
        <v>9.4949999999999992</v>
      </c>
      <c r="J1146" s="103">
        <v>1.8842939999999999E-2</v>
      </c>
      <c r="K1146" s="103">
        <v>7.5890000000000004</v>
      </c>
      <c r="L1146" s="103">
        <v>0.1734156</v>
      </c>
    </row>
    <row r="1147" spans="1:12" x14ac:dyDescent="0.25">
      <c r="A1147" s="103">
        <v>7.6120000000000001</v>
      </c>
      <c r="B1147" s="103">
        <v>21.87528</v>
      </c>
      <c r="C1147" s="103">
        <v>7.4329999999999998</v>
      </c>
      <c r="D1147" s="103">
        <v>1.1866650000000001</v>
      </c>
      <c r="E1147" s="103"/>
      <c r="F1147" s="103">
        <v>9.5139999999999993</v>
      </c>
      <c r="G1147" s="103">
        <v>1.106781</v>
      </c>
      <c r="H1147" s="103"/>
      <c r="I1147" s="103">
        <v>9.5039999999999996</v>
      </c>
      <c r="J1147" s="103">
        <v>3.4653000000000003E-2</v>
      </c>
      <c r="K1147" s="103">
        <v>7.5960000000000001</v>
      </c>
      <c r="L1147" s="103">
        <v>0.1774154</v>
      </c>
    </row>
    <row r="1148" spans="1:12" x14ac:dyDescent="0.25">
      <c r="A1148" s="103">
        <v>7.6189999999999998</v>
      </c>
      <c r="B1148" s="103">
        <v>22.82638</v>
      </c>
      <c r="C1148" s="103">
        <v>7.44</v>
      </c>
      <c r="D1148" s="103">
        <v>1.210874</v>
      </c>
      <c r="E1148" s="103"/>
      <c r="F1148" s="103">
        <v>9.5220000000000002</v>
      </c>
      <c r="G1148" s="103">
        <v>1.102279</v>
      </c>
      <c r="H1148" s="103"/>
      <c r="I1148" s="103">
        <v>9.5120000000000005</v>
      </c>
      <c r="J1148" s="103">
        <v>4.574139E-2</v>
      </c>
      <c r="K1148" s="103">
        <v>7.6020000000000003</v>
      </c>
      <c r="L1148" s="103">
        <v>0.1722967</v>
      </c>
    </row>
    <row r="1149" spans="1:12" x14ac:dyDescent="0.25">
      <c r="A1149" s="103">
        <v>7.625</v>
      </c>
      <c r="B1149" s="103">
        <v>23.807759999999998</v>
      </c>
      <c r="C1149" s="103">
        <v>7.4459999999999997</v>
      </c>
      <c r="D1149" s="103">
        <v>1.237536</v>
      </c>
      <c r="E1149" s="103"/>
      <c r="F1149" s="103">
        <v>9.5310000000000006</v>
      </c>
      <c r="G1149" s="103">
        <v>1.099553</v>
      </c>
      <c r="H1149" s="103"/>
      <c r="I1149" s="103">
        <v>9.52</v>
      </c>
      <c r="J1149" s="103">
        <v>5.7859000000000001E-2</v>
      </c>
      <c r="K1149" s="103">
        <v>7.609</v>
      </c>
      <c r="L1149" s="103">
        <v>0.17044480000000001</v>
      </c>
    </row>
    <row r="1150" spans="1:12" x14ac:dyDescent="0.25">
      <c r="A1150" s="103">
        <v>7.6319999999999997</v>
      </c>
      <c r="B1150" s="103">
        <v>24.797059999999998</v>
      </c>
      <c r="C1150" s="103">
        <v>7.4530000000000003</v>
      </c>
      <c r="D1150" s="103">
        <v>1.258632</v>
      </c>
      <c r="E1150" s="103"/>
      <c r="F1150" s="103">
        <v>9.5389999999999997</v>
      </c>
      <c r="G1150" s="103">
        <v>1.1061890000000001</v>
      </c>
      <c r="H1150" s="103"/>
      <c r="I1150" s="103">
        <v>9.5289999999999999</v>
      </c>
      <c r="J1150" s="103">
        <v>6.9503670000000004E-2</v>
      </c>
      <c r="K1150" s="103">
        <v>7.6150000000000002</v>
      </c>
      <c r="L1150" s="103">
        <v>0.16919519999999999</v>
      </c>
    </row>
    <row r="1151" spans="1:12" x14ac:dyDescent="0.25">
      <c r="A1151" s="103">
        <v>7.6390000000000002</v>
      </c>
      <c r="B1151" s="103">
        <v>25.80564</v>
      </c>
      <c r="C1151" s="103">
        <v>7.4589999999999996</v>
      </c>
      <c r="D1151" s="103">
        <v>1.276659</v>
      </c>
      <c r="E1151" s="103"/>
      <c r="F1151" s="103">
        <v>9.5470000000000006</v>
      </c>
      <c r="G1151" s="103">
        <v>1.1042540000000001</v>
      </c>
      <c r="H1151" s="103"/>
      <c r="I1151" s="103">
        <v>9.5370000000000008</v>
      </c>
      <c r="J1151" s="103">
        <v>8.452817E-2</v>
      </c>
      <c r="K1151" s="103">
        <v>7.6219999999999999</v>
      </c>
      <c r="L1151" s="103">
        <v>0.16966909999999999</v>
      </c>
    </row>
    <row r="1152" spans="1:12" x14ac:dyDescent="0.25">
      <c r="A1152" s="103">
        <v>7.6449999999999996</v>
      </c>
      <c r="B1152" s="103">
        <v>26.840450000000001</v>
      </c>
      <c r="C1152" s="103">
        <v>7.4660000000000002</v>
      </c>
      <c r="D1152" s="103">
        <v>1.302224</v>
      </c>
      <c r="E1152" s="103"/>
      <c r="F1152" s="103">
        <v>9.5559999999999992</v>
      </c>
      <c r="G1152" s="103">
        <v>1.0936790000000001</v>
      </c>
      <c r="H1152" s="103"/>
      <c r="I1152" s="103">
        <v>9.5449999999999999</v>
      </c>
      <c r="J1152" s="103">
        <v>9.6792180000000005E-2</v>
      </c>
      <c r="K1152" s="103">
        <v>7.6289999999999996</v>
      </c>
      <c r="L1152" s="103">
        <v>0.1744029</v>
      </c>
    </row>
    <row r="1153" spans="1:12" x14ac:dyDescent="0.25">
      <c r="A1153" s="103">
        <v>7.6520000000000001</v>
      </c>
      <c r="B1153" s="103">
        <v>27.904430000000001</v>
      </c>
      <c r="C1153" s="103">
        <v>7.4720000000000004</v>
      </c>
      <c r="D1153" s="103">
        <v>1.3320529999999999</v>
      </c>
      <c r="E1153" s="103"/>
      <c r="F1153" s="103">
        <v>9.5640000000000001</v>
      </c>
      <c r="G1153" s="103">
        <v>1.0848979999999999</v>
      </c>
      <c r="H1153" s="103"/>
      <c r="I1153" s="103">
        <v>9.5540000000000003</v>
      </c>
      <c r="J1153" s="103">
        <v>0.1157154</v>
      </c>
      <c r="K1153" s="103">
        <v>7.6349999999999998</v>
      </c>
      <c r="L1153" s="103">
        <v>0.172703</v>
      </c>
    </row>
    <row r="1154" spans="1:12" x14ac:dyDescent="0.25">
      <c r="A1154" s="103">
        <v>7.6589999999999998</v>
      </c>
      <c r="B1154" s="103">
        <v>28.996420000000001</v>
      </c>
      <c r="C1154" s="103">
        <v>7.4790000000000001</v>
      </c>
      <c r="D1154" s="103">
        <v>1.3582369999999999</v>
      </c>
      <c r="E1154" s="103"/>
      <c r="F1154" s="103">
        <v>9.5719999999999992</v>
      </c>
      <c r="G1154" s="103">
        <v>1.081467</v>
      </c>
      <c r="H1154" s="103"/>
      <c r="I1154" s="103">
        <v>9.5619999999999994</v>
      </c>
      <c r="J1154" s="103">
        <v>0.1304072</v>
      </c>
      <c r="K1154" s="103">
        <v>7.6420000000000003</v>
      </c>
      <c r="L1154" s="103">
        <v>0.17645240000000001</v>
      </c>
    </row>
    <row r="1155" spans="1:12" x14ac:dyDescent="0.25">
      <c r="A1155" s="103">
        <v>7.665</v>
      </c>
      <c r="B1155" s="103">
        <v>30.09806</v>
      </c>
      <c r="C1155" s="103">
        <v>7.4850000000000003</v>
      </c>
      <c r="D1155" s="103">
        <v>1.3804609999999999</v>
      </c>
      <c r="E1155" s="103"/>
      <c r="F1155" s="103">
        <v>9.5809999999999995</v>
      </c>
      <c r="G1155" s="103">
        <v>1.0793820000000001</v>
      </c>
      <c r="H1155" s="103"/>
      <c r="I1155" s="103">
        <v>9.57</v>
      </c>
      <c r="J1155" s="103">
        <v>0.14176830000000001</v>
      </c>
      <c r="K1155" s="103">
        <v>7.649</v>
      </c>
      <c r="L1155" s="103">
        <v>0.17153299999999999</v>
      </c>
    </row>
    <row r="1156" spans="1:12" x14ac:dyDescent="0.25">
      <c r="A1156" s="103">
        <v>7.6719999999999997</v>
      </c>
      <c r="B1156" s="103">
        <v>31.216329999999999</v>
      </c>
      <c r="C1156" s="103">
        <v>7.492</v>
      </c>
      <c r="D1156" s="103">
        <v>1.403864</v>
      </c>
      <c r="E1156" s="103"/>
      <c r="F1156" s="103">
        <v>9.5890000000000004</v>
      </c>
      <c r="G1156" s="103">
        <v>1.076352</v>
      </c>
      <c r="H1156" s="103"/>
      <c r="I1156" s="103">
        <v>9.5790000000000006</v>
      </c>
      <c r="J1156" s="103">
        <v>0.1540889</v>
      </c>
      <c r="K1156" s="103">
        <v>7.6550000000000002</v>
      </c>
      <c r="L1156" s="103">
        <v>0.17254510000000001</v>
      </c>
    </row>
    <row r="1157" spans="1:12" x14ac:dyDescent="0.25">
      <c r="A1157" s="103">
        <v>7.6790000000000003</v>
      </c>
      <c r="B1157" s="103">
        <v>32.353009999999998</v>
      </c>
      <c r="C1157" s="103">
        <v>7.4980000000000002</v>
      </c>
      <c r="D1157" s="103">
        <v>1.423697</v>
      </c>
      <c r="E1157" s="103"/>
      <c r="F1157" s="103">
        <v>9.5969999999999995</v>
      </c>
      <c r="G1157" s="103">
        <v>1.0792580000000001</v>
      </c>
      <c r="H1157" s="103"/>
      <c r="I1157" s="103">
        <v>9.5869999999999997</v>
      </c>
      <c r="J1157" s="103">
        <v>0.17091580000000001</v>
      </c>
      <c r="K1157" s="103">
        <v>7.6619999999999999</v>
      </c>
      <c r="L1157" s="103">
        <v>0.17786379999999999</v>
      </c>
    </row>
    <row r="1158" spans="1:12" x14ac:dyDescent="0.25">
      <c r="A1158" s="103">
        <v>7.6849999999999996</v>
      </c>
      <c r="B1158" s="103">
        <v>33.516959999999997</v>
      </c>
      <c r="C1158" s="103">
        <v>7.5049999999999999</v>
      </c>
      <c r="D1158" s="103">
        <v>1.4531480000000001</v>
      </c>
      <c r="E1158" s="103"/>
      <c r="F1158" s="103">
        <v>9.6059999999999999</v>
      </c>
      <c r="G1158" s="103">
        <v>1.078881</v>
      </c>
      <c r="H1158" s="103"/>
      <c r="I1158" s="103">
        <v>9.5950000000000006</v>
      </c>
      <c r="J1158" s="103">
        <v>0.19014500000000001</v>
      </c>
      <c r="K1158" s="103">
        <v>7.6689999999999996</v>
      </c>
      <c r="L1158" s="103">
        <v>0.17913770000000001</v>
      </c>
    </row>
    <row r="1159" spans="1:12" x14ac:dyDescent="0.25">
      <c r="A1159" s="103">
        <v>7.6920000000000002</v>
      </c>
      <c r="B1159" s="103">
        <v>34.708979999999997</v>
      </c>
      <c r="C1159" s="103">
        <v>7.5110000000000001</v>
      </c>
      <c r="D1159" s="103">
        <v>1.472475</v>
      </c>
      <c r="E1159" s="103"/>
      <c r="F1159" s="103">
        <v>9.6140000000000008</v>
      </c>
      <c r="G1159" s="103">
        <v>1.074247</v>
      </c>
      <c r="H1159" s="103"/>
      <c r="I1159" s="103">
        <v>9.6039999999999992</v>
      </c>
      <c r="J1159" s="103">
        <v>0.20627809999999999</v>
      </c>
      <c r="K1159" s="103">
        <v>7.6749999999999998</v>
      </c>
      <c r="L1159" s="103">
        <v>0.17609910000000001</v>
      </c>
    </row>
    <row r="1160" spans="1:12" x14ac:dyDescent="0.25">
      <c r="A1160" s="103">
        <v>7.6980000000000004</v>
      </c>
      <c r="B1160" s="103">
        <v>35.91198</v>
      </c>
      <c r="C1160" s="103">
        <v>7.5179999999999998</v>
      </c>
      <c r="D1160" s="103">
        <v>1.499074</v>
      </c>
      <c r="E1160" s="103"/>
      <c r="F1160" s="103">
        <v>9.6219999999999999</v>
      </c>
      <c r="G1160" s="103">
        <v>1.0680879999999999</v>
      </c>
      <c r="H1160" s="103"/>
      <c r="I1160" s="103">
        <v>9.6120000000000001</v>
      </c>
      <c r="J1160" s="103">
        <v>0.2242855</v>
      </c>
      <c r="K1160" s="103">
        <v>7.6820000000000004</v>
      </c>
      <c r="L1160" s="103">
        <v>0.17460210000000001</v>
      </c>
    </row>
    <row r="1161" spans="1:12" x14ac:dyDescent="0.25">
      <c r="A1161" s="103">
        <v>7.7050000000000001</v>
      </c>
      <c r="B1161" s="103">
        <v>37.135449999999999</v>
      </c>
      <c r="C1161" s="103">
        <v>7.524</v>
      </c>
      <c r="D1161" s="103">
        <v>1.5169269999999999</v>
      </c>
      <c r="E1161" s="103"/>
      <c r="F1161" s="103">
        <v>9.6310000000000002</v>
      </c>
      <c r="G1161" s="103">
        <v>1.0630949999999999</v>
      </c>
      <c r="H1161" s="103"/>
      <c r="I1161" s="103">
        <v>9.6199999999999992</v>
      </c>
      <c r="J1161" s="103">
        <v>0.2399946</v>
      </c>
      <c r="K1161" s="103">
        <v>7.6890000000000001</v>
      </c>
      <c r="L1161" s="103">
        <v>0.1724765</v>
      </c>
    </row>
    <row r="1162" spans="1:12" x14ac:dyDescent="0.25">
      <c r="A1162" s="103">
        <v>7.7119999999999997</v>
      </c>
      <c r="B1162" s="103">
        <v>38.391089999999998</v>
      </c>
      <c r="C1162" s="103">
        <v>7.5309999999999997</v>
      </c>
      <c r="D1162" s="103">
        <v>1.5510250000000001</v>
      </c>
      <c r="E1162" s="103"/>
      <c r="F1162" s="103">
        <v>9.6389999999999993</v>
      </c>
      <c r="G1162" s="103">
        <v>1.057115</v>
      </c>
      <c r="H1162" s="103"/>
      <c r="I1162" s="103">
        <v>9.6289999999999996</v>
      </c>
      <c r="J1162" s="103">
        <v>0.25708419999999998</v>
      </c>
      <c r="K1162" s="103">
        <v>7.6950000000000003</v>
      </c>
      <c r="L1162" s="103">
        <v>0.17389080000000001</v>
      </c>
    </row>
    <row r="1163" spans="1:12" x14ac:dyDescent="0.25">
      <c r="A1163" s="103">
        <v>7.718</v>
      </c>
      <c r="B1163" s="103">
        <v>39.654209999999999</v>
      </c>
      <c r="C1163" s="103">
        <v>7.5369999999999999</v>
      </c>
      <c r="D1163" s="103">
        <v>1.574819</v>
      </c>
      <c r="E1163" s="103"/>
      <c r="F1163" s="103">
        <v>9.6470000000000002</v>
      </c>
      <c r="G1163" s="103">
        <v>1.0556380000000001</v>
      </c>
      <c r="H1163" s="103"/>
      <c r="I1163" s="103">
        <v>9.6370000000000005</v>
      </c>
      <c r="J1163" s="103">
        <v>0.27527980000000002</v>
      </c>
      <c r="K1163" s="103">
        <v>7.702</v>
      </c>
      <c r="L1163" s="103">
        <v>0.17629739999999999</v>
      </c>
    </row>
    <row r="1164" spans="1:12" x14ac:dyDescent="0.25">
      <c r="A1164" s="103">
        <v>7.7249999999999996</v>
      </c>
      <c r="B1164" s="103">
        <v>40.867939999999997</v>
      </c>
      <c r="C1164" s="103">
        <v>7.5439999999999996</v>
      </c>
      <c r="D1164" s="103">
        <v>1.606284</v>
      </c>
      <c r="E1164" s="103"/>
      <c r="F1164" s="103">
        <v>9.6560000000000006</v>
      </c>
      <c r="G1164" s="103">
        <v>1.05461</v>
      </c>
      <c r="H1164" s="103"/>
      <c r="I1164" s="103">
        <v>9.6449999999999996</v>
      </c>
      <c r="J1164" s="103">
        <v>0.29631629999999998</v>
      </c>
      <c r="K1164" s="103">
        <v>7.7089999999999996</v>
      </c>
      <c r="L1164" s="103">
        <v>0.17624400000000001</v>
      </c>
    </row>
    <row r="1165" spans="1:12" x14ac:dyDescent="0.25">
      <c r="A1165" s="103">
        <v>7.7320000000000002</v>
      </c>
      <c r="B1165" s="103">
        <v>42.094650000000001</v>
      </c>
      <c r="C1165" s="103">
        <v>7.55</v>
      </c>
      <c r="D1165" s="103">
        <v>1.629297</v>
      </c>
      <c r="E1165" s="103"/>
      <c r="F1165" s="103">
        <v>9.6639999999999997</v>
      </c>
      <c r="G1165" s="103">
        <v>1.0519229999999999</v>
      </c>
      <c r="H1165" s="103"/>
      <c r="I1165" s="103">
        <v>9.6539999999999999</v>
      </c>
      <c r="J1165" s="103">
        <v>0.31498189999999998</v>
      </c>
      <c r="K1165" s="103">
        <v>7.7149999999999999</v>
      </c>
      <c r="L1165" s="103">
        <v>0.17489460000000001</v>
      </c>
    </row>
    <row r="1166" spans="1:12" x14ac:dyDescent="0.25">
      <c r="A1166" s="103">
        <v>7.7380000000000004</v>
      </c>
      <c r="B1166" s="103">
        <v>43.346789999999999</v>
      </c>
      <c r="C1166" s="103">
        <v>7.5570000000000004</v>
      </c>
      <c r="D1166" s="103">
        <v>1.6589320000000001</v>
      </c>
      <c r="E1166" s="103"/>
      <c r="F1166" s="103">
        <v>9.6720000000000006</v>
      </c>
      <c r="G1166" s="103">
        <v>1.047769</v>
      </c>
      <c r="H1166" s="103"/>
      <c r="I1166" s="103">
        <v>9.6620000000000008</v>
      </c>
      <c r="J1166" s="103">
        <v>0.33627030000000002</v>
      </c>
      <c r="K1166" s="103">
        <v>7.7220000000000004</v>
      </c>
      <c r="L1166" s="103">
        <v>0.1680381</v>
      </c>
    </row>
    <row r="1167" spans="1:12" x14ac:dyDescent="0.25">
      <c r="A1167" s="103">
        <v>7.7450000000000001</v>
      </c>
      <c r="B1167" s="103">
        <v>44.628619999999998</v>
      </c>
      <c r="C1167" s="103">
        <v>7.5629999999999997</v>
      </c>
      <c r="D1167" s="103">
        <v>1.691255</v>
      </c>
      <c r="E1167" s="103"/>
      <c r="F1167" s="103">
        <v>9.6809999999999992</v>
      </c>
      <c r="G1167" s="103">
        <v>1.0394650000000001</v>
      </c>
      <c r="H1167" s="103"/>
      <c r="I1167" s="103">
        <v>9.67</v>
      </c>
      <c r="J1167" s="103">
        <v>0.35595529999999997</v>
      </c>
      <c r="K1167" s="103">
        <v>7.7290000000000001</v>
      </c>
      <c r="L1167" s="103">
        <v>0.170956</v>
      </c>
    </row>
    <row r="1168" spans="1:12" x14ac:dyDescent="0.25">
      <c r="A1168" s="103">
        <v>7.7519999999999998</v>
      </c>
      <c r="B1168" s="103">
        <v>45.93515</v>
      </c>
      <c r="C1168" s="103">
        <v>7.57</v>
      </c>
      <c r="D1168" s="103">
        <v>1.7277210000000001</v>
      </c>
      <c r="E1168" s="103"/>
      <c r="F1168" s="103">
        <v>9.6890000000000001</v>
      </c>
      <c r="G1168" s="103">
        <v>1.0347869999999999</v>
      </c>
      <c r="H1168" s="103"/>
      <c r="I1168" s="103">
        <v>9.6790000000000003</v>
      </c>
      <c r="J1168" s="103">
        <v>0.3807391</v>
      </c>
      <c r="K1168" s="103">
        <v>7.7350000000000003</v>
      </c>
      <c r="L1168" s="103">
        <v>0.1676716</v>
      </c>
    </row>
    <row r="1169" spans="1:12" x14ac:dyDescent="0.25">
      <c r="A1169" s="103">
        <v>7.758</v>
      </c>
      <c r="B1169" s="103">
        <v>47.282049999999998</v>
      </c>
      <c r="C1169" s="103">
        <v>7.5759999999999996</v>
      </c>
      <c r="D1169" s="103">
        <v>1.7585219999999999</v>
      </c>
      <c r="E1169" s="103"/>
      <c r="F1169" s="103">
        <v>9.6969999999999992</v>
      </c>
      <c r="G1169" s="103">
        <v>1.0370969999999999</v>
      </c>
      <c r="H1169" s="103"/>
      <c r="I1169" s="103">
        <v>9.6869999999999994</v>
      </c>
      <c r="J1169" s="103">
        <v>0.40240579999999998</v>
      </c>
      <c r="K1169" s="103">
        <v>7.742</v>
      </c>
      <c r="L1169" s="103">
        <v>0.1659283</v>
      </c>
    </row>
    <row r="1170" spans="1:12" x14ac:dyDescent="0.25">
      <c r="A1170" s="103">
        <v>7.7649999999999997</v>
      </c>
      <c r="B1170" s="103">
        <v>48.652929999999998</v>
      </c>
      <c r="C1170" s="103">
        <v>7.5830000000000002</v>
      </c>
      <c r="D1170" s="103">
        <v>1.791032</v>
      </c>
      <c r="E1170" s="103"/>
      <c r="F1170" s="103">
        <v>9.7059999999999995</v>
      </c>
      <c r="G1170" s="103">
        <v>1.0327329999999999</v>
      </c>
      <c r="H1170" s="103"/>
      <c r="I1170" s="103">
        <v>9.6950000000000003</v>
      </c>
      <c r="J1170" s="103">
        <v>0.42536180000000001</v>
      </c>
      <c r="K1170" s="103">
        <v>7.7489999999999997</v>
      </c>
      <c r="L1170" s="103">
        <v>0.1673655</v>
      </c>
    </row>
    <row r="1171" spans="1:12" x14ac:dyDescent="0.25">
      <c r="A1171" s="103">
        <v>7.7720000000000002</v>
      </c>
      <c r="B1171" s="103">
        <v>50.056820000000002</v>
      </c>
      <c r="C1171" s="103">
        <v>7.5890000000000004</v>
      </c>
      <c r="D1171" s="103">
        <v>1.8290120000000001</v>
      </c>
      <c r="E1171" s="103"/>
      <c r="F1171" s="103">
        <v>9.7140000000000004</v>
      </c>
      <c r="G1171" s="103">
        <v>1.027407</v>
      </c>
      <c r="H1171" s="103"/>
      <c r="I1171" s="103">
        <v>9.7040000000000006</v>
      </c>
      <c r="J1171" s="103">
        <v>0.44390479999999999</v>
      </c>
      <c r="K1171" s="103">
        <v>7.7549999999999999</v>
      </c>
      <c r="L1171" s="103">
        <v>0.17663680000000001</v>
      </c>
    </row>
    <row r="1172" spans="1:12" x14ac:dyDescent="0.25">
      <c r="A1172" s="103">
        <v>7.7779999999999996</v>
      </c>
      <c r="B1172" s="103">
        <v>51.470709999999997</v>
      </c>
      <c r="C1172" s="103">
        <v>7.5960000000000001</v>
      </c>
      <c r="D1172" s="103">
        <v>1.8654869999999999</v>
      </c>
      <c r="E1172" s="103"/>
      <c r="F1172" s="103">
        <v>9.7219999999999995</v>
      </c>
      <c r="G1172" s="103">
        <v>1.0315179999999999</v>
      </c>
      <c r="H1172" s="103"/>
      <c r="I1172" s="103">
        <v>9.7119999999999997</v>
      </c>
      <c r="J1172" s="103">
        <v>0.46095720000000001</v>
      </c>
      <c r="K1172" s="103">
        <v>7.7619999999999996</v>
      </c>
      <c r="L1172" s="103">
        <v>0.17055870000000001</v>
      </c>
    </row>
    <row r="1173" spans="1:12" x14ac:dyDescent="0.25">
      <c r="A1173" s="103">
        <v>7.7850000000000001</v>
      </c>
      <c r="B1173" s="103">
        <v>52.907119999999999</v>
      </c>
      <c r="C1173" s="103">
        <v>7.6020000000000003</v>
      </c>
      <c r="D1173" s="103">
        <v>1.9071119999999999</v>
      </c>
      <c r="E1173" s="103"/>
      <c r="F1173" s="103">
        <v>9.7309999999999999</v>
      </c>
      <c r="G1173" s="103">
        <v>1.027725</v>
      </c>
      <c r="H1173" s="103"/>
      <c r="I1173" s="103">
        <v>9.7200000000000006</v>
      </c>
      <c r="J1173" s="103">
        <v>0.48462379999999999</v>
      </c>
      <c r="K1173" s="103">
        <v>7.7679999999999998</v>
      </c>
      <c r="L1173" s="103">
        <v>0.1613801</v>
      </c>
    </row>
    <row r="1174" spans="1:12" x14ac:dyDescent="0.25">
      <c r="A1174" s="103">
        <v>7.7919999999999998</v>
      </c>
      <c r="B1174" s="103">
        <v>54.353070000000002</v>
      </c>
      <c r="C1174" s="103">
        <v>7.609</v>
      </c>
      <c r="D1174" s="103">
        <v>1.952882</v>
      </c>
      <c r="E1174" s="103"/>
      <c r="F1174" s="103">
        <v>9.7390000000000008</v>
      </c>
      <c r="G1174" s="103">
        <v>1.0198130000000001</v>
      </c>
      <c r="H1174" s="103"/>
      <c r="I1174" s="103">
        <v>9.7289999999999992</v>
      </c>
      <c r="J1174" s="103">
        <v>0.51617710000000006</v>
      </c>
      <c r="K1174" s="103">
        <v>7.7750000000000004</v>
      </c>
      <c r="L1174" s="103">
        <v>0.16451979999999999</v>
      </c>
    </row>
    <row r="1175" spans="1:12" x14ac:dyDescent="0.25">
      <c r="A1175" s="103">
        <v>7.798</v>
      </c>
      <c r="B1175" s="103">
        <v>55.811329999999998</v>
      </c>
      <c r="C1175" s="103">
        <v>7.6150000000000002</v>
      </c>
      <c r="D1175" s="103">
        <v>2.0000879999999999</v>
      </c>
      <c r="E1175" s="103"/>
      <c r="F1175" s="103">
        <v>9.7469999999999999</v>
      </c>
      <c r="G1175" s="103">
        <v>1.011066</v>
      </c>
      <c r="H1175" s="103"/>
      <c r="I1175" s="103">
        <v>9.7370000000000001</v>
      </c>
      <c r="J1175" s="103">
        <v>0.54201509999999997</v>
      </c>
      <c r="K1175" s="103">
        <v>7.782</v>
      </c>
      <c r="L1175" s="103">
        <v>0.17069790000000001</v>
      </c>
    </row>
    <row r="1176" spans="1:12" x14ac:dyDescent="0.25">
      <c r="A1176" s="103">
        <v>7.8049999999999997</v>
      </c>
      <c r="B1176" s="103">
        <v>57.289960000000001</v>
      </c>
      <c r="C1176" s="103">
        <v>7.6219999999999999</v>
      </c>
      <c r="D1176" s="103">
        <v>2.0423439999999999</v>
      </c>
      <c r="E1176" s="103"/>
      <c r="F1176" s="103">
        <v>9.7550000000000008</v>
      </c>
      <c r="G1176" s="103">
        <v>1.011085</v>
      </c>
      <c r="H1176" s="103"/>
      <c r="I1176" s="103">
        <v>9.7449999999999992</v>
      </c>
      <c r="J1176" s="103">
        <v>0.57159729999999997</v>
      </c>
      <c r="K1176" s="103">
        <v>7.7880000000000003</v>
      </c>
      <c r="L1176" s="103">
        <v>0.17879249999999999</v>
      </c>
    </row>
    <row r="1177" spans="1:12" x14ac:dyDescent="0.25">
      <c r="A1177" s="103">
        <v>7.8120000000000003</v>
      </c>
      <c r="B1177" s="103">
        <v>58.774850000000001</v>
      </c>
      <c r="C1177" s="103">
        <v>7.6280000000000001</v>
      </c>
      <c r="D1177" s="103">
        <v>2.0865390000000001</v>
      </c>
      <c r="E1177" s="103"/>
      <c r="F1177" s="103">
        <v>9.7639999999999993</v>
      </c>
      <c r="G1177" s="103">
        <v>1.0064550000000001</v>
      </c>
      <c r="H1177" s="103"/>
      <c r="I1177" s="103">
        <v>9.7530000000000001</v>
      </c>
      <c r="J1177" s="103">
        <v>0.59353049999999996</v>
      </c>
      <c r="K1177" s="103">
        <v>7.7949999999999999</v>
      </c>
      <c r="L1177" s="103">
        <v>0.1792668</v>
      </c>
    </row>
    <row r="1178" spans="1:12" x14ac:dyDescent="0.25">
      <c r="A1178" s="103">
        <v>7.8179999999999996</v>
      </c>
      <c r="B1178" s="103">
        <v>60.278599999999997</v>
      </c>
      <c r="C1178" s="103">
        <v>7.6349999999999998</v>
      </c>
      <c r="D1178" s="103">
        <v>2.1524700000000001</v>
      </c>
      <c r="E1178" s="103"/>
      <c r="F1178" s="103">
        <v>9.7720000000000002</v>
      </c>
      <c r="G1178" s="103">
        <v>1.0081629999999999</v>
      </c>
      <c r="H1178" s="103"/>
      <c r="I1178" s="103">
        <v>9.7620000000000005</v>
      </c>
      <c r="J1178" s="103">
        <v>0.62107690000000004</v>
      </c>
      <c r="K1178" s="103">
        <v>7.8019999999999996</v>
      </c>
      <c r="L1178" s="103">
        <v>0.180115</v>
      </c>
    </row>
    <row r="1179" spans="1:12" x14ac:dyDescent="0.25">
      <c r="A1179" s="103">
        <v>7.8250000000000002</v>
      </c>
      <c r="B1179" s="103">
        <v>61.784179999999999</v>
      </c>
      <c r="C1179" s="103">
        <v>7.6420000000000003</v>
      </c>
      <c r="D1179" s="103">
        <v>2.214385</v>
      </c>
      <c r="E1179" s="103"/>
      <c r="F1179" s="103">
        <v>9.7799999999999994</v>
      </c>
      <c r="G1179" s="103">
        <v>1.0037389999999999</v>
      </c>
      <c r="H1179" s="103"/>
      <c r="I1179" s="103">
        <v>9.77</v>
      </c>
      <c r="J1179" s="103">
        <v>0.65313270000000001</v>
      </c>
      <c r="K1179" s="103">
        <v>7.8079999999999998</v>
      </c>
      <c r="L1179" s="103">
        <v>0.1833465</v>
      </c>
    </row>
    <row r="1180" spans="1:12" x14ac:dyDescent="0.25">
      <c r="A1180" s="103">
        <v>7.8319999999999999</v>
      </c>
      <c r="B1180" s="103">
        <v>63.316330000000001</v>
      </c>
      <c r="C1180" s="103">
        <v>7.6479999999999997</v>
      </c>
      <c r="D1180" s="103">
        <v>2.272996</v>
      </c>
      <c r="E1180" s="103"/>
      <c r="F1180" s="103">
        <v>9.7889999999999997</v>
      </c>
      <c r="G1180" s="103">
        <v>1.000974</v>
      </c>
      <c r="H1180" s="103"/>
      <c r="I1180" s="103">
        <v>9.7780000000000005</v>
      </c>
      <c r="J1180" s="103">
        <v>0.69009410000000004</v>
      </c>
      <c r="K1180" s="103">
        <v>7.8150000000000004</v>
      </c>
      <c r="L1180" s="103">
        <v>0.1830205</v>
      </c>
    </row>
    <row r="1181" spans="1:12" x14ac:dyDescent="0.25">
      <c r="A1181" s="103">
        <v>7.8380000000000001</v>
      </c>
      <c r="B1181" s="103">
        <v>64.835139999999996</v>
      </c>
      <c r="C1181" s="103">
        <v>7.6550000000000002</v>
      </c>
      <c r="D1181" s="103">
        <v>2.3277929999999998</v>
      </c>
      <c r="E1181" s="103"/>
      <c r="F1181" s="103">
        <v>9.7970000000000006</v>
      </c>
      <c r="G1181" s="103">
        <v>0.99744949999999999</v>
      </c>
      <c r="H1181" s="103"/>
      <c r="I1181" s="103">
        <v>9.7870000000000008</v>
      </c>
      <c r="J1181" s="103">
        <v>0.73027719999999996</v>
      </c>
      <c r="K1181" s="103">
        <v>7.8220000000000001</v>
      </c>
      <c r="L1181" s="103">
        <v>0.17679110000000001</v>
      </c>
    </row>
    <row r="1182" spans="1:12" x14ac:dyDescent="0.25">
      <c r="A1182" s="103">
        <v>7.8449999999999998</v>
      </c>
      <c r="B1182" s="103">
        <v>66.361760000000004</v>
      </c>
      <c r="C1182" s="103">
        <v>7.6609999999999996</v>
      </c>
      <c r="D1182" s="103">
        <v>2.3949919999999998</v>
      </c>
      <c r="E1182" s="103"/>
      <c r="F1182" s="103">
        <v>9.8049999999999997</v>
      </c>
      <c r="G1182" s="103">
        <v>0.98987440000000004</v>
      </c>
      <c r="H1182" s="103"/>
      <c r="I1182" s="103">
        <v>9.7949999999999999</v>
      </c>
      <c r="J1182" s="103">
        <v>0.761077</v>
      </c>
      <c r="K1182" s="103">
        <v>7.8280000000000003</v>
      </c>
      <c r="L1182" s="103">
        <v>0.18017169999999999</v>
      </c>
    </row>
    <row r="1183" spans="1:12" x14ac:dyDescent="0.25">
      <c r="A1183" s="103">
        <v>7.8520000000000003</v>
      </c>
      <c r="B1183" s="103">
        <v>67.883660000000006</v>
      </c>
      <c r="C1183" s="103">
        <v>7.6680000000000001</v>
      </c>
      <c r="D1183" s="103">
        <v>2.474545</v>
      </c>
      <c r="E1183" s="103"/>
      <c r="F1183" s="103">
        <v>9.8140000000000001</v>
      </c>
      <c r="G1183" s="103">
        <v>0.99097150000000001</v>
      </c>
      <c r="H1183" s="103"/>
      <c r="I1183" s="103">
        <v>9.8030000000000008</v>
      </c>
      <c r="J1183" s="103">
        <v>0.79594390000000004</v>
      </c>
      <c r="K1183" s="103">
        <v>7.835</v>
      </c>
      <c r="L1183" s="103">
        <v>0.1739356</v>
      </c>
    </row>
    <row r="1184" spans="1:12" x14ac:dyDescent="0.25">
      <c r="A1184" s="103">
        <v>7.8579999999999997</v>
      </c>
      <c r="B1184" s="103">
        <v>69.407939999999996</v>
      </c>
      <c r="C1184" s="103">
        <v>7.6740000000000004</v>
      </c>
      <c r="D1184" s="103">
        <v>2.5569850000000001</v>
      </c>
      <c r="E1184" s="103"/>
      <c r="F1184" s="103">
        <v>9.8219999999999992</v>
      </c>
      <c r="G1184" s="103">
        <v>0.98578319999999997</v>
      </c>
      <c r="H1184" s="103"/>
      <c r="I1184" s="103">
        <v>9.8119999999999994</v>
      </c>
      <c r="J1184" s="103">
        <v>0.83284619999999998</v>
      </c>
      <c r="K1184" s="103">
        <v>7.8419999999999996</v>
      </c>
      <c r="L1184" s="103">
        <v>0.1751412</v>
      </c>
    </row>
    <row r="1185" spans="1:12" x14ac:dyDescent="0.25">
      <c r="A1185" s="103">
        <v>7.8650000000000002</v>
      </c>
      <c r="B1185" s="103">
        <v>70.951449999999994</v>
      </c>
      <c r="C1185" s="103">
        <v>7.681</v>
      </c>
      <c r="D1185" s="103">
        <v>2.6569859999999998</v>
      </c>
      <c r="E1185" s="103"/>
      <c r="F1185" s="103">
        <v>9.83</v>
      </c>
      <c r="G1185" s="103">
        <v>0.98332169999999997</v>
      </c>
      <c r="H1185" s="103"/>
      <c r="I1185" s="103">
        <v>9.82</v>
      </c>
      <c r="J1185" s="103">
        <v>0.86895389999999995</v>
      </c>
      <c r="K1185" s="103">
        <v>7.8479999999999999</v>
      </c>
      <c r="L1185" s="103">
        <v>0.17300479999999999</v>
      </c>
    </row>
    <row r="1186" spans="1:12" x14ac:dyDescent="0.25">
      <c r="A1186" s="103">
        <v>7.8719999999999999</v>
      </c>
      <c r="B1186" s="103">
        <v>72.477360000000004</v>
      </c>
      <c r="C1186" s="103">
        <v>7.6870000000000003</v>
      </c>
      <c r="D1186" s="103">
        <v>2.7476120000000002</v>
      </c>
      <c r="E1186" s="103"/>
      <c r="F1186" s="103">
        <v>9.8390000000000004</v>
      </c>
      <c r="G1186" s="103">
        <v>0.97656529999999997</v>
      </c>
      <c r="H1186" s="103"/>
      <c r="I1186" s="103">
        <v>9.8279999999999994</v>
      </c>
      <c r="J1186" s="103">
        <v>0.90828240000000005</v>
      </c>
      <c r="K1186" s="103">
        <v>7.8550000000000004</v>
      </c>
      <c r="L1186" s="103">
        <v>0.1725199</v>
      </c>
    </row>
    <row r="1187" spans="1:12" x14ac:dyDescent="0.25">
      <c r="A1187" s="103">
        <v>7.8780000000000001</v>
      </c>
      <c r="B1187" s="103">
        <v>74.001170000000002</v>
      </c>
      <c r="C1187" s="103">
        <v>7.694</v>
      </c>
      <c r="D1187" s="103">
        <v>2.8434349999999999</v>
      </c>
      <c r="E1187" s="103"/>
      <c r="F1187" s="103">
        <v>9.8469999999999995</v>
      </c>
      <c r="G1187" s="103">
        <v>0.97482230000000003</v>
      </c>
      <c r="H1187" s="103"/>
      <c r="I1187" s="103">
        <v>9.8369999999999997</v>
      </c>
      <c r="J1187" s="103">
        <v>0.95247360000000003</v>
      </c>
      <c r="K1187" s="103">
        <v>7.8620000000000001</v>
      </c>
      <c r="L1187" s="103">
        <v>0.1732648</v>
      </c>
    </row>
    <row r="1188" spans="1:12" x14ac:dyDescent="0.25">
      <c r="A1188" s="103">
        <v>7.8849999999999998</v>
      </c>
      <c r="B1188" s="103">
        <v>75.512879999999996</v>
      </c>
      <c r="C1188" s="103">
        <v>7.7</v>
      </c>
      <c r="D1188" s="103">
        <v>2.9490370000000001</v>
      </c>
      <c r="E1188" s="103"/>
      <c r="F1188" s="103">
        <v>9.8550000000000004</v>
      </c>
      <c r="G1188" s="103">
        <v>0.97067000000000003</v>
      </c>
      <c r="H1188" s="103"/>
      <c r="I1188" s="103">
        <v>9.8450000000000006</v>
      </c>
      <c r="J1188" s="103">
        <v>0.9964442</v>
      </c>
      <c r="K1188" s="103">
        <v>7.8680000000000003</v>
      </c>
      <c r="L1188" s="103">
        <v>0.17708299999999999</v>
      </c>
    </row>
    <row r="1189" spans="1:12" x14ac:dyDescent="0.25">
      <c r="A1189" s="103">
        <v>7.8920000000000003</v>
      </c>
      <c r="B1189" s="103">
        <v>77.02337</v>
      </c>
      <c r="C1189" s="103">
        <v>7.7069999999999999</v>
      </c>
      <c r="D1189" s="103">
        <v>3.0676929999999998</v>
      </c>
      <c r="E1189" s="103"/>
      <c r="F1189" s="103">
        <v>9.8640000000000008</v>
      </c>
      <c r="G1189" s="103">
        <v>0.96861960000000003</v>
      </c>
      <c r="H1189" s="103"/>
      <c r="I1189" s="103">
        <v>9.8529999999999998</v>
      </c>
      <c r="J1189" s="103">
        <v>1.0364690000000001</v>
      </c>
      <c r="K1189" s="103">
        <v>7.875</v>
      </c>
      <c r="L1189" s="103">
        <v>0.17682419999999999</v>
      </c>
    </row>
    <row r="1190" spans="1:12" x14ac:dyDescent="0.25">
      <c r="A1190" s="103">
        <v>7.8979999999999997</v>
      </c>
      <c r="B1190" s="103">
        <v>78.525850000000005</v>
      </c>
      <c r="C1190" s="103">
        <v>7.7130000000000001</v>
      </c>
      <c r="D1190" s="103">
        <v>3.1938140000000002</v>
      </c>
      <c r="E1190" s="103"/>
      <c r="F1190" s="103">
        <v>9.8719999999999999</v>
      </c>
      <c r="G1190" s="103">
        <v>0.966588</v>
      </c>
      <c r="H1190" s="103"/>
      <c r="I1190" s="103">
        <v>9.8620000000000001</v>
      </c>
      <c r="J1190" s="103">
        <v>1.0808990000000001</v>
      </c>
      <c r="K1190" s="103">
        <v>7.8819999999999997</v>
      </c>
      <c r="L1190" s="103">
        <v>0.1761955</v>
      </c>
    </row>
    <row r="1191" spans="1:12" x14ac:dyDescent="0.25">
      <c r="A1191" s="103">
        <v>7.9050000000000002</v>
      </c>
      <c r="B1191" s="103">
        <v>80.006690000000006</v>
      </c>
      <c r="C1191" s="103">
        <v>7.72</v>
      </c>
      <c r="D1191" s="103">
        <v>3.3276219999999999</v>
      </c>
      <c r="E1191" s="103"/>
      <c r="F1191" s="103">
        <v>9.8800000000000008</v>
      </c>
      <c r="G1191" s="103">
        <v>0.96544830000000004</v>
      </c>
      <c r="H1191" s="103"/>
      <c r="I1191" s="103">
        <v>9.8699999999999992</v>
      </c>
      <c r="J1191" s="103">
        <v>1.133548</v>
      </c>
      <c r="K1191" s="103">
        <v>7.8879999999999999</v>
      </c>
      <c r="L1191" s="103">
        <v>0.16798479999999999</v>
      </c>
    </row>
    <row r="1192" spans="1:12" x14ac:dyDescent="0.25">
      <c r="A1192" s="103">
        <v>7.9119999999999999</v>
      </c>
      <c r="B1192" s="103">
        <v>81.481120000000004</v>
      </c>
      <c r="C1192" s="103">
        <v>7.726</v>
      </c>
      <c r="D1192" s="103">
        <v>3.467565</v>
      </c>
      <c r="E1192" s="103"/>
      <c r="F1192" s="103">
        <v>9.8889999999999993</v>
      </c>
      <c r="G1192" s="103">
        <v>0.9492524</v>
      </c>
      <c r="H1192" s="103"/>
      <c r="I1192" s="103">
        <v>9.8780000000000001</v>
      </c>
      <c r="J1192" s="103">
        <v>1.179216</v>
      </c>
      <c r="K1192" s="103">
        <v>7.8949999999999996</v>
      </c>
      <c r="L1192" s="103">
        <v>0.16923240000000001</v>
      </c>
    </row>
    <row r="1193" spans="1:12" x14ac:dyDescent="0.25">
      <c r="A1193" s="103">
        <v>7.9180000000000001</v>
      </c>
      <c r="B1193" s="103">
        <v>82.930149999999998</v>
      </c>
      <c r="C1193" s="103">
        <v>7.7329999999999997</v>
      </c>
      <c r="D1193" s="103">
        <v>3.6091419999999999</v>
      </c>
      <c r="E1193" s="103"/>
      <c r="F1193" s="103">
        <v>9.8970000000000002</v>
      </c>
      <c r="G1193" s="103">
        <v>0.94971380000000005</v>
      </c>
      <c r="H1193" s="103"/>
      <c r="I1193" s="103">
        <v>9.8870000000000005</v>
      </c>
      <c r="J1193" s="103">
        <v>1.2298640000000001</v>
      </c>
      <c r="K1193" s="103">
        <v>7.9009999999999998</v>
      </c>
      <c r="L1193" s="103">
        <v>0.1697121</v>
      </c>
    </row>
    <row r="1194" spans="1:12" x14ac:dyDescent="0.25">
      <c r="A1194" s="103">
        <v>7.9249999999999998</v>
      </c>
      <c r="B1194" s="103">
        <v>84.362089999999995</v>
      </c>
      <c r="C1194" s="103">
        <v>7.7389999999999999</v>
      </c>
      <c r="D1194" s="103">
        <v>3.7699410000000002</v>
      </c>
      <c r="E1194" s="103"/>
      <c r="F1194" s="103">
        <v>9.9049999999999994</v>
      </c>
      <c r="G1194" s="103">
        <v>0.95350939999999995</v>
      </c>
      <c r="H1194" s="103"/>
      <c r="I1194" s="103">
        <v>9.8949999999999996</v>
      </c>
      <c r="J1194" s="103">
        <v>1.285434</v>
      </c>
      <c r="K1194" s="103">
        <v>7.9080000000000004</v>
      </c>
      <c r="L1194" s="103">
        <v>0.1748702</v>
      </c>
    </row>
    <row r="1195" spans="1:12" x14ac:dyDescent="0.25">
      <c r="A1195" s="103">
        <v>7.9320000000000004</v>
      </c>
      <c r="B1195" s="103">
        <v>85.770679999999999</v>
      </c>
      <c r="C1195" s="103">
        <v>7.7460000000000004</v>
      </c>
      <c r="D1195" s="103">
        <v>3.9446789999999998</v>
      </c>
      <c r="E1195" s="103"/>
      <c r="F1195" s="103">
        <v>9.9139999999999997</v>
      </c>
      <c r="G1195" s="103">
        <v>0.957395</v>
      </c>
      <c r="H1195" s="103"/>
      <c r="I1195" s="103">
        <v>9.9030000000000005</v>
      </c>
      <c r="J1195" s="103">
        <v>1.3464989999999999</v>
      </c>
      <c r="K1195" s="103">
        <v>7.915</v>
      </c>
      <c r="L1195" s="103">
        <v>0.17230390000000001</v>
      </c>
    </row>
    <row r="1196" spans="1:12" x14ac:dyDescent="0.25">
      <c r="A1196" s="103">
        <v>7.9379999999999997</v>
      </c>
      <c r="B1196" s="103">
        <v>87.152919999999995</v>
      </c>
      <c r="C1196" s="103">
        <v>7.7519999999999998</v>
      </c>
      <c r="D1196" s="103">
        <v>4.1304660000000002</v>
      </c>
      <c r="E1196" s="103"/>
      <c r="F1196" s="103">
        <v>9.9220000000000006</v>
      </c>
      <c r="G1196" s="103">
        <v>0.95065390000000005</v>
      </c>
      <c r="H1196" s="103"/>
      <c r="I1196" s="103">
        <v>9.9120000000000008</v>
      </c>
      <c r="J1196" s="103">
        <v>1.410431</v>
      </c>
      <c r="K1196" s="103">
        <v>7.9210000000000003</v>
      </c>
      <c r="L1196" s="103">
        <v>0.17521210000000001</v>
      </c>
    </row>
    <row r="1197" spans="1:12" x14ac:dyDescent="0.25">
      <c r="A1197" s="103">
        <v>7.9450000000000003</v>
      </c>
      <c r="B1197" s="103">
        <v>88.512360000000001</v>
      </c>
      <c r="C1197" s="103">
        <v>7.7590000000000003</v>
      </c>
      <c r="D1197" s="103">
        <v>4.3166380000000002</v>
      </c>
      <c r="E1197" s="103"/>
      <c r="F1197" s="103">
        <v>9.93</v>
      </c>
      <c r="G1197" s="103">
        <v>0.94493320000000003</v>
      </c>
      <c r="H1197" s="103"/>
      <c r="I1197" s="103">
        <v>9.92</v>
      </c>
      <c r="J1197" s="103">
        <v>1.474232</v>
      </c>
      <c r="K1197" s="103">
        <v>7.9279999999999999</v>
      </c>
      <c r="L1197" s="103">
        <v>0.1735679</v>
      </c>
    </row>
    <row r="1198" spans="1:12" x14ac:dyDescent="0.25">
      <c r="A1198" s="103">
        <v>7.952</v>
      </c>
      <c r="B1198" s="103">
        <v>89.836269999999999</v>
      </c>
      <c r="C1198" s="103">
        <v>7.7649999999999997</v>
      </c>
      <c r="D1198" s="103">
        <v>4.5201779999999996</v>
      </c>
      <c r="E1198" s="103"/>
      <c r="F1198" s="103">
        <v>9.9390000000000001</v>
      </c>
      <c r="G1198" s="103">
        <v>0.93779900000000005</v>
      </c>
      <c r="H1198" s="103"/>
      <c r="I1198" s="103">
        <v>9.9280000000000008</v>
      </c>
      <c r="J1198" s="103">
        <v>1.5400579999999999</v>
      </c>
      <c r="K1198" s="103">
        <v>7.9349999999999996</v>
      </c>
      <c r="L1198" s="103">
        <v>0.1668984</v>
      </c>
    </row>
    <row r="1199" spans="1:12" x14ac:dyDescent="0.25">
      <c r="A1199" s="103">
        <v>7.9580000000000002</v>
      </c>
      <c r="B1199" s="103">
        <v>91.132480000000001</v>
      </c>
      <c r="C1199" s="103">
        <v>7.7720000000000002</v>
      </c>
      <c r="D1199" s="103">
        <v>4.7396859999999998</v>
      </c>
      <c r="E1199" s="103"/>
      <c r="F1199" s="103">
        <v>9.9469999999999992</v>
      </c>
      <c r="G1199" s="103">
        <v>0.93458929999999996</v>
      </c>
      <c r="H1199" s="103"/>
      <c r="I1199" s="103">
        <v>9.9369999999999994</v>
      </c>
      <c r="J1199" s="103">
        <v>1.6127119999999999</v>
      </c>
      <c r="K1199" s="103">
        <v>7.9409999999999998</v>
      </c>
      <c r="L1199" s="103">
        <v>0.16947429999999999</v>
      </c>
    </row>
    <row r="1200" spans="1:12" x14ac:dyDescent="0.25">
      <c r="A1200" s="103">
        <v>7.9649999999999999</v>
      </c>
      <c r="B1200" s="103">
        <v>92.413449999999997</v>
      </c>
      <c r="C1200" s="103">
        <v>7.7779999999999996</v>
      </c>
      <c r="D1200" s="103">
        <v>4.9584729999999997</v>
      </c>
      <c r="E1200" s="103"/>
      <c r="F1200" s="103">
        <v>9.9550000000000001</v>
      </c>
      <c r="G1200" s="103">
        <v>0.93473209999999995</v>
      </c>
      <c r="H1200" s="103"/>
      <c r="I1200" s="103">
        <v>9.9450000000000003</v>
      </c>
      <c r="J1200" s="103">
        <v>1.6780729999999999</v>
      </c>
      <c r="K1200" s="103">
        <v>7.9480000000000004</v>
      </c>
      <c r="L1200" s="103">
        <v>0.1724561</v>
      </c>
    </row>
    <row r="1201" spans="1:12" x14ac:dyDescent="0.25">
      <c r="A1201" s="103">
        <v>7.9720000000000004</v>
      </c>
      <c r="B1201" s="103">
        <v>93.653869999999998</v>
      </c>
      <c r="C1201" s="103">
        <v>7.7850000000000001</v>
      </c>
      <c r="D1201" s="103">
        <v>5.1757359999999997</v>
      </c>
      <c r="E1201" s="103"/>
      <c r="F1201" s="103">
        <v>9.9640000000000004</v>
      </c>
      <c r="G1201" s="103">
        <v>0.93941269999999999</v>
      </c>
      <c r="H1201" s="103"/>
      <c r="I1201" s="103">
        <v>9.9529999999999994</v>
      </c>
      <c r="J1201" s="103">
        <v>1.7579610000000001</v>
      </c>
      <c r="K1201" s="103">
        <v>7.9550000000000001</v>
      </c>
      <c r="L1201" s="103">
        <v>0.1734599</v>
      </c>
    </row>
    <row r="1202" spans="1:12" x14ac:dyDescent="0.25">
      <c r="A1202" s="103">
        <v>7.9779999999999998</v>
      </c>
      <c r="B1202" s="103">
        <v>94.85454</v>
      </c>
      <c r="C1202" s="103">
        <v>7.7910000000000004</v>
      </c>
      <c r="D1202" s="103">
        <v>5.410031</v>
      </c>
      <c r="E1202" s="103"/>
      <c r="F1202" s="103">
        <v>9.9719999999999995</v>
      </c>
      <c r="G1202" s="103">
        <v>0.93703429999999999</v>
      </c>
      <c r="H1202" s="103"/>
      <c r="I1202" s="103">
        <v>9.9619999999999997</v>
      </c>
      <c r="J1202" s="103">
        <v>1.839375</v>
      </c>
      <c r="K1202" s="103">
        <v>7.9610000000000003</v>
      </c>
      <c r="L1202" s="103">
        <v>0.16985929999999999</v>
      </c>
    </row>
    <row r="1203" spans="1:12" x14ac:dyDescent="0.25">
      <c r="A1203" s="103">
        <v>7.9850000000000003</v>
      </c>
      <c r="B1203" s="103">
        <v>96.015749999999997</v>
      </c>
      <c r="C1203" s="103">
        <v>7.798</v>
      </c>
      <c r="D1203" s="103">
        <v>5.6547850000000004</v>
      </c>
      <c r="E1203" s="103"/>
      <c r="F1203" s="103">
        <v>9.98</v>
      </c>
      <c r="G1203" s="103">
        <v>0.92554110000000001</v>
      </c>
      <c r="H1203" s="103"/>
      <c r="I1203" s="103">
        <v>9.9700000000000006</v>
      </c>
      <c r="J1203" s="103">
        <v>1.918774</v>
      </c>
      <c r="K1203" s="103">
        <v>7.968</v>
      </c>
      <c r="L1203" s="103">
        <v>0.17612359999999999</v>
      </c>
    </row>
    <row r="1204" spans="1:12" x14ac:dyDescent="0.25">
      <c r="A1204" s="103">
        <v>7.992</v>
      </c>
      <c r="B1204" s="103">
        <v>97.146069999999995</v>
      </c>
      <c r="C1204" s="103">
        <v>7.8040000000000003</v>
      </c>
      <c r="D1204" s="103">
        <v>5.9146099999999997</v>
      </c>
      <c r="E1204" s="103"/>
      <c r="F1204" s="103">
        <v>9.9890000000000008</v>
      </c>
      <c r="G1204" s="103">
        <v>0.91751919999999998</v>
      </c>
      <c r="H1204" s="103"/>
      <c r="I1204" s="103">
        <v>9.9779999999999998</v>
      </c>
      <c r="J1204" s="103">
        <v>2.0040460000000002</v>
      </c>
      <c r="K1204" s="103">
        <v>7.9749999999999996</v>
      </c>
      <c r="L1204" s="103">
        <v>0.1775534</v>
      </c>
    </row>
    <row r="1205" spans="1:12" x14ac:dyDescent="0.25">
      <c r="A1205" s="103">
        <v>7.9980000000000002</v>
      </c>
      <c r="B1205" s="103">
        <v>98.232100000000003</v>
      </c>
      <c r="C1205" s="103">
        <v>7.8109999999999999</v>
      </c>
      <c r="D1205" s="103">
        <v>6.1848879999999999</v>
      </c>
      <c r="E1205" s="103"/>
      <c r="F1205" s="103">
        <v>9.9969999999999999</v>
      </c>
      <c r="G1205" s="103">
        <v>0.91277280000000005</v>
      </c>
      <c r="H1205" s="103"/>
      <c r="I1205" s="103">
        <v>9.9860000000000007</v>
      </c>
      <c r="J1205" s="103">
        <v>2.0949960000000001</v>
      </c>
      <c r="K1205" s="103">
        <v>7.9809999999999999</v>
      </c>
      <c r="L1205" s="103">
        <v>0.18001619999999999</v>
      </c>
    </row>
    <row r="1206" spans="1:12" x14ac:dyDescent="0.25">
      <c r="A1206" s="103">
        <v>8.0050000000000008</v>
      </c>
      <c r="B1206" s="103">
        <v>99.253010000000003</v>
      </c>
      <c r="C1206" s="103">
        <v>7.8170000000000002</v>
      </c>
      <c r="D1206" s="103">
        <v>6.4788110000000003</v>
      </c>
      <c r="E1206" s="103"/>
      <c r="F1206" s="103">
        <v>10.005000000000001</v>
      </c>
      <c r="G1206" s="103">
        <v>0.91644479999999995</v>
      </c>
      <c r="H1206" s="103"/>
      <c r="I1206" s="103">
        <v>9.9949999999999992</v>
      </c>
      <c r="J1206" s="103">
        <v>2.1825410000000001</v>
      </c>
      <c r="K1206" s="103">
        <v>7.9880000000000004</v>
      </c>
      <c r="L1206" s="103">
        <v>0.17839550000000001</v>
      </c>
    </row>
    <row r="1207" spans="1:12" x14ac:dyDescent="0.25">
      <c r="A1207" s="103">
        <v>8.0120000000000005</v>
      </c>
      <c r="B1207" s="103">
        <v>100.2051</v>
      </c>
      <c r="C1207" s="103">
        <v>7.8239999999999998</v>
      </c>
      <c r="D1207" s="103">
        <v>6.783836</v>
      </c>
      <c r="E1207" s="103"/>
      <c r="F1207" s="103">
        <v>10.013999999999999</v>
      </c>
      <c r="G1207" s="103">
        <v>0.91587169999999996</v>
      </c>
      <c r="H1207" s="103"/>
      <c r="I1207" s="103">
        <v>10.003</v>
      </c>
      <c r="J1207" s="103">
        <v>2.2671860000000001</v>
      </c>
      <c r="K1207" s="103">
        <v>7.9950000000000001</v>
      </c>
      <c r="L1207" s="103">
        <v>0.18453820000000001</v>
      </c>
    </row>
    <row r="1208" spans="1:12" x14ac:dyDescent="0.25">
      <c r="A1208" s="103">
        <v>8.0180000000000007</v>
      </c>
      <c r="B1208" s="103">
        <v>101.1187</v>
      </c>
      <c r="C1208" s="103">
        <v>7.83</v>
      </c>
      <c r="D1208" s="103">
        <v>7.0894050000000002</v>
      </c>
      <c r="E1208" s="103"/>
      <c r="F1208" s="103">
        <v>10.022</v>
      </c>
      <c r="G1208" s="103">
        <v>0.9142382</v>
      </c>
      <c r="H1208" s="103"/>
      <c r="I1208" s="103">
        <v>10.010999999999999</v>
      </c>
      <c r="J1208" s="103">
        <v>2.358352</v>
      </c>
      <c r="K1208" s="103">
        <v>8.0009999999999994</v>
      </c>
      <c r="L1208" s="103">
        <v>0.1816101</v>
      </c>
    </row>
    <row r="1209" spans="1:12" x14ac:dyDescent="0.25">
      <c r="A1209" s="103">
        <v>8.0250000000000004</v>
      </c>
      <c r="B1209" s="103">
        <v>101.995</v>
      </c>
      <c r="C1209" s="103">
        <v>7.8369999999999997</v>
      </c>
      <c r="D1209" s="103">
        <v>7.3980870000000003</v>
      </c>
      <c r="E1209" s="103"/>
      <c r="F1209" s="103">
        <v>10.029999999999999</v>
      </c>
      <c r="G1209" s="103">
        <v>0.90677920000000001</v>
      </c>
      <c r="H1209" s="103"/>
      <c r="I1209" s="103">
        <v>10.02</v>
      </c>
      <c r="J1209" s="103">
        <v>2.4532039999999999</v>
      </c>
      <c r="K1209" s="103">
        <v>8.0079999999999991</v>
      </c>
      <c r="L1209" s="103">
        <v>0.17805750000000001</v>
      </c>
    </row>
    <row r="1210" spans="1:12" x14ac:dyDescent="0.25">
      <c r="A1210" s="103">
        <v>8.032</v>
      </c>
      <c r="B1210" s="103">
        <v>102.82380000000001</v>
      </c>
      <c r="C1210" s="103">
        <v>7.843</v>
      </c>
      <c r="D1210" s="103">
        <v>7.7314809999999996</v>
      </c>
      <c r="E1210" s="103"/>
      <c r="F1210" s="103">
        <v>10.039</v>
      </c>
      <c r="G1210" s="103">
        <v>0.90143450000000003</v>
      </c>
      <c r="H1210" s="103"/>
      <c r="I1210" s="103">
        <v>10.028</v>
      </c>
      <c r="J1210" s="103">
        <v>2.5641750000000001</v>
      </c>
      <c r="K1210" s="103">
        <v>8.0150000000000006</v>
      </c>
      <c r="L1210" s="103">
        <v>0.16633110000000001</v>
      </c>
    </row>
    <row r="1211" spans="1:12" x14ac:dyDescent="0.25">
      <c r="A1211" s="103">
        <v>8.0380000000000003</v>
      </c>
      <c r="B1211" s="103">
        <v>103.63</v>
      </c>
      <c r="C1211" s="103">
        <v>7.85</v>
      </c>
      <c r="D1211" s="103">
        <v>8.0786739999999995</v>
      </c>
      <c r="E1211" s="103"/>
      <c r="F1211" s="103">
        <v>10.047000000000001</v>
      </c>
      <c r="G1211" s="103">
        <v>0.9010901</v>
      </c>
      <c r="H1211" s="103"/>
      <c r="I1211" s="103">
        <v>10.036</v>
      </c>
      <c r="J1211" s="103">
        <v>2.6740680000000001</v>
      </c>
      <c r="K1211" s="103">
        <v>8.0210000000000008</v>
      </c>
      <c r="L1211" s="103">
        <v>0.1666724</v>
      </c>
    </row>
    <row r="1212" spans="1:12" x14ac:dyDescent="0.25">
      <c r="A1212" s="103">
        <v>8.0449999999999999</v>
      </c>
      <c r="B1212" s="103">
        <v>104.4084</v>
      </c>
      <c r="C1212" s="103">
        <v>7.8559999999999999</v>
      </c>
      <c r="D1212" s="103">
        <v>8.4236970000000007</v>
      </c>
      <c r="E1212" s="103"/>
      <c r="F1212" s="103">
        <v>10.055</v>
      </c>
      <c r="G1212" s="103">
        <v>0.89815279999999997</v>
      </c>
      <c r="H1212" s="103"/>
      <c r="I1212" s="103">
        <v>10.045</v>
      </c>
      <c r="J1212" s="103">
        <v>2.7780749999999999</v>
      </c>
      <c r="K1212" s="103">
        <v>8.0280000000000005</v>
      </c>
      <c r="L1212" s="103">
        <v>0.17864949999999999</v>
      </c>
    </row>
    <row r="1213" spans="1:12" x14ac:dyDescent="0.25">
      <c r="A1213" s="103">
        <v>8.0519999999999996</v>
      </c>
      <c r="B1213" s="103">
        <v>105.1504</v>
      </c>
      <c r="C1213" s="103">
        <v>7.8630000000000004</v>
      </c>
      <c r="D1213" s="103">
        <v>8.7767870000000006</v>
      </c>
      <c r="E1213" s="103"/>
      <c r="F1213" s="103">
        <v>10.064</v>
      </c>
      <c r="G1213" s="103">
        <v>0.88787680000000002</v>
      </c>
      <c r="H1213" s="103"/>
      <c r="I1213" s="103">
        <v>10.053000000000001</v>
      </c>
      <c r="J1213" s="103">
        <v>2.8885770000000002</v>
      </c>
      <c r="K1213" s="103">
        <v>8.0340000000000007</v>
      </c>
      <c r="L1213" s="103">
        <v>0.18720990000000001</v>
      </c>
    </row>
    <row r="1214" spans="1:12" x14ac:dyDescent="0.25">
      <c r="A1214" s="103">
        <v>8.0579999999999998</v>
      </c>
      <c r="B1214" s="103">
        <v>105.8583</v>
      </c>
      <c r="C1214" s="103">
        <v>7.8689999999999998</v>
      </c>
      <c r="D1214" s="103">
        <v>9.1547490000000007</v>
      </c>
      <c r="E1214" s="103"/>
      <c r="F1214" s="103">
        <v>10.071999999999999</v>
      </c>
      <c r="G1214" s="103">
        <v>0.88348539999999998</v>
      </c>
      <c r="H1214" s="103"/>
      <c r="I1214" s="103">
        <v>10.061</v>
      </c>
      <c r="J1214" s="103">
        <v>3.0124580000000001</v>
      </c>
      <c r="K1214" s="103">
        <v>8.0410000000000004</v>
      </c>
      <c r="L1214" s="103">
        <v>0.19342609999999999</v>
      </c>
    </row>
    <row r="1215" spans="1:12" x14ac:dyDescent="0.25">
      <c r="A1215" s="103">
        <v>8.0649999999999995</v>
      </c>
      <c r="B1215" s="103">
        <v>106.5275</v>
      </c>
      <c r="C1215" s="103">
        <v>7.8760000000000003</v>
      </c>
      <c r="D1215" s="103">
        <v>9.5341609999999992</v>
      </c>
      <c r="E1215" s="103"/>
      <c r="F1215" s="103">
        <v>10.08</v>
      </c>
      <c r="G1215" s="103">
        <v>0.88170850000000001</v>
      </c>
      <c r="H1215" s="103"/>
      <c r="I1215" s="103">
        <v>10.07</v>
      </c>
      <c r="J1215" s="103">
        <v>3.1365020000000001</v>
      </c>
      <c r="K1215" s="103">
        <v>8.048</v>
      </c>
      <c r="L1215" s="103">
        <v>0.18200920000000001</v>
      </c>
    </row>
    <row r="1216" spans="1:12" x14ac:dyDescent="0.25">
      <c r="A1216" s="103">
        <v>8.0719999999999992</v>
      </c>
      <c r="B1216" s="103">
        <v>107.1606</v>
      </c>
      <c r="C1216" s="103">
        <v>7.8819999999999997</v>
      </c>
      <c r="D1216" s="103">
        <v>9.9085350000000005</v>
      </c>
      <c r="E1216" s="103"/>
      <c r="F1216" s="103">
        <v>10.089</v>
      </c>
      <c r="G1216" s="103">
        <v>0.87566949999999999</v>
      </c>
      <c r="H1216" s="103"/>
      <c r="I1216" s="103">
        <v>10.077999999999999</v>
      </c>
      <c r="J1216" s="103">
        <v>3.262826</v>
      </c>
      <c r="K1216" s="103">
        <v>8.0540000000000003</v>
      </c>
      <c r="L1216" s="103">
        <v>0.1763256</v>
      </c>
    </row>
    <row r="1217" spans="1:12" x14ac:dyDescent="0.25">
      <c r="A1217" s="103">
        <v>8.0779999999999994</v>
      </c>
      <c r="B1217" s="103">
        <v>107.74550000000001</v>
      </c>
      <c r="C1217" s="103">
        <v>7.8890000000000002</v>
      </c>
      <c r="D1217" s="103">
        <v>10.28514</v>
      </c>
      <c r="E1217" s="103"/>
      <c r="F1217" s="103">
        <v>10.097</v>
      </c>
      <c r="G1217" s="103">
        <v>0.87501689999999999</v>
      </c>
      <c r="H1217" s="103"/>
      <c r="I1217" s="103">
        <v>10.086</v>
      </c>
      <c r="J1217" s="103">
        <v>3.397205</v>
      </c>
      <c r="K1217" s="103">
        <v>8.0609999999999999</v>
      </c>
      <c r="L1217" s="103">
        <v>0.17381930000000001</v>
      </c>
    </row>
    <row r="1218" spans="1:12" x14ac:dyDescent="0.25">
      <c r="A1218" s="103">
        <v>8.0850000000000009</v>
      </c>
      <c r="B1218" s="103">
        <v>108.292</v>
      </c>
      <c r="C1218" s="103">
        <v>7.8949999999999996</v>
      </c>
      <c r="D1218" s="103">
        <v>10.67507</v>
      </c>
      <c r="E1218" s="103"/>
      <c r="F1218" s="103">
        <v>10.105</v>
      </c>
      <c r="G1218" s="103">
        <v>0.87389190000000005</v>
      </c>
      <c r="H1218" s="103"/>
      <c r="I1218" s="103">
        <v>10.095000000000001</v>
      </c>
      <c r="J1218" s="103">
        <v>3.5284460000000002</v>
      </c>
      <c r="K1218" s="103">
        <v>8.0679999999999996</v>
      </c>
      <c r="L1218" s="103">
        <v>0.17614759999999999</v>
      </c>
    </row>
    <row r="1219" spans="1:12" x14ac:dyDescent="0.25">
      <c r="A1219" s="103">
        <v>8.0920000000000005</v>
      </c>
      <c r="B1219" s="103">
        <v>108.80070000000001</v>
      </c>
      <c r="C1219" s="103">
        <v>7.9020000000000001</v>
      </c>
      <c r="D1219" s="103">
        <v>11.068020000000001</v>
      </c>
      <c r="E1219" s="103"/>
      <c r="F1219" s="103">
        <v>10.114000000000001</v>
      </c>
      <c r="G1219" s="103">
        <v>0.86763920000000005</v>
      </c>
      <c r="H1219" s="103"/>
      <c r="I1219" s="103">
        <v>10.103</v>
      </c>
      <c r="J1219" s="103">
        <v>3.6642190000000001</v>
      </c>
      <c r="K1219" s="103">
        <v>8.0739999999999998</v>
      </c>
      <c r="L1219" s="103">
        <v>0.1658656</v>
      </c>
    </row>
    <row r="1220" spans="1:12" x14ac:dyDescent="0.25">
      <c r="A1220" s="103">
        <v>8.0980000000000008</v>
      </c>
      <c r="B1220" s="103">
        <v>109.27079999999999</v>
      </c>
      <c r="C1220" s="103">
        <v>7.9080000000000004</v>
      </c>
      <c r="D1220" s="103">
        <v>11.463570000000001</v>
      </c>
      <c r="E1220" s="103"/>
      <c r="F1220" s="103">
        <v>10.122</v>
      </c>
      <c r="G1220" s="103">
        <v>0.86023680000000002</v>
      </c>
      <c r="H1220" s="103"/>
      <c r="I1220" s="103">
        <v>10.111000000000001</v>
      </c>
      <c r="J1220" s="103">
        <v>3.7958310000000002</v>
      </c>
      <c r="K1220" s="103">
        <v>8.0809999999999995</v>
      </c>
      <c r="L1220" s="103">
        <v>0.17384810000000001</v>
      </c>
    </row>
    <row r="1221" spans="1:12" x14ac:dyDescent="0.25">
      <c r="A1221" s="103">
        <v>8.1050000000000004</v>
      </c>
      <c r="B1221" s="103">
        <v>109.699</v>
      </c>
      <c r="C1221" s="103">
        <v>7.915</v>
      </c>
      <c r="D1221" s="103">
        <v>11.86429</v>
      </c>
      <c r="E1221" s="103"/>
      <c r="F1221" s="103">
        <v>10.130000000000001</v>
      </c>
      <c r="G1221" s="103">
        <v>0.85727370000000003</v>
      </c>
      <c r="H1221" s="103"/>
      <c r="I1221" s="103">
        <v>10.119999999999999</v>
      </c>
      <c r="J1221" s="103">
        <v>3.939155</v>
      </c>
      <c r="K1221" s="103">
        <v>8.0879999999999992</v>
      </c>
      <c r="L1221" s="103">
        <v>0.17728650000000001</v>
      </c>
    </row>
    <row r="1222" spans="1:12" x14ac:dyDescent="0.25">
      <c r="A1222" s="103">
        <v>8.1120000000000001</v>
      </c>
      <c r="B1222" s="103">
        <v>110.0868</v>
      </c>
      <c r="C1222" s="103">
        <v>7.9210000000000003</v>
      </c>
      <c r="D1222" s="103">
        <v>12.261979999999999</v>
      </c>
      <c r="E1222" s="103"/>
      <c r="F1222" s="103">
        <v>10.138999999999999</v>
      </c>
      <c r="G1222" s="103">
        <v>0.85497690000000004</v>
      </c>
      <c r="H1222" s="103"/>
      <c r="I1222" s="103">
        <v>10.128</v>
      </c>
      <c r="J1222" s="103">
        <v>4.0847860000000003</v>
      </c>
      <c r="K1222" s="103">
        <v>8.0939999999999994</v>
      </c>
      <c r="L1222" s="103">
        <v>0.1835379</v>
      </c>
    </row>
    <row r="1223" spans="1:12" x14ac:dyDescent="0.25">
      <c r="A1223" s="103">
        <v>8.1180000000000003</v>
      </c>
      <c r="B1223" s="103">
        <v>110.4461</v>
      </c>
      <c r="C1223" s="103">
        <v>7.9279999999999999</v>
      </c>
      <c r="D1223" s="103">
        <v>12.668340000000001</v>
      </c>
      <c r="E1223" s="103"/>
      <c r="F1223" s="103">
        <v>10.147</v>
      </c>
      <c r="G1223" s="103">
        <v>0.8521436</v>
      </c>
      <c r="H1223" s="103"/>
      <c r="I1223" s="103">
        <v>10.135999999999999</v>
      </c>
      <c r="J1223" s="103">
        <v>4.2299550000000004</v>
      </c>
      <c r="K1223" s="103">
        <v>8.1010000000000009</v>
      </c>
      <c r="L1223" s="103">
        <v>0.18770319999999999</v>
      </c>
    </row>
    <row r="1224" spans="1:12" x14ac:dyDescent="0.25">
      <c r="A1224" s="103">
        <v>8.125</v>
      </c>
      <c r="B1224" s="103">
        <v>110.77370000000001</v>
      </c>
      <c r="C1224" s="103">
        <v>7.9340000000000002</v>
      </c>
      <c r="D1224" s="103">
        <v>13.07259</v>
      </c>
      <c r="E1224" s="103"/>
      <c r="F1224" s="103">
        <v>10.154999999999999</v>
      </c>
      <c r="G1224" s="103">
        <v>0.84430210000000006</v>
      </c>
      <c r="H1224" s="103"/>
      <c r="I1224" s="103">
        <v>10.145</v>
      </c>
      <c r="J1224" s="103">
        <v>4.3835959999999998</v>
      </c>
      <c r="K1224" s="103">
        <v>8.1080000000000005</v>
      </c>
      <c r="L1224" s="103">
        <v>0.1878811</v>
      </c>
    </row>
    <row r="1225" spans="1:12" x14ac:dyDescent="0.25">
      <c r="A1225" s="103">
        <v>8.1319999999999997</v>
      </c>
      <c r="B1225" s="103">
        <v>111.05070000000001</v>
      </c>
      <c r="C1225" s="103">
        <v>7.9409999999999998</v>
      </c>
      <c r="D1225" s="103">
        <v>13.47912</v>
      </c>
      <c r="E1225" s="103"/>
      <c r="F1225" s="103">
        <v>10.164</v>
      </c>
      <c r="G1225" s="103">
        <v>0.83609630000000001</v>
      </c>
      <c r="H1225" s="103"/>
      <c r="I1225" s="103">
        <v>10.153</v>
      </c>
      <c r="J1225" s="103">
        <v>4.5408989999999996</v>
      </c>
      <c r="K1225" s="103">
        <v>8.1140000000000008</v>
      </c>
      <c r="L1225" s="103">
        <v>0.18662799999999999</v>
      </c>
    </row>
    <row r="1226" spans="1:12" x14ac:dyDescent="0.25">
      <c r="A1226" s="103">
        <v>8.1379999999999999</v>
      </c>
      <c r="B1226" s="103">
        <v>111.30070000000001</v>
      </c>
      <c r="C1226" s="103">
        <v>7.9470000000000001</v>
      </c>
      <c r="D1226" s="103">
        <v>13.88692</v>
      </c>
      <c r="E1226" s="103"/>
      <c r="F1226" s="103">
        <v>10.172000000000001</v>
      </c>
      <c r="G1226" s="103">
        <v>0.83577120000000005</v>
      </c>
      <c r="H1226" s="103"/>
      <c r="I1226" s="103">
        <v>10.161</v>
      </c>
      <c r="J1226" s="103">
        <v>4.6942579999999996</v>
      </c>
      <c r="K1226" s="103">
        <v>8.1210000000000004</v>
      </c>
      <c r="L1226" s="103">
        <v>0.1845955</v>
      </c>
    </row>
    <row r="1227" spans="1:12" x14ac:dyDescent="0.25">
      <c r="A1227" s="103">
        <v>8.1449999999999996</v>
      </c>
      <c r="B1227" s="103">
        <v>111.51519999999999</v>
      </c>
      <c r="C1227" s="103">
        <v>7.9539999999999997</v>
      </c>
      <c r="D1227" s="103">
        <v>14.284470000000001</v>
      </c>
      <c r="E1227" s="103"/>
      <c r="F1227" s="103">
        <v>10.18</v>
      </c>
      <c r="G1227" s="103">
        <v>0.83987659999999997</v>
      </c>
      <c r="H1227" s="103"/>
      <c r="I1227" s="103">
        <v>10.17</v>
      </c>
      <c r="J1227" s="103">
        <v>4.8417719999999997</v>
      </c>
      <c r="K1227" s="103">
        <v>8.1280000000000001</v>
      </c>
      <c r="L1227" s="103">
        <v>0.18787409999999999</v>
      </c>
    </row>
    <row r="1228" spans="1:12" x14ac:dyDescent="0.25">
      <c r="A1228" s="103">
        <v>8.1519999999999992</v>
      </c>
      <c r="B1228" s="103">
        <v>111.70489999999999</v>
      </c>
      <c r="C1228" s="103">
        <v>7.96</v>
      </c>
      <c r="D1228" s="103">
        <v>14.68596</v>
      </c>
      <c r="E1228" s="103"/>
      <c r="F1228" s="103">
        <v>10.189</v>
      </c>
      <c r="G1228" s="103">
        <v>0.83392310000000003</v>
      </c>
      <c r="H1228" s="103"/>
      <c r="I1228" s="103">
        <v>10.178000000000001</v>
      </c>
      <c r="J1228" s="103">
        <v>4.9946060000000001</v>
      </c>
      <c r="K1228" s="103">
        <v>8.1340000000000003</v>
      </c>
      <c r="L1228" s="103">
        <v>0.1949891</v>
      </c>
    </row>
    <row r="1229" spans="1:12" x14ac:dyDescent="0.25">
      <c r="A1229" s="103">
        <v>8.1579999999999995</v>
      </c>
      <c r="B1229" s="103">
        <v>111.858</v>
      </c>
      <c r="C1229" s="103">
        <v>7.9669999999999996</v>
      </c>
      <c r="D1229" s="103">
        <v>15.084530000000001</v>
      </c>
      <c r="E1229" s="103"/>
      <c r="F1229" s="103">
        <v>10.196999999999999</v>
      </c>
      <c r="G1229" s="103">
        <v>0.83129500000000001</v>
      </c>
      <c r="H1229" s="103"/>
      <c r="I1229" s="103">
        <v>10.186</v>
      </c>
      <c r="J1229" s="103">
        <v>5.1537480000000002</v>
      </c>
      <c r="K1229" s="103">
        <v>8.141</v>
      </c>
      <c r="L1229" s="103">
        <v>0.19215850000000001</v>
      </c>
    </row>
    <row r="1230" spans="1:12" x14ac:dyDescent="0.25">
      <c r="A1230" s="103">
        <v>8.1649999999999991</v>
      </c>
      <c r="B1230" s="103">
        <v>111.9798</v>
      </c>
      <c r="C1230" s="103">
        <v>7.9729999999999999</v>
      </c>
      <c r="D1230" s="103">
        <v>15.4756</v>
      </c>
      <c r="E1230" s="103"/>
      <c r="F1230" s="103">
        <v>10.205</v>
      </c>
      <c r="G1230" s="103">
        <v>0.82345800000000002</v>
      </c>
      <c r="H1230" s="103"/>
      <c r="I1230" s="103">
        <v>10.195</v>
      </c>
      <c r="J1230" s="103">
        <v>5.310473</v>
      </c>
      <c r="K1230" s="103">
        <v>8.1479999999999997</v>
      </c>
      <c r="L1230" s="103">
        <v>0.1906407</v>
      </c>
    </row>
    <row r="1231" spans="1:12" x14ac:dyDescent="0.25">
      <c r="A1231" s="103">
        <v>8.1720000000000006</v>
      </c>
      <c r="B1231" s="103">
        <v>112.07550000000001</v>
      </c>
      <c r="C1231" s="103">
        <v>7.98</v>
      </c>
      <c r="D1231" s="103">
        <v>15.8652</v>
      </c>
      <c r="E1231" s="103"/>
      <c r="F1231" s="103">
        <v>10.214</v>
      </c>
      <c r="G1231" s="103">
        <v>0.81603859999999995</v>
      </c>
      <c r="H1231" s="103"/>
      <c r="I1231" s="103">
        <v>10.202999999999999</v>
      </c>
      <c r="J1231" s="103">
        <v>5.4667810000000001</v>
      </c>
      <c r="K1231" s="103">
        <v>8.1539999999999999</v>
      </c>
      <c r="L1231" s="103">
        <v>0.19639329999999999</v>
      </c>
    </row>
    <row r="1232" spans="1:12" x14ac:dyDescent="0.25">
      <c r="A1232" s="103">
        <v>8.1780000000000008</v>
      </c>
      <c r="B1232" s="103">
        <v>112.1442</v>
      </c>
      <c r="C1232" s="103">
        <v>7.9859999999999998</v>
      </c>
      <c r="D1232" s="103">
        <v>16.25573</v>
      </c>
      <c r="E1232" s="103"/>
      <c r="F1232" s="103">
        <v>10.222</v>
      </c>
      <c r="G1232" s="103">
        <v>0.80469000000000002</v>
      </c>
      <c r="H1232" s="103"/>
      <c r="I1232" s="103">
        <v>10.211</v>
      </c>
      <c r="J1232" s="103">
        <v>5.6264349999999999</v>
      </c>
      <c r="K1232" s="103">
        <v>8.1609999999999996</v>
      </c>
      <c r="L1232" s="103">
        <v>0.19808899999999999</v>
      </c>
    </row>
    <row r="1233" spans="1:12" x14ac:dyDescent="0.25">
      <c r="A1233" s="103">
        <v>8.1850000000000005</v>
      </c>
      <c r="B1233" s="103">
        <v>112.1776</v>
      </c>
      <c r="C1233" s="103">
        <v>7.9930000000000003</v>
      </c>
      <c r="D1233" s="103">
        <v>16.63719</v>
      </c>
      <c r="E1233" s="103"/>
      <c r="F1233" s="103">
        <v>10.23</v>
      </c>
      <c r="G1233" s="103">
        <v>0.81123889999999999</v>
      </c>
      <c r="H1233" s="103"/>
      <c r="I1233" s="103">
        <v>10.218999999999999</v>
      </c>
      <c r="J1233" s="103">
        <v>5.7899510000000003</v>
      </c>
      <c r="K1233" s="103">
        <v>8.1679999999999993</v>
      </c>
      <c r="L1233" s="103">
        <v>0.18765570000000001</v>
      </c>
    </row>
    <row r="1234" spans="1:12" x14ac:dyDescent="0.25">
      <c r="A1234" s="103">
        <v>8.1920000000000002</v>
      </c>
      <c r="B1234" s="103">
        <v>112.1905</v>
      </c>
      <c r="C1234" s="103">
        <v>7.9989999999999997</v>
      </c>
      <c r="D1234" s="103">
        <v>17.0154</v>
      </c>
      <c r="E1234" s="103"/>
      <c r="F1234" s="103">
        <v>10.239000000000001</v>
      </c>
      <c r="G1234" s="103">
        <v>0.8205498</v>
      </c>
      <c r="H1234" s="103"/>
      <c r="I1234" s="103">
        <v>10.228</v>
      </c>
      <c r="J1234" s="103">
        <v>5.9484899999999996</v>
      </c>
      <c r="K1234" s="103">
        <v>8.1739999999999995</v>
      </c>
      <c r="L1234" s="103">
        <v>0.18831870000000001</v>
      </c>
    </row>
    <row r="1235" spans="1:12" x14ac:dyDescent="0.25">
      <c r="A1235" s="103">
        <v>8.1980000000000004</v>
      </c>
      <c r="B1235" s="103">
        <v>112.169</v>
      </c>
      <c r="C1235" s="103">
        <v>8.0060000000000002</v>
      </c>
      <c r="D1235" s="103">
        <v>17.386949999999999</v>
      </c>
      <c r="E1235" s="103"/>
      <c r="F1235" s="103">
        <v>10.247</v>
      </c>
      <c r="G1235" s="103">
        <v>0.82843129999999998</v>
      </c>
      <c r="H1235" s="103"/>
      <c r="I1235" s="103">
        <v>10.236000000000001</v>
      </c>
      <c r="J1235" s="103">
        <v>6.1018610000000004</v>
      </c>
      <c r="K1235" s="103">
        <v>8.1809999999999992</v>
      </c>
      <c r="L1235" s="103">
        <v>0.1934777</v>
      </c>
    </row>
    <row r="1236" spans="1:12" x14ac:dyDescent="0.25">
      <c r="A1236" s="103">
        <v>8.2050000000000001</v>
      </c>
      <c r="B1236" s="103">
        <v>112.12050000000001</v>
      </c>
      <c r="C1236" s="103">
        <v>8.0129999999999999</v>
      </c>
      <c r="D1236" s="103">
        <v>17.75365</v>
      </c>
      <c r="E1236" s="103"/>
      <c r="F1236" s="103">
        <v>10.255000000000001</v>
      </c>
      <c r="G1236" s="103">
        <v>0.82319969999999998</v>
      </c>
      <c r="H1236" s="103"/>
      <c r="I1236" s="103">
        <v>10.244</v>
      </c>
      <c r="J1236" s="103">
        <v>6.2565720000000002</v>
      </c>
      <c r="K1236" s="103">
        <v>8.1869999999999994</v>
      </c>
      <c r="L1236" s="103">
        <v>0.20209559999999999</v>
      </c>
    </row>
    <row r="1237" spans="1:12" x14ac:dyDescent="0.25">
      <c r="A1237" s="103">
        <v>8.2119999999999997</v>
      </c>
      <c r="B1237" s="103">
        <v>112.0509</v>
      </c>
      <c r="C1237" s="103">
        <v>8.0190000000000001</v>
      </c>
      <c r="D1237" s="103">
        <v>18.11476</v>
      </c>
      <c r="E1237" s="103"/>
      <c r="F1237" s="103">
        <v>10.263999999999999</v>
      </c>
      <c r="G1237" s="103">
        <v>0.80663039999999997</v>
      </c>
      <c r="H1237" s="103"/>
      <c r="I1237" s="103">
        <v>10.253</v>
      </c>
      <c r="J1237" s="103">
        <v>6.4098620000000004</v>
      </c>
      <c r="K1237" s="103">
        <v>8.1940000000000008</v>
      </c>
      <c r="L1237" s="103">
        <v>0.2042802</v>
      </c>
    </row>
    <row r="1238" spans="1:12" x14ac:dyDescent="0.25">
      <c r="A1238" s="103">
        <v>8.218</v>
      </c>
      <c r="B1238" s="103">
        <v>111.9639</v>
      </c>
      <c r="C1238" s="103">
        <v>8.0259999999999998</v>
      </c>
      <c r="D1238" s="103">
        <v>18.480589999999999</v>
      </c>
      <c r="E1238" s="103"/>
      <c r="F1238" s="103">
        <v>10.272</v>
      </c>
      <c r="G1238" s="103">
        <v>0.79912119999999998</v>
      </c>
      <c r="H1238" s="103"/>
      <c r="I1238" s="103">
        <v>10.260999999999999</v>
      </c>
      <c r="J1238" s="103">
        <v>6.5634040000000002</v>
      </c>
      <c r="K1238" s="103">
        <v>8.2010000000000005</v>
      </c>
      <c r="L1238" s="103">
        <v>0.20588880000000001</v>
      </c>
    </row>
    <row r="1239" spans="1:12" x14ac:dyDescent="0.25">
      <c r="A1239" s="103">
        <v>8.2249999999999996</v>
      </c>
      <c r="B1239" s="103">
        <v>111.8377</v>
      </c>
      <c r="C1239" s="103">
        <v>8.032</v>
      </c>
      <c r="D1239" s="103">
        <v>18.832350000000002</v>
      </c>
      <c r="E1239" s="103"/>
      <c r="F1239" s="103">
        <v>10.28</v>
      </c>
      <c r="G1239" s="103">
        <v>0.79882280000000006</v>
      </c>
      <c r="H1239" s="103"/>
      <c r="I1239" s="103">
        <v>10.269</v>
      </c>
      <c r="J1239" s="103">
        <v>6.7098560000000003</v>
      </c>
      <c r="K1239" s="103">
        <v>8.2070000000000007</v>
      </c>
      <c r="L1239" s="103">
        <v>0.1953752</v>
      </c>
    </row>
    <row r="1240" spans="1:12" x14ac:dyDescent="0.25">
      <c r="A1240" s="103">
        <v>8.2319999999999993</v>
      </c>
      <c r="B1240" s="103">
        <v>111.6872</v>
      </c>
      <c r="C1240" s="103">
        <v>8.0389999999999997</v>
      </c>
      <c r="D1240" s="103">
        <v>19.185120000000001</v>
      </c>
      <c r="E1240" s="103"/>
      <c r="F1240" s="103">
        <v>10.289</v>
      </c>
      <c r="G1240" s="103">
        <v>0.8004616</v>
      </c>
      <c r="H1240" s="103"/>
      <c r="I1240" s="103">
        <v>10.278</v>
      </c>
      <c r="J1240" s="103">
        <v>6.8516659999999998</v>
      </c>
      <c r="K1240" s="103">
        <v>8.2140000000000004</v>
      </c>
      <c r="L1240" s="103">
        <v>0.19634960000000001</v>
      </c>
    </row>
    <row r="1241" spans="1:12" x14ac:dyDescent="0.25">
      <c r="A1241" s="103">
        <v>8.2379999999999995</v>
      </c>
      <c r="B1241" s="103">
        <v>111.5247</v>
      </c>
      <c r="C1241" s="103">
        <v>8.0449999999999999</v>
      </c>
      <c r="D1241" s="103">
        <v>19.53051</v>
      </c>
      <c r="E1241" s="103"/>
      <c r="F1241" s="103">
        <v>10.297000000000001</v>
      </c>
      <c r="G1241" s="103">
        <v>0.7993439</v>
      </c>
      <c r="H1241" s="103"/>
      <c r="I1241" s="103">
        <v>10.286</v>
      </c>
      <c r="J1241" s="103">
        <v>6.9878960000000001</v>
      </c>
      <c r="K1241" s="103">
        <v>8.2210000000000001</v>
      </c>
      <c r="L1241" s="103">
        <v>0.19733809999999999</v>
      </c>
    </row>
    <row r="1242" spans="1:12" x14ac:dyDescent="0.25">
      <c r="A1242" s="103">
        <v>8.2449999999999992</v>
      </c>
      <c r="B1242" s="103">
        <v>111.3433</v>
      </c>
      <c r="C1242" s="103">
        <v>8.0519999999999996</v>
      </c>
      <c r="D1242" s="103">
        <v>19.87593</v>
      </c>
      <c r="E1242" s="103"/>
      <c r="F1242" s="103">
        <v>10.305</v>
      </c>
      <c r="G1242" s="103">
        <v>0.78986279999999998</v>
      </c>
      <c r="H1242" s="103"/>
      <c r="I1242" s="103">
        <v>10.294</v>
      </c>
      <c r="J1242" s="103">
        <v>7.1249539999999998</v>
      </c>
      <c r="K1242" s="103">
        <v>8.2270000000000003</v>
      </c>
      <c r="L1242" s="103">
        <v>0.1954854</v>
      </c>
    </row>
    <row r="1243" spans="1:12" x14ac:dyDescent="0.25">
      <c r="A1243" s="103">
        <v>8.2520000000000007</v>
      </c>
      <c r="B1243" s="103">
        <v>111.134</v>
      </c>
      <c r="C1243" s="103">
        <v>8.0579999999999998</v>
      </c>
      <c r="D1243" s="103">
        <v>20.212060000000001</v>
      </c>
      <c r="E1243" s="103"/>
      <c r="F1243" s="103">
        <v>10.314</v>
      </c>
      <c r="G1243" s="103">
        <v>0.79187689999999999</v>
      </c>
      <c r="H1243" s="103"/>
      <c r="I1243" s="103">
        <v>10.303000000000001</v>
      </c>
      <c r="J1243" s="103">
        <v>7.2633489999999998</v>
      </c>
      <c r="K1243" s="103">
        <v>8.234</v>
      </c>
      <c r="L1243" s="103">
        <v>0.19422020000000001</v>
      </c>
    </row>
    <row r="1244" spans="1:12" x14ac:dyDescent="0.25">
      <c r="A1244" s="103">
        <v>8.2579999999999991</v>
      </c>
      <c r="B1244" s="103">
        <v>110.9033</v>
      </c>
      <c r="C1244" s="103">
        <v>8.0649999999999995</v>
      </c>
      <c r="D1244" s="103">
        <v>20.521439999999998</v>
      </c>
      <c r="E1244" s="103"/>
      <c r="F1244" s="103">
        <v>10.321999999999999</v>
      </c>
      <c r="G1244" s="103">
        <v>0.78762299999999996</v>
      </c>
      <c r="H1244" s="103"/>
      <c r="I1244" s="103">
        <v>10.311</v>
      </c>
      <c r="J1244" s="103">
        <v>7.3952010000000001</v>
      </c>
      <c r="K1244" s="103">
        <v>8.2409999999999997</v>
      </c>
      <c r="L1244" s="103">
        <v>0.1939977</v>
      </c>
    </row>
    <row r="1245" spans="1:12" x14ac:dyDescent="0.25">
      <c r="A1245" s="103">
        <v>8.2650000000000006</v>
      </c>
      <c r="B1245" s="103">
        <v>110.65349999999999</v>
      </c>
      <c r="C1245" s="103">
        <v>8.0709999999999997</v>
      </c>
      <c r="D1245" s="103">
        <v>20.831849999999999</v>
      </c>
      <c r="E1245" s="103"/>
      <c r="F1245" s="103">
        <v>10.33</v>
      </c>
      <c r="G1245" s="103">
        <v>0.78297810000000001</v>
      </c>
      <c r="H1245" s="103"/>
      <c r="I1245" s="103">
        <v>10.319000000000001</v>
      </c>
      <c r="J1245" s="103">
        <v>7.5221790000000004</v>
      </c>
      <c r="K1245" s="103">
        <v>8.2469999999999999</v>
      </c>
      <c r="L1245" s="103">
        <v>0.19430130000000001</v>
      </c>
    </row>
    <row r="1246" spans="1:12" x14ac:dyDescent="0.25">
      <c r="A1246" s="103">
        <v>8.2720000000000002</v>
      </c>
      <c r="B1246" s="103">
        <v>110.3826</v>
      </c>
      <c r="C1246" s="103">
        <v>8.0779999999999994</v>
      </c>
      <c r="D1246" s="103">
        <v>21.145050000000001</v>
      </c>
      <c r="E1246" s="103"/>
      <c r="F1246" s="103">
        <v>10.339</v>
      </c>
      <c r="G1246" s="103">
        <v>0.7815067</v>
      </c>
      <c r="H1246" s="103"/>
      <c r="I1246" s="103">
        <v>10.327999999999999</v>
      </c>
      <c r="J1246" s="103">
        <v>7.6481029999999999</v>
      </c>
      <c r="K1246" s="103">
        <v>8.2539999999999996</v>
      </c>
      <c r="L1246" s="103">
        <v>0.1997998</v>
      </c>
    </row>
    <row r="1247" spans="1:12" x14ac:dyDescent="0.25">
      <c r="A1247" s="103">
        <v>8.2780000000000005</v>
      </c>
      <c r="B1247" s="103">
        <v>110.09610000000001</v>
      </c>
      <c r="C1247" s="103">
        <v>8.0839999999999996</v>
      </c>
      <c r="D1247" s="103">
        <v>21.445029999999999</v>
      </c>
      <c r="E1247" s="103"/>
      <c r="F1247" s="103">
        <v>10.347</v>
      </c>
      <c r="G1247" s="103">
        <v>0.77816430000000003</v>
      </c>
      <c r="H1247" s="103"/>
      <c r="I1247" s="103">
        <v>10.336</v>
      </c>
      <c r="J1247" s="103">
        <v>7.7670370000000002</v>
      </c>
      <c r="K1247" s="103">
        <v>8.2609999999999992</v>
      </c>
      <c r="L1247" s="103">
        <v>0.20436599999999999</v>
      </c>
    </row>
    <row r="1248" spans="1:12" x14ac:dyDescent="0.25">
      <c r="A1248" s="103">
        <v>8.2850000000000001</v>
      </c>
      <c r="B1248" s="103">
        <v>109.7786</v>
      </c>
      <c r="C1248" s="103">
        <v>8.0909999999999993</v>
      </c>
      <c r="D1248" s="103">
        <v>21.747769999999999</v>
      </c>
      <c r="E1248" s="103"/>
      <c r="F1248" s="103">
        <v>10.355</v>
      </c>
      <c r="G1248" s="103">
        <v>0.77547259999999996</v>
      </c>
      <c r="H1248" s="103"/>
      <c r="I1248" s="103">
        <v>10.343999999999999</v>
      </c>
      <c r="J1248" s="103">
        <v>7.886584</v>
      </c>
      <c r="K1248" s="103">
        <v>8.2669999999999995</v>
      </c>
      <c r="L1248" s="103">
        <v>0.2002978</v>
      </c>
    </row>
    <row r="1249" spans="1:12" x14ac:dyDescent="0.25">
      <c r="A1249" s="103">
        <v>8.2919999999999998</v>
      </c>
      <c r="B1249" s="103">
        <v>109.4674</v>
      </c>
      <c r="C1249" s="103">
        <v>8.0969999999999995</v>
      </c>
      <c r="D1249" s="103">
        <v>22.043150000000001</v>
      </c>
      <c r="E1249" s="103"/>
      <c r="F1249" s="103">
        <v>10.364000000000001</v>
      </c>
      <c r="G1249" s="103">
        <v>0.76712749999999996</v>
      </c>
      <c r="H1249" s="103"/>
      <c r="I1249" s="103">
        <v>10.353</v>
      </c>
      <c r="J1249" s="103">
        <v>7.9974569999999998</v>
      </c>
      <c r="K1249" s="103">
        <v>8.2739999999999991</v>
      </c>
      <c r="L1249" s="103">
        <v>0.2002929</v>
      </c>
    </row>
    <row r="1250" spans="1:12" x14ac:dyDescent="0.25">
      <c r="A1250" s="103">
        <v>8.298</v>
      </c>
      <c r="B1250" s="103">
        <v>109.1399</v>
      </c>
      <c r="C1250" s="103">
        <v>8.1039999999999992</v>
      </c>
      <c r="D1250" s="103">
        <v>22.34477</v>
      </c>
      <c r="E1250" s="103"/>
      <c r="F1250" s="103">
        <v>10.372</v>
      </c>
      <c r="G1250" s="103">
        <v>0.75572450000000002</v>
      </c>
      <c r="H1250" s="103"/>
      <c r="I1250" s="103">
        <v>10.361000000000001</v>
      </c>
      <c r="J1250" s="103">
        <v>8.0994840000000003</v>
      </c>
      <c r="K1250" s="103">
        <v>8.2810000000000006</v>
      </c>
      <c r="L1250" s="103">
        <v>0.19983300000000001</v>
      </c>
    </row>
    <row r="1251" spans="1:12" x14ac:dyDescent="0.25">
      <c r="A1251" s="103">
        <v>8.3049999999999997</v>
      </c>
      <c r="B1251" s="103">
        <v>108.7925</v>
      </c>
      <c r="C1251" s="103">
        <v>8.11</v>
      </c>
      <c r="D1251" s="103">
        <v>22.647290000000002</v>
      </c>
      <c r="E1251" s="103"/>
      <c r="F1251" s="103">
        <v>10.38</v>
      </c>
      <c r="G1251" s="103">
        <v>0.76613909999999996</v>
      </c>
      <c r="H1251" s="103"/>
      <c r="I1251" s="103">
        <v>10.369</v>
      </c>
      <c r="J1251" s="103">
        <v>8.1987079999999999</v>
      </c>
      <c r="K1251" s="103">
        <v>8.2870000000000008</v>
      </c>
      <c r="L1251" s="103">
        <v>0.2133467</v>
      </c>
    </row>
    <row r="1252" spans="1:12" x14ac:dyDescent="0.25">
      <c r="A1252" s="103">
        <v>8.3119999999999994</v>
      </c>
      <c r="B1252" s="103">
        <v>108.4359</v>
      </c>
      <c r="C1252" s="103">
        <v>8.1170000000000009</v>
      </c>
      <c r="D1252" s="103">
        <v>22.949159999999999</v>
      </c>
      <c r="E1252" s="103"/>
      <c r="F1252" s="103">
        <v>10.388999999999999</v>
      </c>
      <c r="G1252" s="103">
        <v>0.77292629999999996</v>
      </c>
      <c r="H1252" s="103"/>
      <c r="I1252" s="103">
        <v>10.378</v>
      </c>
      <c r="J1252" s="103">
        <v>8.3021519999999995</v>
      </c>
      <c r="K1252" s="103">
        <v>8.2940000000000005</v>
      </c>
      <c r="L1252" s="103">
        <v>0.21694450000000001</v>
      </c>
    </row>
    <row r="1253" spans="1:12" x14ac:dyDescent="0.25">
      <c r="A1253" s="103">
        <v>8.3179999999999996</v>
      </c>
      <c r="B1253" s="103">
        <v>108.0522</v>
      </c>
      <c r="C1253" s="103">
        <v>8.1229999999999993</v>
      </c>
      <c r="D1253" s="103">
        <v>23.249279999999999</v>
      </c>
      <c r="E1253" s="103"/>
      <c r="F1253" s="103">
        <v>10.397</v>
      </c>
      <c r="G1253" s="103">
        <v>0.76939820000000003</v>
      </c>
      <c r="H1253" s="103"/>
      <c r="I1253" s="103">
        <v>10.385999999999999</v>
      </c>
      <c r="J1253" s="103">
        <v>8.3934110000000004</v>
      </c>
      <c r="K1253" s="103">
        <v>8.3010000000000002</v>
      </c>
      <c r="L1253" s="103">
        <v>0.2183109</v>
      </c>
    </row>
    <row r="1254" spans="1:12" x14ac:dyDescent="0.25">
      <c r="A1254" s="103">
        <v>8.3249999999999993</v>
      </c>
      <c r="B1254" s="103">
        <v>107.6575</v>
      </c>
      <c r="C1254" s="103">
        <v>8.1300000000000008</v>
      </c>
      <c r="D1254" s="103">
        <v>23.539719999999999</v>
      </c>
      <c r="E1254" s="103"/>
      <c r="F1254" s="103">
        <v>10.404999999999999</v>
      </c>
      <c r="G1254" s="103">
        <v>0.763347</v>
      </c>
      <c r="H1254" s="103"/>
      <c r="I1254" s="103">
        <v>10.394</v>
      </c>
      <c r="J1254" s="103">
        <v>8.4740649999999995</v>
      </c>
      <c r="K1254" s="103">
        <v>8.3070000000000004</v>
      </c>
      <c r="L1254" s="103">
        <v>0.21596370000000001</v>
      </c>
    </row>
    <row r="1255" spans="1:12" x14ac:dyDescent="0.25">
      <c r="A1255" s="103">
        <v>8.3320000000000007</v>
      </c>
      <c r="B1255" s="103">
        <v>107.2428</v>
      </c>
      <c r="C1255" s="103">
        <v>8.1359999999999992</v>
      </c>
      <c r="D1255" s="103">
        <v>23.82527</v>
      </c>
      <c r="E1255" s="103"/>
      <c r="F1255" s="103">
        <v>10.414</v>
      </c>
      <c r="G1255" s="103">
        <v>0.76125480000000001</v>
      </c>
      <c r="H1255" s="103"/>
      <c r="I1255" s="103">
        <v>10.403</v>
      </c>
      <c r="J1255" s="103">
        <v>8.5502590000000005</v>
      </c>
      <c r="K1255" s="103">
        <v>8.3140000000000001</v>
      </c>
      <c r="L1255" s="103">
        <v>0.21305279999999999</v>
      </c>
    </row>
    <row r="1256" spans="1:12" x14ac:dyDescent="0.25">
      <c r="A1256" s="103">
        <v>8.3379999999999992</v>
      </c>
      <c r="B1256" s="103">
        <v>106.8043</v>
      </c>
      <c r="C1256" s="103">
        <v>8.1430000000000007</v>
      </c>
      <c r="D1256" s="103">
        <v>24.110430000000001</v>
      </c>
      <c r="E1256" s="103"/>
      <c r="F1256" s="103">
        <v>10.422000000000001</v>
      </c>
      <c r="G1256" s="103">
        <v>0.75486299999999995</v>
      </c>
      <c r="H1256" s="103"/>
      <c r="I1256" s="103">
        <v>10.411</v>
      </c>
      <c r="J1256" s="103">
        <v>8.6235979999999994</v>
      </c>
      <c r="K1256" s="103">
        <v>8.32</v>
      </c>
      <c r="L1256" s="103">
        <v>0.20743590000000001</v>
      </c>
    </row>
    <row r="1257" spans="1:12" x14ac:dyDescent="0.25">
      <c r="A1257" s="103">
        <v>8.3450000000000006</v>
      </c>
      <c r="B1257" s="103">
        <v>106.3528</v>
      </c>
      <c r="C1257" s="103">
        <v>8.1489999999999991</v>
      </c>
      <c r="D1257" s="103">
        <v>24.39293</v>
      </c>
      <c r="E1257" s="103"/>
      <c r="F1257" s="103">
        <v>10.43</v>
      </c>
      <c r="G1257" s="103">
        <v>0.7516716</v>
      </c>
      <c r="H1257" s="103"/>
      <c r="I1257" s="103">
        <v>10.419</v>
      </c>
      <c r="J1257" s="103">
        <v>8.6872509999999998</v>
      </c>
      <c r="K1257" s="103">
        <v>8.327</v>
      </c>
      <c r="L1257" s="103">
        <v>0.2088286</v>
      </c>
    </row>
    <row r="1258" spans="1:12" x14ac:dyDescent="0.25">
      <c r="A1258" s="103">
        <v>8.3520000000000003</v>
      </c>
      <c r="B1258" s="103">
        <v>105.889</v>
      </c>
      <c r="C1258" s="103">
        <v>8.1560000000000006</v>
      </c>
      <c r="D1258" s="103">
        <v>24.670680000000001</v>
      </c>
      <c r="E1258" s="103"/>
      <c r="F1258" s="103">
        <v>10.439</v>
      </c>
      <c r="G1258" s="103">
        <v>0.75525580000000003</v>
      </c>
      <c r="H1258" s="103"/>
      <c r="I1258" s="103">
        <v>10.428000000000001</v>
      </c>
      <c r="J1258" s="103">
        <v>8.7382790000000004</v>
      </c>
      <c r="K1258" s="103">
        <v>8.3339999999999996</v>
      </c>
      <c r="L1258" s="103">
        <v>0.2125957</v>
      </c>
    </row>
    <row r="1259" spans="1:12" x14ac:dyDescent="0.25">
      <c r="A1259" s="103">
        <v>8.3580000000000005</v>
      </c>
      <c r="B1259" s="103">
        <v>105.41589999999999</v>
      </c>
      <c r="C1259" s="103">
        <v>8.1620000000000008</v>
      </c>
      <c r="D1259" s="103">
        <v>24.952490000000001</v>
      </c>
      <c r="E1259" s="103"/>
      <c r="F1259" s="103">
        <v>10.446999999999999</v>
      </c>
      <c r="G1259" s="103">
        <v>0.74916020000000005</v>
      </c>
      <c r="H1259" s="103"/>
      <c r="I1259" s="103">
        <v>10.436</v>
      </c>
      <c r="J1259" s="103">
        <v>8.7862519999999993</v>
      </c>
      <c r="K1259" s="103">
        <v>8.34</v>
      </c>
      <c r="L1259" s="103">
        <v>0.21376290000000001</v>
      </c>
    </row>
    <row r="1260" spans="1:12" x14ac:dyDescent="0.25">
      <c r="A1260" s="103">
        <v>8.3650000000000002</v>
      </c>
      <c r="B1260" s="103">
        <v>104.9198</v>
      </c>
      <c r="C1260" s="103">
        <v>8.1690000000000005</v>
      </c>
      <c r="D1260" s="103">
        <v>25.226240000000001</v>
      </c>
      <c r="E1260" s="103"/>
      <c r="F1260" s="103">
        <v>10.455</v>
      </c>
      <c r="G1260" s="103">
        <v>0.74632529999999997</v>
      </c>
      <c r="H1260" s="103"/>
      <c r="I1260" s="103">
        <v>10.444000000000001</v>
      </c>
      <c r="J1260" s="103">
        <v>8.8330380000000002</v>
      </c>
      <c r="K1260" s="103">
        <v>8.3469999999999995</v>
      </c>
      <c r="L1260" s="103">
        <v>0.2158427</v>
      </c>
    </row>
    <row r="1261" spans="1:12" x14ac:dyDescent="0.25">
      <c r="A1261" s="103">
        <v>8.3719999999999999</v>
      </c>
      <c r="B1261" s="103">
        <v>104.4122</v>
      </c>
      <c r="C1261" s="103">
        <v>8.1750000000000007</v>
      </c>
      <c r="D1261" s="103">
        <v>25.49935</v>
      </c>
      <c r="E1261" s="103"/>
      <c r="F1261" s="103">
        <v>10.464</v>
      </c>
      <c r="G1261" s="103">
        <v>0.7379831</v>
      </c>
      <c r="H1261" s="103"/>
      <c r="I1261" s="103">
        <v>10.452999999999999</v>
      </c>
      <c r="J1261" s="103">
        <v>8.8738390000000003</v>
      </c>
      <c r="K1261" s="103">
        <v>8.3539999999999992</v>
      </c>
      <c r="L1261" s="103">
        <v>0.2129047</v>
      </c>
    </row>
    <row r="1262" spans="1:12" x14ac:dyDescent="0.25">
      <c r="A1262" s="103">
        <v>8.3780000000000001</v>
      </c>
      <c r="B1262" s="103">
        <v>103.9051</v>
      </c>
      <c r="C1262" s="103">
        <v>8.1820000000000004</v>
      </c>
      <c r="D1262" s="103">
        <v>25.76906</v>
      </c>
      <c r="E1262" s="103"/>
      <c r="F1262" s="103">
        <v>10.472</v>
      </c>
      <c r="G1262" s="103">
        <v>0.73695100000000002</v>
      </c>
      <c r="H1262" s="103"/>
      <c r="I1262" s="103">
        <v>10.461</v>
      </c>
      <c r="J1262" s="103">
        <v>8.9103700000000003</v>
      </c>
      <c r="K1262" s="103">
        <v>8.36</v>
      </c>
      <c r="L1262" s="103">
        <v>0.21547740000000001</v>
      </c>
    </row>
    <row r="1263" spans="1:12" x14ac:dyDescent="0.25">
      <c r="A1263" s="103">
        <v>8.3849999999999998</v>
      </c>
      <c r="B1263" s="103">
        <v>103.38249999999999</v>
      </c>
      <c r="C1263" s="103">
        <v>8.1880000000000006</v>
      </c>
      <c r="D1263" s="103">
        <v>26.03678</v>
      </c>
      <c r="E1263" s="103"/>
      <c r="F1263" s="103">
        <v>10.48</v>
      </c>
      <c r="G1263" s="103">
        <v>0.73471509999999995</v>
      </c>
      <c r="H1263" s="103"/>
      <c r="I1263" s="103">
        <v>10.468999999999999</v>
      </c>
      <c r="J1263" s="103">
        <v>8.9394550000000006</v>
      </c>
      <c r="K1263" s="103">
        <v>8.3670000000000009</v>
      </c>
      <c r="L1263" s="103">
        <v>0.2173909</v>
      </c>
    </row>
    <row r="1264" spans="1:12" x14ac:dyDescent="0.25">
      <c r="A1264" s="103">
        <v>8.3919999999999995</v>
      </c>
      <c r="B1264" s="103">
        <v>102.8455</v>
      </c>
      <c r="C1264" s="103">
        <v>8.1950000000000003</v>
      </c>
      <c r="D1264" s="103">
        <v>26.300640000000001</v>
      </c>
      <c r="E1264" s="103"/>
      <c r="F1264" s="103">
        <v>10.489000000000001</v>
      </c>
      <c r="G1264" s="103">
        <v>0.73423389999999999</v>
      </c>
      <c r="H1264" s="103"/>
      <c r="I1264" s="103">
        <v>10.477</v>
      </c>
      <c r="J1264" s="103">
        <v>8.9612859999999994</v>
      </c>
      <c r="K1264" s="103">
        <v>8.3740000000000006</v>
      </c>
      <c r="L1264" s="103">
        <v>0.21833469999999999</v>
      </c>
    </row>
    <row r="1265" spans="1:12" x14ac:dyDescent="0.25">
      <c r="A1265" s="103">
        <v>8.3979999999999997</v>
      </c>
      <c r="B1265" s="103">
        <v>102.30159999999999</v>
      </c>
      <c r="C1265" s="103">
        <v>8.2010000000000005</v>
      </c>
      <c r="D1265" s="103">
        <v>26.564440000000001</v>
      </c>
      <c r="E1265" s="103"/>
      <c r="F1265" s="103">
        <v>10.497</v>
      </c>
      <c r="G1265" s="103">
        <v>0.72349240000000004</v>
      </c>
      <c r="H1265" s="103"/>
      <c r="I1265" s="103">
        <v>10.486000000000001</v>
      </c>
      <c r="J1265" s="103">
        <v>8.9726850000000002</v>
      </c>
      <c r="K1265" s="103">
        <v>8.3800000000000008</v>
      </c>
      <c r="L1265" s="103">
        <v>0.2154645</v>
      </c>
    </row>
    <row r="1266" spans="1:12" x14ac:dyDescent="0.25">
      <c r="A1266" s="103">
        <v>8.4049999999999994</v>
      </c>
      <c r="B1266" s="103">
        <v>101.75749999999999</v>
      </c>
      <c r="C1266" s="103">
        <v>8.2080000000000002</v>
      </c>
      <c r="D1266" s="103">
        <v>26.827500000000001</v>
      </c>
      <c r="E1266" s="103"/>
      <c r="F1266" s="103">
        <v>10.505000000000001</v>
      </c>
      <c r="G1266" s="103">
        <v>0.7221206</v>
      </c>
      <c r="H1266" s="103"/>
      <c r="I1266" s="103">
        <v>10.494</v>
      </c>
      <c r="J1266" s="103">
        <v>8.9816979999999997</v>
      </c>
      <c r="K1266" s="103">
        <v>8.3870000000000005</v>
      </c>
      <c r="L1266" s="103">
        <v>0.2135717</v>
      </c>
    </row>
    <row r="1267" spans="1:12" x14ac:dyDescent="0.25">
      <c r="A1267" s="103">
        <v>8.4120000000000008</v>
      </c>
      <c r="B1267" s="103">
        <v>101.1982</v>
      </c>
      <c r="C1267" s="103">
        <v>8.2140000000000004</v>
      </c>
      <c r="D1267" s="103">
        <v>27.091899999999999</v>
      </c>
      <c r="E1267" s="103"/>
      <c r="F1267" s="103">
        <v>10.513999999999999</v>
      </c>
      <c r="G1267" s="103">
        <v>0.71388479999999999</v>
      </c>
      <c r="H1267" s="103"/>
      <c r="I1267" s="103">
        <v>10.502000000000001</v>
      </c>
      <c r="J1267" s="103">
        <v>8.9869299999999992</v>
      </c>
      <c r="K1267" s="103">
        <v>8.3940000000000001</v>
      </c>
      <c r="L1267" s="103">
        <v>0.215226</v>
      </c>
    </row>
    <row r="1268" spans="1:12" x14ac:dyDescent="0.25">
      <c r="A1268" s="103">
        <v>8.4179999999999993</v>
      </c>
      <c r="B1268" s="103">
        <v>100.6324</v>
      </c>
      <c r="C1268" s="103">
        <v>8.2210000000000001</v>
      </c>
      <c r="D1268" s="103">
        <v>27.346409999999999</v>
      </c>
      <c r="E1268" s="103"/>
      <c r="F1268" s="103">
        <v>10.522</v>
      </c>
      <c r="G1268" s="103">
        <v>0.71184720000000001</v>
      </c>
      <c r="H1268" s="103"/>
      <c r="I1268" s="103">
        <v>10.510999999999999</v>
      </c>
      <c r="J1268" s="103">
        <v>8.9832079999999994</v>
      </c>
      <c r="K1268" s="103">
        <v>8.4</v>
      </c>
      <c r="L1268" s="103">
        <v>0.21742520000000001</v>
      </c>
    </row>
    <row r="1269" spans="1:12" x14ac:dyDescent="0.25">
      <c r="A1269" s="103">
        <v>8.4250000000000007</v>
      </c>
      <c r="B1269" s="103">
        <v>100.0637</v>
      </c>
      <c r="C1269" s="103">
        <v>8.2270000000000003</v>
      </c>
      <c r="D1269" s="103">
        <v>27.59684</v>
      </c>
      <c r="E1269" s="103"/>
      <c r="F1269" s="103">
        <v>10.53</v>
      </c>
      <c r="G1269" s="103">
        <v>0.7148409</v>
      </c>
      <c r="H1269" s="103"/>
      <c r="I1269" s="103">
        <v>10.519</v>
      </c>
      <c r="J1269" s="103">
        <v>8.9735250000000004</v>
      </c>
      <c r="K1269" s="103">
        <v>8.407</v>
      </c>
      <c r="L1269" s="103">
        <v>0.21519070000000001</v>
      </c>
    </row>
    <row r="1270" spans="1:12" x14ac:dyDescent="0.25">
      <c r="A1270" s="103">
        <v>8.4320000000000004</v>
      </c>
      <c r="B1270" s="103">
        <v>99.487350000000006</v>
      </c>
      <c r="C1270" s="103">
        <v>8.234</v>
      </c>
      <c r="D1270" s="103">
        <v>27.84132</v>
      </c>
      <c r="E1270" s="103"/>
      <c r="F1270" s="103">
        <v>10.539</v>
      </c>
      <c r="G1270" s="103">
        <v>0.71456050000000004</v>
      </c>
      <c r="H1270" s="103"/>
      <c r="I1270" s="103">
        <v>10.526999999999999</v>
      </c>
      <c r="J1270" s="103">
        <v>8.9502830000000007</v>
      </c>
      <c r="K1270" s="103">
        <v>8.4139999999999997</v>
      </c>
      <c r="L1270" s="103">
        <v>0.21811249999999999</v>
      </c>
    </row>
    <row r="1271" spans="1:12" x14ac:dyDescent="0.25">
      <c r="A1271" s="103">
        <v>8.4380000000000006</v>
      </c>
      <c r="B1271" s="103">
        <v>98.895589999999999</v>
      </c>
      <c r="C1271" s="103">
        <v>8.24</v>
      </c>
      <c r="D1271" s="103">
        <v>28.08822</v>
      </c>
      <c r="E1271" s="103"/>
      <c r="F1271" s="103">
        <v>10.547000000000001</v>
      </c>
      <c r="G1271" s="103">
        <v>0.70899029999999996</v>
      </c>
      <c r="H1271" s="103"/>
      <c r="I1271" s="103">
        <v>10.536</v>
      </c>
      <c r="J1271" s="103">
        <v>8.9356349999999996</v>
      </c>
      <c r="K1271" s="103">
        <v>8.42</v>
      </c>
      <c r="L1271" s="103">
        <v>0.2177682</v>
      </c>
    </row>
    <row r="1272" spans="1:12" x14ac:dyDescent="0.25">
      <c r="A1272" s="103">
        <v>8.4450000000000003</v>
      </c>
      <c r="B1272" s="103">
        <v>98.320300000000003</v>
      </c>
      <c r="C1272" s="103">
        <v>8.2469999999999999</v>
      </c>
      <c r="D1272" s="103">
        <v>28.334700000000002</v>
      </c>
      <c r="E1272" s="103"/>
      <c r="F1272" s="103">
        <v>10.555</v>
      </c>
      <c r="G1272" s="103">
        <v>0.6972836</v>
      </c>
      <c r="H1272" s="103"/>
      <c r="I1272" s="103">
        <v>10.544</v>
      </c>
      <c r="J1272" s="103">
        <v>8.9035340000000005</v>
      </c>
      <c r="K1272" s="103">
        <v>8.4269999999999996</v>
      </c>
      <c r="L1272" s="103">
        <v>0.2234998</v>
      </c>
    </row>
    <row r="1273" spans="1:12" x14ac:dyDescent="0.25">
      <c r="A1273" s="103">
        <v>8.452</v>
      </c>
      <c r="B1273" s="103">
        <v>97.740970000000004</v>
      </c>
      <c r="C1273" s="103">
        <v>8.2530000000000001</v>
      </c>
      <c r="D1273" s="103">
        <v>28.57451</v>
      </c>
      <c r="E1273" s="103"/>
      <c r="F1273" s="103">
        <v>10.564</v>
      </c>
      <c r="G1273" s="103">
        <v>0.69716800000000001</v>
      </c>
      <c r="H1273" s="103"/>
      <c r="I1273" s="103">
        <v>10.552</v>
      </c>
      <c r="J1273" s="103">
        <v>8.8708189999999991</v>
      </c>
      <c r="K1273" s="103">
        <v>8.4339999999999993</v>
      </c>
      <c r="L1273" s="103">
        <v>0.2283299</v>
      </c>
    </row>
    <row r="1274" spans="1:12" x14ac:dyDescent="0.25">
      <c r="A1274" s="103">
        <v>8.4580000000000002</v>
      </c>
      <c r="B1274" s="103">
        <v>97.153930000000003</v>
      </c>
      <c r="C1274" s="103">
        <v>8.26</v>
      </c>
      <c r="D1274" s="103">
        <v>28.81597</v>
      </c>
      <c r="E1274" s="103"/>
      <c r="F1274" s="103">
        <v>10.571999999999999</v>
      </c>
      <c r="G1274" s="103">
        <v>0.69575909999999996</v>
      </c>
      <c r="H1274" s="103"/>
      <c r="I1274" s="103">
        <v>10.561</v>
      </c>
      <c r="J1274" s="103">
        <v>8.8362610000000004</v>
      </c>
      <c r="K1274" s="103">
        <v>8.44</v>
      </c>
      <c r="L1274" s="103">
        <v>0.22895979999999999</v>
      </c>
    </row>
    <row r="1275" spans="1:12" x14ac:dyDescent="0.25">
      <c r="A1275" s="103">
        <v>8.4649999999999999</v>
      </c>
      <c r="B1275" s="103">
        <v>96.560869999999994</v>
      </c>
      <c r="C1275" s="103">
        <v>8.266</v>
      </c>
      <c r="D1275" s="103">
        <v>29.05951</v>
      </c>
      <c r="E1275" s="103"/>
      <c r="F1275" s="103">
        <v>10.58</v>
      </c>
      <c r="G1275" s="103">
        <v>0.70128670000000004</v>
      </c>
      <c r="H1275" s="103"/>
      <c r="I1275" s="103">
        <v>10.569000000000001</v>
      </c>
      <c r="J1275" s="103">
        <v>8.8037910000000004</v>
      </c>
      <c r="K1275" s="103">
        <v>8.4469999999999992</v>
      </c>
      <c r="L1275" s="103">
        <v>0.23267080000000001</v>
      </c>
    </row>
    <row r="1276" spans="1:12" x14ac:dyDescent="0.25">
      <c r="A1276" s="103">
        <v>8.4719999999999995</v>
      </c>
      <c r="B1276" s="103">
        <v>95.967600000000004</v>
      </c>
      <c r="C1276" s="103">
        <v>8.2729999999999997</v>
      </c>
      <c r="D1276" s="103">
        <v>29.306249999999999</v>
      </c>
      <c r="E1276" s="103"/>
      <c r="F1276" s="103">
        <v>10.589</v>
      </c>
      <c r="G1276" s="103">
        <v>0.69688830000000002</v>
      </c>
      <c r="H1276" s="103"/>
      <c r="I1276" s="103">
        <v>10.577</v>
      </c>
      <c r="J1276" s="103">
        <v>8.7567330000000005</v>
      </c>
      <c r="K1276" s="103">
        <v>8.4540000000000006</v>
      </c>
      <c r="L1276" s="103">
        <v>0.22872439999999999</v>
      </c>
    </row>
    <row r="1277" spans="1:12" x14ac:dyDescent="0.25">
      <c r="A1277" s="103">
        <v>8.4779999999999998</v>
      </c>
      <c r="B1277" s="103">
        <v>95.371849999999995</v>
      </c>
      <c r="C1277" s="103">
        <v>8.2789999999999999</v>
      </c>
      <c r="D1277" s="103">
        <v>29.538340000000002</v>
      </c>
      <c r="E1277" s="103"/>
      <c r="F1277" s="103">
        <v>10.597</v>
      </c>
      <c r="G1277" s="103">
        <v>0.6904709</v>
      </c>
      <c r="H1277" s="103"/>
      <c r="I1277" s="103">
        <v>10.586</v>
      </c>
      <c r="J1277" s="103">
        <v>8.7060019999999998</v>
      </c>
      <c r="K1277" s="103">
        <v>8.4600000000000009</v>
      </c>
      <c r="L1277" s="103">
        <v>0.23270569999999999</v>
      </c>
    </row>
    <row r="1278" spans="1:12" x14ac:dyDescent="0.25">
      <c r="A1278" s="103">
        <v>8.4849999999999994</v>
      </c>
      <c r="B1278" s="103">
        <v>94.784949999999995</v>
      </c>
      <c r="C1278" s="103">
        <v>8.2859999999999996</v>
      </c>
      <c r="D1278" s="103">
        <v>29.768560000000001</v>
      </c>
      <c r="E1278" s="103"/>
      <c r="F1278" s="103">
        <v>10.605</v>
      </c>
      <c r="G1278" s="103">
        <v>0.68422660000000002</v>
      </c>
      <c r="H1278" s="103"/>
      <c r="I1278" s="103">
        <v>10.593999999999999</v>
      </c>
      <c r="J1278" s="103">
        <v>8.6574059999999999</v>
      </c>
      <c r="K1278" s="103">
        <v>8.4670000000000005</v>
      </c>
      <c r="L1278" s="103">
        <v>0.23225009999999999</v>
      </c>
    </row>
    <row r="1279" spans="1:12" x14ac:dyDescent="0.25">
      <c r="A1279" s="103">
        <v>8.4920000000000009</v>
      </c>
      <c r="B1279" s="103">
        <v>94.198170000000005</v>
      </c>
      <c r="C1279" s="103">
        <v>8.2919999999999998</v>
      </c>
      <c r="D1279" s="103">
        <v>30.001239999999999</v>
      </c>
      <c r="E1279" s="103"/>
      <c r="F1279" s="103">
        <v>10.614000000000001</v>
      </c>
      <c r="G1279" s="103">
        <v>0.68223639999999997</v>
      </c>
      <c r="H1279" s="103"/>
      <c r="I1279" s="103">
        <v>10.602</v>
      </c>
      <c r="J1279" s="103">
        <v>8.5964770000000001</v>
      </c>
      <c r="K1279" s="103">
        <v>8.4730000000000008</v>
      </c>
      <c r="L1279" s="103">
        <v>0.23072200000000001</v>
      </c>
    </row>
    <row r="1280" spans="1:12" x14ac:dyDescent="0.25">
      <c r="A1280" s="103">
        <v>8.4979999999999993</v>
      </c>
      <c r="B1280" s="103">
        <v>93.619330000000005</v>
      </c>
      <c r="C1280" s="103">
        <v>8.2989999999999995</v>
      </c>
      <c r="D1280" s="103">
        <v>30.235060000000001</v>
      </c>
      <c r="E1280" s="103"/>
      <c r="F1280" s="103">
        <v>10.622</v>
      </c>
      <c r="G1280" s="103">
        <v>0.68038469999999995</v>
      </c>
      <c r="H1280" s="103"/>
      <c r="I1280" s="103">
        <v>10.611000000000001</v>
      </c>
      <c r="J1280" s="103">
        <v>8.5312490000000007</v>
      </c>
      <c r="K1280" s="103">
        <v>8.48</v>
      </c>
      <c r="L1280" s="103">
        <v>0.22809219999999999</v>
      </c>
    </row>
    <row r="1281" spans="1:12" x14ac:dyDescent="0.25">
      <c r="A1281" s="103">
        <v>8.5050000000000008</v>
      </c>
      <c r="B1281" s="103">
        <v>93.0398</v>
      </c>
      <c r="C1281" s="103">
        <v>8.3049999999999997</v>
      </c>
      <c r="D1281" s="103">
        <v>30.465150000000001</v>
      </c>
      <c r="E1281" s="103"/>
      <c r="F1281" s="103">
        <v>10.63</v>
      </c>
      <c r="G1281" s="103">
        <v>0.67958430000000003</v>
      </c>
      <c r="H1281" s="103"/>
      <c r="I1281" s="103">
        <v>10.619</v>
      </c>
      <c r="J1281" s="103">
        <v>8.4645209999999995</v>
      </c>
      <c r="K1281" s="103">
        <v>8.4870000000000001</v>
      </c>
      <c r="L1281" s="103">
        <v>0.22539429999999999</v>
      </c>
    </row>
    <row r="1282" spans="1:12" x14ac:dyDescent="0.25">
      <c r="A1282" s="103">
        <v>8.5120000000000005</v>
      </c>
      <c r="B1282" s="103">
        <v>92.46311</v>
      </c>
      <c r="C1282" s="103">
        <v>8.3119999999999994</v>
      </c>
      <c r="D1282" s="103">
        <v>30.685009999999998</v>
      </c>
      <c r="E1282" s="103"/>
      <c r="F1282" s="103">
        <v>10.638999999999999</v>
      </c>
      <c r="G1282" s="103">
        <v>0.67059150000000001</v>
      </c>
      <c r="H1282" s="103"/>
      <c r="I1282" s="103">
        <v>10.627000000000001</v>
      </c>
      <c r="J1282" s="103">
        <v>8.4041770000000007</v>
      </c>
      <c r="K1282" s="103">
        <v>8.4930000000000003</v>
      </c>
      <c r="L1282" s="103">
        <v>0.22436349999999999</v>
      </c>
    </row>
    <row r="1283" spans="1:12" x14ac:dyDescent="0.25">
      <c r="A1283" s="103">
        <v>8.5180000000000007</v>
      </c>
      <c r="B1283" s="103">
        <v>91.883250000000004</v>
      </c>
      <c r="C1283" s="103">
        <v>8.3179999999999996</v>
      </c>
      <c r="D1283" s="103">
        <v>30.906580000000002</v>
      </c>
      <c r="E1283" s="103"/>
      <c r="F1283" s="103">
        <v>10.647</v>
      </c>
      <c r="G1283" s="103">
        <v>0.67273400000000005</v>
      </c>
      <c r="H1283" s="103"/>
      <c r="I1283" s="103">
        <v>10.635999999999999</v>
      </c>
      <c r="J1283" s="103">
        <v>8.335426</v>
      </c>
      <c r="K1283" s="103">
        <v>8.5</v>
      </c>
      <c r="L1283" s="103">
        <v>0.2200994</v>
      </c>
    </row>
    <row r="1284" spans="1:12" x14ac:dyDescent="0.25">
      <c r="A1284" s="103">
        <v>8.5250000000000004</v>
      </c>
      <c r="B1284" s="103">
        <v>91.316469999999995</v>
      </c>
      <c r="C1284" s="103">
        <v>8.3249999999999993</v>
      </c>
      <c r="D1284" s="103">
        <v>31.133620000000001</v>
      </c>
      <c r="E1284" s="103"/>
      <c r="F1284" s="103">
        <v>10.654999999999999</v>
      </c>
      <c r="G1284" s="103">
        <v>0.67029139999999998</v>
      </c>
      <c r="H1284" s="103"/>
      <c r="I1284" s="103">
        <v>10.644</v>
      </c>
      <c r="J1284" s="103">
        <v>8.2590039999999991</v>
      </c>
      <c r="K1284" s="103">
        <v>8.5069999999999997</v>
      </c>
      <c r="L1284" s="103">
        <v>0.22802939999999999</v>
      </c>
    </row>
    <row r="1285" spans="1:12" x14ac:dyDescent="0.25">
      <c r="A1285" s="103">
        <v>8.532</v>
      </c>
      <c r="B1285" s="103">
        <v>90.755070000000003</v>
      </c>
      <c r="C1285" s="103">
        <v>8.3309999999999995</v>
      </c>
      <c r="D1285" s="103">
        <v>31.359390000000001</v>
      </c>
      <c r="E1285" s="103"/>
      <c r="F1285" s="103">
        <v>10.664</v>
      </c>
      <c r="G1285" s="103">
        <v>0.66145339999999997</v>
      </c>
      <c r="H1285" s="103"/>
      <c r="I1285" s="103">
        <v>10.651999999999999</v>
      </c>
      <c r="J1285" s="103">
        <v>8.1773360000000004</v>
      </c>
      <c r="K1285" s="103">
        <v>8.5129999999999999</v>
      </c>
      <c r="L1285" s="103">
        <v>0.22667080000000001</v>
      </c>
    </row>
    <row r="1286" spans="1:12" x14ac:dyDescent="0.25">
      <c r="A1286" s="103">
        <v>8.5380000000000003</v>
      </c>
      <c r="B1286" s="103">
        <v>90.194999999999993</v>
      </c>
      <c r="C1286" s="103">
        <v>8.3379999999999992</v>
      </c>
      <c r="D1286" s="103">
        <v>31.57864</v>
      </c>
      <c r="E1286" s="103"/>
      <c r="F1286" s="103">
        <v>10.672000000000001</v>
      </c>
      <c r="G1286" s="103">
        <v>0.6555223</v>
      </c>
      <c r="H1286" s="103"/>
      <c r="I1286" s="103">
        <v>10.661</v>
      </c>
      <c r="J1286" s="103">
        <v>8.1000669999999992</v>
      </c>
      <c r="K1286" s="103">
        <v>8.52</v>
      </c>
      <c r="L1286" s="103">
        <v>0.22991420000000001</v>
      </c>
    </row>
    <row r="1287" spans="1:12" x14ac:dyDescent="0.25">
      <c r="A1287" s="103">
        <v>8.5449999999999999</v>
      </c>
      <c r="B1287" s="103">
        <v>89.641300000000001</v>
      </c>
      <c r="C1287" s="103">
        <v>8.3439999999999994</v>
      </c>
      <c r="D1287" s="103">
        <v>31.785240000000002</v>
      </c>
      <c r="E1287" s="103"/>
      <c r="F1287" s="103">
        <v>10.68</v>
      </c>
      <c r="G1287" s="103">
        <v>0.65844519999999995</v>
      </c>
      <c r="H1287" s="103"/>
      <c r="I1287" s="103">
        <v>10.669</v>
      </c>
      <c r="J1287" s="103">
        <v>8.0163499999999992</v>
      </c>
      <c r="K1287" s="103">
        <v>8.5269999999999992</v>
      </c>
      <c r="L1287" s="103">
        <v>0.231041</v>
      </c>
    </row>
    <row r="1288" spans="1:12" x14ac:dyDescent="0.25">
      <c r="A1288" s="103">
        <v>8.5519999999999996</v>
      </c>
      <c r="B1288" s="103">
        <v>89.0946</v>
      </c>
      <c r="C1288" s="103">
        <v>8.3510000000000009</v>
      </c>
      <c r="D1288" s="103">
        <v>31.978249999999999</v>
      </c>
      <c r="E1288" s="103"/>
      <c r="F1288" s="103">
        <v>10.689</v>
      </c>
      <c r="G1288" s="103">
        <v>0.66384299999999996</v>
      </c>
      <c r="H1288" s="103"/>
      <c r="I1288" s="103">
        <v>10.677</v>
      </c>
      <c r="J1288" s="103">
        <v>7.9319309999999996</v>
      </c>
      <c r="K1288" s="103">
        <v>8.5329999999999995</v>
      </c>
      <c r="L1288" s="103">
        <v>0.24020430000000001</v>
      </c>
    </row>
    <row r="1289" spans="1:12" x14ac:dyDescent="0.25">
      <c r="A1289" s="103">
        <v>8.5579999999999998</v>
      </c>
      <c r="B1289" s="103">
        <v>88.561880000000002</v>
      </c>
      <c r="C1289" s="103">
        <v>8.3569999999999993</v>
      </c>
      <c r="D1289" s="103">
        <v>32.176340000000003</v>
      </c>
      <c r="E1289" s="103"/>
      <c r="F1289" s="103">
        <v>10.696999999999999</v>
      </c>
      <c r="G1289" s="103">
        <v>0.66871130000000001</v>
      </c>
      <c r="H1289" s="103"/>
      <c r="I1289" s="103">
        <v>10.686</v>
      </c>
      <c r="J1289" s="103">
        <v>7.8449229999999996</v>
      </c>
      <c r="K1289" s="103">
        <v>8.5399999999999991</v>
      </c>
      <c r="L1289" s="103">
        <v>0.23883380000000001</v>
      </c>
    </row>
    <row r="1290" spans="1:12" x14ac:dyDescent="0.25">
      <c r="A1290" s="103">
        <v>8.5649999999999995</v>
      </c>
      <c r="B1290" s="103">
        <v>88.027789999999996</v>
      </c>
      <c r="C1290" s="103">
        <v>8.3640000000000008</v>
      </c>
      <c r="D1290" s="103">
        <v>32.383130000000001</v>
      </c>
      <c r="E1290" s="103"/>
      <c r="F1290" s="103">
        <v>10.705</v>
      </c>
      <c r="G1290" s="103">
        <v>0.6602325</v>
      </c>
      <c r="H1290" s="103"/>
      <c r="I1290" s="103">
        <v>10.694000000000001</v>
      </c>
      <c r="J1290" s="103">
        <v>7.7575190000000003</v>
      </c>
      <c r="K1290" s="103">
        <v>8.5470000000000006</v>
      </c>
      <c r="L1290" s="103">
        <v>0.23885110000000001</v>
      </c>
    </row>
    <row r="1291" spans="1:12" x14ac:dyDescent="0.25">
      <c r="A1291" s="103">
        <v>8.5719999999999992</v>
      </c>
      <c r="B1291" s="103">
        <v>87.511240000000001</v>
      </c>
      <c r="C1291" s="103">
        <v>8.3710000000000004</v>
      </c>
      <c r="D1291" s="103">
        <v>32.588810000000002</v>
      </c>
      <c r="E1291" s="103"/>
      <c r="F1291" s="103">
        <v>10.714</v>
      </c>
      <c r="G1291" s="103">
        <v>0.6581302</v>
      </c>
      <c r="H1291" s="103"/>
      <c r="I1291" s="103">
        <v>10.702</v>
      </c>
      <c r="J1291" s="103">
        <v>7.669295</v>
      </c>
      <c r="K1291" s="103">
        <v>8.5530000000000008</v>
      </c>
      <c r="L1291" s="103">
        <v>0.2434856</v>
      </c>
    </row>
    <row r="1292" spans="1:12" x14ac:dyDescent="0.25">
      <c r="A1292" s="103">
        <v>8.5779999999999994</v>
      </c>
      <c r="B1292" s="103">
        <v>87.027249999999995</v>
      </c>
      <c r="C1292" s="103">
        <v>8.3770000000000007</v>
      </c>
      <c r="D1292" s="103">
        <v>32.786320000000003</v>
      </c>
      <c r="E1292" s="103"/>
      <c r="F1292" s="103">
        <v>10.722</v>
      </c>
      <c r="G1292" s="103">
        <v>0.65969460000000002</v>
      </c>
      <c r="H1292" s="103"/>
      <c r="I1292" s="103">
        <v>10.71</v>
      </c>
      <c r="J1292" s="103">
        <v>7.5795409999999999</v>
      </c>
      <c r="K1292" s="103">
        <v>8.56</v>
      </c>
      <c r="L1292" s="103">
        <v>0.24666479999999999</v>
      </c>
    </row>
    <row r="1293" spans="1:12" x14ac:dyDescent="0.25">
      <c r="A1293" s="103">
        <v>8.5850000000000009</v>
      </c>
      <c r="B1293" s="103">
        <v>86.549520000000001</v>
      </c>
      <c r="C1293" s="103">
        <v>8.3840000000000003</v>
      </c>
      <c r="D1293" s="103">
        <v>32.978279999999998</v>
      </c>
      <c r="E1293" s="103"/>
      <c r="F1293" s="103">
        <v>10.73</v>
      </c>
      <c r="G1293" s="103">
        <v>0.66156130000000002</v>
      </c>
      <c r="H1293" s="103"/>
      <c r="I1293" s="103">
        <v>10.718999999999999</v>
      </c>
      <c r="J1293" s="103">
        <v>7.4884360000000001</v>
      </c>
      <c r="K1293" s="103">
        <v>8.5670000000000002</v>
      </c>
      <c r="L1293" s="103">
        <v>0.24243239999999999</v>
      </c>
    </row>
    <row r="1294" spans="1:12" x14ac:dyDescent="0.25">
      <c r="A1294" s="103">
        <v>8.5920000000000005</v>
      </c>
      <c r="B1294" s="103">
        <v>86.074939999999998</v>
      </c>
      <c r="C1294" s="103">
        <v>8.39</v>
      </c>
      <c r="D1294" s="103">
        <v>33.171999999999997</v>
      </c>
      <c r="E1294" s="103"/>
      <c r="F1294" s="103">
        <v>10.739000000000001</v>
      </c>
      <c r="G1294" s="103">
        <v>0.65674429999999995</v>
      </c>
      <c r="H1294" s="103"/>
      <c r="I1294" s="103">
        <v>10.727</v>
      </c>
      <c r="J1294" s="103">
        <v>7.4019339999999998</v>
      </c>
      <c r="K1294" s="103">
        <v>8.5730000000000004</v>
      </c>
      <c r="L1294" s="103">
        <v>0.2344852</v>
      </c>
    </row>
    <row r="1295" spans="1:12" x14ac:dyDescent="0.25">
      <c r="A1295" s="103">
        <v>8.5980000000000008</v>
      </c>
      <c r="B1295" s="103">
        <v>85.610399999999998</v>
      </c>
      <c r="C1295" s="103">
        <v>8.3970000000000002</v>
      </c>
      <c r="D1295" s="103">
        <v>33.363140000000001</v>
      </c>
      <c r="E1295" s="103"/>
      <c r="F1295" s="103">
        <v>10.747</v>
      </c>
      <c r="G1295" s="103">
        <v>0.64504490000000003</v>
      </c>
      <c r="H1295" s="103"/>
      <c r="I1295" s="103">
        <v>10.734999999999999</v>
      </c>
      <c r="J1295" s="103">
        <v>7.3082019999999996</v>
      </c>
      <c r="K1295" s="103">
        <v>8.58</v>
      </c>
      <c r="L1295" s="103">
        <v>0.23864150000000001</v>
      </c>
    </row>
    <row r="1296" spans="1:12" x14ac:dyDescent="0.25">
      <c r="A1296" s="103">
        <v>8.6050000000000004</v>
      </c>
      <c r="B1296" s="103">
        <v>85.162719999999993</v>
      </c>
      <c r="C1296" s="103">
        <v>8.4030000000000005</v>
      </c>
      <c r="D1296" s="103">
        <v>33.555439999999997</v>
      </c>
      <c r="E1296" s="103"/>
      <c r="F1296" s="103">
        <v>10.755000000000001</v>
      </c>
      <c r="G1296" s="103">
        <v>0.63635620000000004</v>
      </c>
      <c r="H1296" s="103"/>
      <c r="I1296" s="103">
        <v>10.744</v>
      </c>
      <c r="J1296" s="103">
        <v>7.2191450000000001</v>
      </c>
      <c r="K1296" s="103">
        <v>8.5869999999999997</v>
      </c>
      <c r="L1296" s="103">
        <v>0.2359889</v>
      </c>
    </row>
    <row r="1297" spans="1:12" x14ac:dyDescent="0.25">
      <c r="A1297" s="103">
        <v>8.6120000000000001</v>
      </c>
      <c r="B1297" s="103">
        <v>84.705640000000002</v>
      </c>
      <c r="C1297" s="103">
        <v>8.41</v>
      </c>
      <c r="D1297" s="103">
        <v>33.740969999999997</v>
      </c>
      <c r="E1297" s="103"/>
      <c r="F1297" s="103">
        <v>10.763999999999999</v>
      </c>
      <c r="G1297" s="103">
        <v>0.63516030000000001</v>
      </c>
      <c r="H1297" s="103"/>
      <c r="I1297" s="103">
        <v>10.752000000000001</v>
      </c>
      <c r="J1297" s="103">
        <v>7.1210269999999998</v>
      </c>
      <c r="K1297" s="103">
        <v>8.593</v>
      </c>
      <c r="L1297" s="103">
        <v>0.2377833</v>
      </c>
    </row>
    <row r="1298" spans="1:12" x14ac:dyDescent="0.25">
      <c r="A1298" s="103">
        <v>8.6180000000000003</v>
      </c>
      <c r="B1298" s="103">
        <v>84.25564</v>
      </c>
      <c r="C1298" s="103">
        <v>8.4160000000000004</v>
      </c>
      <c r="D1298" s="103">
        <v>33.926589999999997</v>
      </c>
      <c r="E1298" s="103"/>
      <c r="F1298" s="103">
        <v>10.772</v>
      </c>
      <c r="G1298" s="103">
        <v>0.63820100000000002</v>
      </c>
      <c r="H1298" s="103"/>
      <c r="I1298" s="103">
        <v>10.76</v>
      </c>
      <c r="J1298" s="103">
        <v>7.0279509999999998</v>
      </c>
      <c r="K1298" s="103">
        <v>8.6</v>
      </c>
      <c r="L1298" s="103">
        <v>0.23616480000000001</v>
      </c>
    </row>
    <row r="1299" spans="1:12" x14ac:dyDescent="0.25">
      <c r="A1299" s="103">
        <v>8.625</v>
      </c>
      <c r="B1299" s="103">
        <v>83.799779999999998</v>
      </c>
      <c r="C1299" s="103">
        <v>8.423</v>
      </c>
      <c r="D1299" s="103">
        <v>34.108750000000001</v>
      </c>
      <c r="E1299" s="103"/>
      <c r="F1299" s="103">
        <v>10.78</v>
      </c>
      <c r="G1299" s="103">
        <v>0.63380309999999995</v>
      </c>
      <c r="H1299" s="103"/>
      <c r="I1299" s="103">
        <v>10.769</v>
      </c>
      <c r="J1299" s="103">
        <v>6.9341660000000003</v>
      </c>
      <c r="K1299" s="103">
        <v>8.6059999999999999</v>
      </c>
      <c r="L1299" s="103">
        <v>0.24300859999999999</v>
      </c>
    </row>
    <row r="1300" spans="1:12" x14ac:dyDescent="0.25">
      <c r="A1300" s="103">
        <v>8.6319999999999997</v>
      </c>
      <c r="B1300" s="103">
        <v>83.359920000000002</v>
      </c>
      <c r="C1300" s="103">
        <v>8.4290000000000003</v>
      </c>
      <c r="D1300" s="103">
        <v>34.290089999999999</v>
      </c>
      <c r="E1300" s="103"/>
      <c r="F1300" s="103">
        <v>10.789</v>
      </c>
      <c r="G1300" s="103">
        <v>0.63511379999999995</v>
      </c>
      <c r="H1300" s="103"/>
      <c r="I1300" s="103">
        <v>10.776999999999999</v>
      </c>
      <c r="J1300" s="103">
        <v>6.8431839999999999</v>
      </c>
      <c r="K1300" s="103">
        <v>8.6129999999999995</v>
      </c>
      <c r="L1300" s="103">
        <v>0.24707499999999999</v>
      </c>
    </row>
    <row r="1301" spans="1:12" x14ac:dyDescent="0.25">
      <c r="A1301" s="103">
        <v>8.6379999999999999</v>
      </c>
      <c r="B1301" s="103">
        <v>82.930199999999999</v>
      </c>
      <c r="C1301" s="103">
        <v>8.4359999999999999</v>
      </c>
      <c r="D1301" s="103">
        <v>34.470610000000001</v>
      </c>
      <c r="E1301" s="103"/>
      <c r="F1301" s="103">
        <v>10.797000000000001</v>
      </c>
      <c r="G1301" s="103">
        <v>0.62978369999999995</v>
      </c>
      <c r="H1301" s="103"/>
      <c r="I1301" s="103">
        <v>10.785</v>
      </c>
      <c r="J1301" s="103">
        <v>6.7449190000000003</v>
      </c>
      <c r="K1301" s="103">
        <v>8.6199999999999992</v>
      </c>
      <c r="L1301" s="103">
        <v>0.24523909999999999</v>
      </c>
    </row>
    <row r="1302" spans="1:12" x14ac:dyDescent="0.25">
      <c r="A1302" s="103">
        <v>8.6449999999999996</v>
      </c>
      <c r="B1302" s="103">
        <v>82.496229999999997</v>
      </c>
      <c r="C1302" s="103">
        <v>8.4420000000000002</v>
      </c>
      <c r="D1302" s="103">
        <v>34.64931</v>
      </c>
      <c r="E1302" s="103"/>
      <c r="F1302" s="103">
        <v>10.805</v>
      </c>
      <c r="G1302" s="103">
        <v>0.63510540000000004</v>
      </c>
      <c r="H1302" s="103"/>
      <c r="I1302" s="103">
        <v>10.794</v>
      </c>
      <c r="J1302" s="103">
        <v>6.6594600000000002</v>
      </c>
      <c r="K1302" s="103">
        <v>8.6259999999999994</v>
      </c>
      <c r="L1302" s="103">
        <v>0.24596080000000001</v>
      </c>
    </row>
    <row r="1303" spans="1:12" x14ac:dyDescent="0.25">
      <c r="A1303" s="103">
        <v>8.6519999999999992</v>
      </c>
      <c r="B1303" s="103">
        <v>82.078869999999995</v>
      </c>
      <c r="C1303" s="103">
        <v>8.4489999999999998</v>
      </c>
      <c r="D1303" s="103">
        <v>34.82732</v>
      </c>
      <c r="E1303" s="103"/>
      <c r="F1303" s="103">
        <v>10.813000000000001</v>
      </c>
      <c r="G1303" s="103">
        <v>0.63479600000000003</v>
      </c>
      <c r="H1303" s="103"/>
      <c r="I1303" s="103">
        <v>10.802</v>
      </c>
      <c r="J1303" s="103">
        <v>6.5711130000000004</v>
      </c>
      <c r="K1303" s="103">
        <v>8.6329999999999991</v>
      </c>
      <c r="L1303" s="103">
        <v>0.25080000000000002</v>
      </c>
    </row>
    <row r="1304" spans="1:12" x14ac:dyDescent="0.25">
      <c r="A1304" s="103">
        <v>8.6579999999999995</v>
      </c>
      <c r="B1304" s="103">
        <v>81.669430000000006</v>
      </c>
      <c r="C1304" s="103">
        <v>8.4550000000000001</v>
      </c>
      <c r="D1304" s="103">
        <v>34.996519999999997</v>
      </c>
      <c r="E1304" s="103"/>
      <c r="F1304" s="103">
        <v>10.821999999999999</v>
      </c>
      <c r="G1304" s="103">
        <v>0.63186279999999995</v>
      </c>
      <c r="H1304" s="103"/>
      <c r="I1304" s="103">
        <v>10.81</v>
      </c>
      <c r="J1304" s="103">
        <v>6.4832470000000004</v>
      </c>
      <c r="K1304" s="103">
        <v>8.64</v>
      </c>
      <c r="L1304" s="103">
        <v>0.2505424</v>
      </c>
    </row>
    <row r="1305" spans="1:12" x14ac:dyDescent="0.25">
      <c r="A1305" s="103">
        <v>8.6649999999999991</v>
      </c>
      <c r="B1305" s="103">
        <v>81.267269999999996</v>
      </c>
      <c r="C1305" s="103">
        <v>8.4619999999999997</v>
      </c>
      <c r="D1305" s="103">
        <v>35.168050000000001</v>
      </c>
      <c r="E1305" s="103"/>
      <c r="F1305" s="103">
        <v>10.83</v>
      </c>
      <c r="G1305" s="103">
        <v>0.62432799999999999</v>
      </c>
      <c r="H1305" s="103"/>
      <c r="I1305" s="103">
        <v>10.819000000000001</v>
      </c>
      <c r="J1305" s="103">
        <v>6.3848149999999997</v>
      </c>
      <c r="K1305" s="103">
        <v>8.6460000000000008</v>
      </c>
      <c r="L1305" s="103">
        <v>0.25072129999999998</v>
      </c>
    </row>
    <row r="1306" spans="1:12" x14ac:dyDescent="0.25">
      <c r="A1306" s="103">
        <v>8.6720000000000006</v>
      </c>
      <c r="B1306" s="103">
        <v>80.869690000000006</v>
      </c>
      <c r="C1306" s="103">
        <v>8.468</v>
      </c>
      <c r="D1306" s="103">
        <v>35.33428</v>
      </c>
      <c r="E1306" s="103"/>
      <c r="F1306" s="103">
        <v>10.837999999999999</v>
      </c>
      <c r="G1306" s="103">
        <v>0.62528090000000003</v>
      </c>
      <c r="H1306" s="103"/>
      <c r="I1306" s="103">
        <v>10.827</v>
      </c>
      <c r="J1306" s="103">
        <v>6.2919720000000003</v>
      </c>
      <c r="K1306" s="103">
        <v>8.6530000000000005</v>
      </c>
      <c r="L1306" s="103">
        <v>0.24973909999999999</v>
      </c>
    </row>
    <row r="1307" spans="1:12" x14ac:dyDescent="0.25">
      <c r="A1307" s="103">
        <v>8.6780000000000008</v>
      </c>
      <c r="B1307" s="103">
        <v>80.476830000000007</v>
      </c>
      <c r="C1307" s="103">
        <v>8.4749999999999996</v>
      </c>
      <c r="D1307" s="103">
        <v>35.496220000000001</v>
      </c>
      <c r="E1307" s="103"/>
      <c r="F1307" s="103">
        <v>10.847</v>
      </c>
      <c r="G1307" s="103">
        <v>0.62908929999999996</v>
      </c>
      <c r="H1307" s="103"/>
      <c r="I1307" s="103">
        <v>10.835000000000001</v>
      </c>
      <c r="J1307" s="103">
        <v>6.2043840000000001</v>
      </c>
      <c r="K1307" s="103">
        <v>8.66</v>
      </c>
      <c r="L1307" s="103">
        <v>0.2493272</v>
      </c>
    </row>
    <row r="1308" spans="1:12" x14ac:dyDescent="0.25">
      <c r="A1308" s="103">
        <v>8.6850000000000005</v>
      </c>
      <c r="B1308" s="103">
        <v>80.096119999999999</v>
      </c>
      <c r="C1308" s="103">
        <v>8.4809999999999999</v>
      </c>
      <c r="D1308" s="103">
        <v>35.65672</v>
      </c>
      <c r="E1308" s="103"/>
      <c r="F1308" s="103">
        <v>10.855</v>
      </c>
      <c r="G1308" s="103">
        <v>0.62764470000000006</v>
      </c>
      <c r="H1308" s="103"/>
      <c r="I1308" s="103">
        <v>10.843999999999999</v>
      </c>
      <c r="J1308" s="103">
        <v>6.1251749999999996</v>
      </c>
      <c r="K1308" s="103">
        <v>8.6660000000000004</v>
      </c>
      <c r="L1308" s="103">
        <v>0.24952659999999999</v>
      </c>
    </row>
    <row r="1309" spans="1:12" x14ac:dyDescent="0.25">
      <c r="A1309" s="103">
        <v>8.6920000000000002</v>
      </c>
      <c r="B1309" s="103">
        <v>79.727279999999993</v>
      </c>
      <c r="C1309" s="103">
        <v>8.4879999999999995</v>
      </c>
      <c r="D1309" s="103">
        <v>35.812390000000001</v>
      </c>
      <c r="E1309" s="103"/>
      <c r="F1309" s="103">
        <v>10.863</v>
      </c>
      <c r="G1309" s="103">
        <v>0.62374419999999997</v>
      </c>
      <c r="H1309" s="103"/>
      <c r="I1309" s="103">
        <v>10.852</v>
      </c>
      <c r="J1309" s="103">
        <v>6.0444240000000002</v>
      </c>
      <c r="K1309" s="103">
        <v>8.673</v>
      </c>
      <c r="L1309" s="103">
        <v>0.2467973</v>
      </c>
    </row>
    <row r="1310" spans="1:12" x14ac:dyDescent="0.25">
      <c r="A1310" s="103">
        <v>8.6980000000000004</v>
      </c>
      <c r="B1310" s="103">
        <v>79.369110000000006</v>
      </c>
      <c r="C1310" s="103">
        <v>8.4939999999999998</v>
      </c>
      <c r="D1310" s="103">
        <v>35.964919999999999</v>
      </c>
      <c r="E1310" s="103"/>
      <c r="F1310" s="103">
        <v>10.872</v>
      </c>
      <c r="G1310" s="103">
        <v>0.61846330000000005</v>
      </c>
      <c r="H1310" s="103"/>
      <c r="I1310" s="103">
        <v>10.86</v>
      </c>
      <c r="J1310" s="103">
        <v>5.9731230000000002</v>
      </c>
      <c r="K1310" s="103">
        <v>8.68</v>
      </c>
      <c r="L1310" s="103">
        <v>0.2492673</v>
      </c>
    </row>
    <row r="1311" spans="1:12" x14ac:dyDescent="0.25">
      <c r="A1311" s="103">
        <v>8.7050000000000001</v>
      </c>
      <c r="B1311" s="103">
        <v>79.010149999999996</v>
      </c>
      <c r="C1311" s="103">
        <v>8.5009999999999994</v>
      </c>
      <c r="D1311" s="103">
        <v>36.112349999999999</v>
      </c>
      <c r="E1311" s="103"/>
      <c r="F1311" s="103">
        <v>10.88</v>
      </c>
      <c r="G1311" s="103">
        <v>0.60729840000000002</v>
      </c>
      <c r="H1311" s="103"/>
      <c r="I1311" s="103">
        <v>10.869</v>
      </c>
      <c r="J1311" s="103">
        <v>5.89201</v>
      </c>
      <c r="K1311" s="103">
        <v>8.6859999999999999</v>
      </c>
      <c r="L1311" s="103">
        <v>0.25303680000000001</v>
      </c>
    </row>
    <row r="1312" spans="1:12" x14ac:dyDescent="0.25">
      <c r="A1312" s="103">
        <v>8.7119999999999997</v>
      </c>
      <c r="B1312" s="103">
        <v>78.654619999999994</v>
      </c>
      <c r="C1312" s="103">
        <v>8.5069999999999997</v>
      </c>
      <c r="D1312" s="103">
        <v>36.263649999999998</v>
      </c>
      <c r="E1312" s="103"/>
      <c r="F1312" s="103">
        <v>10.888</v>
      </c>
      <c r="G1312" s="103">
        <v>0.61018810000000001</v>
      </c>
      <c r="H1312" s="103"/>
      <c r="I1312" s="103">
        <v>10.877000000000001</v>
      </c>
      <c r="J1312" s="103">
        <v>5.8140809999999998</v>
      </c>
      <c r="K1312" s="103">
        <v>8.6929999999999996</v>
      </c>
      <c r="L1312" s="103">
        <v>0.26053549999999998</v>
      </c>
    </row>
    <row r="1313" spans="1:12" x14ac:dyDescent="0.25">
      <c r="A1313" s="103">
        <v>8.718</v>
      </c>
      <c r="B1313" s="103">
        <v>78.300259999999994</v>
      </c>
      <c r="C1313" s="103">
        <v>8.5139999999999993</v>
      </c>
      <c r="D1313" s="103">
        <v>36.412010000000002</v>
      </c>
      <c r="E1313" s="103"/>
      <c r="F1313" s="103">
        <v>10.897</v>
      </c>
      <c r="G1313" s="103">
        <v>0.61303220000000003</v>
      </c>
      <c r="H1313" s="103"/>
      <c r="I1313" s="103">
        <v>10.885</v>
      </c>
      <c r="J1313" s="103">
        <v>5.7354130000000003</v>
      </c>
      <c r="K1313" s="103">
        <v>8.6999999999999993</v>
      </c>
      <c r="L1313" s="103">
        <v>0.25707170000000001</v>
      </c>
    </row>
    <row r="1314" spans="1:12" x14ac:dyDescent="0.25">
      <c r="A1314" s="103">
        <v>8.7249999999999996</v>
      </c>
      <c r="B1314" s="103">
        <v>77.952749999999995</v>
      </c>
      <c r="C1314" s="103">
        <v>8.52</v>
      </c>
      <c r="D1314" s="103">
        <v>36.556939999999997</v>
      </c>
      <c r="E1314" s="103"/>
      <c r="F1314" s="103">
        <v>10.904999999999999</v>
      </c>
      <c r="G1314" s="103">
        <v>0.61515839999999999</v>
      </c>
      <c r="H1314" s="103"/>
      <c r="I1314" s="103">
        <v>10.894</v>
      </c>
      <c r="J1314" s="103">
        <v>5.6655530000000001</v>
      </c>
      <c r="K1314" s="103">
        <v>8.7059999999999995</v>
      </c>
      <c r="L1314" s="103">
        <v>0.25494470000000002</v>
      </c>
    </row>
    <row r="1315" spans="1:12" x14ac:dyDescent="0.25">
      <c r="A1315" s="103">
        <v>8.7319999999999993</v>
      </c>
      <c r="B1315" s="103">
        <v>77.616460000000004</v>
      </c>
      <c r="C1315" s="103">
        <v>8.5269999999999992</v>
      </c>
      <c r="D1315" s="103">
        <v>36.70402</v>
      </c>
      <c r="E1315" s="103"/>
      <c r="F1315" s="103">
        <v>10.913</v>
      </c>
      <c r="G1315" s="103">
        <v>0.60695449999999995</v>
      </c>
      <c r="H1315" s="103"/>
      <c r="I1315" s="103">
        <v>10.901999999999999</v>
      </c>
      <c r="J1315" s="103">
        <v>5.5975109999999999</v>
      </c>
      <c r="K1315" s="103">
        <v>8.7129999999999992</v>
      </c>
      <c r="L1315" s="103">
        <v>0.25221130000000003</v>
      </c>
    </row>
    <row r="1316" spans="1:12" x14ac:dyDescent="0.25">
      <c r="A1316" s="103">
        <v>8.7379999999999995</v>
      </c>
      <c r="B1316" s="103">
        <v>77.281390000000002</v>
      </c>
      <c r="C1316" s="103">
        <v>8.5329999999999995</v>
      </c>
      <c r="D1316" s="103">
        <v>36.849159999999998</v>
      </c>
      <c r="E1316" s="103"/>
      <c r="F1316" s="103">
        <v>10.922000000000001</v>
      </c>
      <c r="G1316" s="103">
        <v>0.60764470000000004</v>
      </c>
      <c r="H1316" s="103"/>
      <c r="I1316" s="103">
        <v>10.91</v>
      </c>
      <c r="J1316" s="103">
        <v>5.5334599999999998</v>
      </c>
      <c r="K1316" s="103">
        <v>8.7200000000000006</v>
      </c>
      <c r="L1316" s="103">
        <v>0.25480740000000002</v>
      </c>
    </row>
    <row r="1317" spans="1:12" x14ac:dyDescent="0.25">
      <c r="A1317" s="103">
        <v>8.7449999999999992</v>
      </c>
      <c r="B1317" s="103">
        <v>76.960520000000002</v>
      </c>
      <c r="C1317" s="103">
        <v>8.5399999999999991</v>
      </c>
      <c r="D1317" s="103">
        <v>36.983240000000002</v>
      </c>
      <c r="E1317" s="103"/>
      <c r="F1317" s="103">
        <v>10.93</v>
      </c>
      <c r="G1317" s="103">
        <v>0.60578419999999999</v>
      </c>
      <c r="H1317" s="103"/>
      <c r="I1317" s="103">
        <v>10.919</v>
      </c>
      <c r="J1317" s="103">
        <v>5.4633279999999997</v>
      </c>
      <c r="K1317" s="103">
        <v>8.7260000000000009</v>
      </c>
      <c r="L1317" s="103">
        <v>0.25628570000000001</v>
      </c>
    </row>
    <row r="1318" spans="1:12" x14ac:dyDescent="0.25">
      <c r="A1318" s="103">
        <v>8.7520000000000007</v>
      </c>
      <c r="B1318" s="103">
        <v>76.63306</v>
      </c>
      <c r="C1318" s="103">
        <v>8.5459999999999994</v>
      </c>
      <c r="D1318" s="103">
        <v>37.113239999999998</v>
      </c>
      <c r="E1318" s="103"/>
      <c r="F1318" s="103">
        <v>10.938000000000001</v>
      </c>
      <c r="G1318" s="103">
        <v>0.60664810000000002</v>
      </c>
      <c r="H1318" s="103"/>
      <c r="I1318" s="103">
        <v>10.927</v>
      </c>
      <c r="J1318" s="103">
        <v>5.3976709999999999</v>
      </c>
      <c r="K1318" s="103">
        <v>8.7330000000000005</v>
      </c>
      <c r="L1318" s="103">
        <v>0.25903929999999997</v>
      </c>
    </row>
    <row r="1319" spans="1:12" x14ac:dyDescent="0.25">
      <c r="A1319" s="103">
        <v>8.7579999999999991</v>
      </c>
      <c r="B1319" s="103">
        <v>76.312749999999994</v>
      </c>
      <c r="C1319" s="103">
        <v>8.5530000000000008</v>
      </c>
      <c r="D1319" s="103">
        <v>37.250749999999996</v>
      </c>
      <c r="E1319" s="103"/>
      <c r="F1319" s="103">
        <v>10.946999999999999</v>
      </c>
      <c r="G1319" s="103">
        <v>0.60736509999999999</v>
      </c>
      <c r="H1319" s="103"/>
      <c r="I1319" s="103">
        <v>10.935</v>
      </c>
      <c r="J1319" s="103">
        <v>5.3401230000000002</v>
      </c>
      <c r="K1319" s="103">
        <v>8.74</v>
      </c>
      <c r="L1319" s="103">
        <v>0.26188400000000001</v>
      </c>
    </row>
    <row r="1320" spans="1:12" x14ac:dyDescent="0.25">
      <c r="A1320" s="103">
        <v>8.7650000000000006</v>
      </c>
      <c r="B1320" s="103">
        <v>75.992990000000006</v>
      </c>
      <c r="C1320" s="103">
        <v>8.5589999999999993</v>
      </c>
      <c r="D1320" s="103">
        <v>37.3887</v>
      </c>
      <c r="E1320" s="103"/>
      <c r="F1320" s="103">
        <v>10.955</v>
      </c>
      <c r="G1320" s="103">
        <v>0.60625340000000005</v>
      </c>
      <c r="H1320" s="103"/>
      <c r="I1320" s="103">
        <v>10.943</v>
      </c>
      <c r="J1320" s="103">
        <v>5.2885109999999997</v>
      </c>
      <c r="K1320" s="103">
        <v>8.7460000000000004</v>
      </c>
      <c r="L1320" s="103">
        <v>0.26697949999999998</v>
      </c>
    </row>
    <row r="1321" spans="1:12" x14ac:dyDescent="0.25">
      <c r="A1321" s="103">
        <v>8.7720000000000002</v>
      </c>
      <c r="B1321" s="103">
        <v>75.671679999999995</v>
      </c>
      <c r="C1321" s="103">
        <v>8.5660000000000007</v>
      </c>
      <c r="D1321" s="103">
        <v>37.527070000000002</v>
      </c>
      <c r="E1321" s="103"/>
      <c r="F1321" s="103">
        <v>10.962999999999999</v>
      </c>
      <c r="G1321" s="103">
        <v>0.59217920000000002</v>
      </c>
      <c r="H1321" s="103"/>
      <c r="I1321" s="103">
        <v>10.952</v>
      </c>
      <c r="J1321" s="103">
        <v>5.2252799999999997</v>
      </c>
      <c r="K1321" s="103">
        <v>8.7530000000000001</v>
      </c>
      <c r="L1321" s="103">
        <v>0.27307700000000001</v>
      </c>
    </row>
    <row r="1322" spans="1:12" x14ac:dyDescent="0.25">
      <c r="A1322" s="103">
        <v>8.7780000000000005</v>
      </c>
      <c r="B1322" s="103">
        <v>75.355029999999999</v>
      </c>
      <c r="C1322" s="103">
        <v>8.5719999999999992</v>
      </c>
      <c r="D1322" s="103">
        <v>37.664180000000002</v>
      </c>
      <c r="E1322" s="103"/>
      <c r="F1322" s="103">
        <v>10.972</v>
      </c>
      <c r="G1322" s="103">
        <v>0.59537510000000005</v>
      </c>
      <c r="H1322" s="103"/>
      <c r="I1322" s="103">
        <v>10.96</v>
      </c>
      <c r="J1322" s="103">
        <v>5.170674</v>
      </c>
      <c r="K1322" s="103">
        <v>8.7590000000000003</v>
      </c>
      <c r="L1322" s="103">
        <v>0.26589160000000001</v>
      </c>
    </row>
    <row r="1323" spans="1:12" x14ac:dyDescent="0.25">
      <c r="A1323" s="103">
        <v>8.7850000000000001</v>
      </c>
      <c r="B1323" s="103">
        <v>75.050089999999997</v>
      </c>
      <c r="C1323" s="103">
        <v>8.5790000000000006</v>
      </c>
      <c r="D1323" s="103">
        <v>37.79918</v>
      </c>
      <c r="E1323" s="103"/>
      <c r="F1323" s="103">
        <v>10.98</v>
      </c>
      <c r="G1323" s="103">
        <v>0.59638210000000003</v>
      </c>
      <c r="H1323" s="103"/>
      <c r="I1323" s="103">
        <v>10.968</v>
      </c>
      <c r="J1323" s="103">
        <v>5.1199890000000003</v>
      </c>
      <c r="K1323" s="103">
        <v>8.766</v>
      </c>
      <c r="L1323" s="103">
        <v>0.2646039</v>
      </c>
    </row>
    <row r="1324" spans="1:12" x14ac:dyDescent="0.25">
      <c r="A1324" s="103">
        <v>8.7919999999999998</v>
      </c>
      <c r="B1324" s="103">
        <v>74.752380000000002</v>
      </c>
      <c r="C1324" s="103">
        <v>8.5850000000000009</v>
      </c>
      <c r="D1324" s="103">
        <v>37.920940000000002</v>
      </c>
      <c r="E1324" s="103"/>
      <c r="F1324" s="103">
        <v>10.988</v>
      </c>
      <c r="G1324" s="103">
        <v>0.59911270000000005</v>
      </c>
      <c r="H1324" s="103"/>
      <c r="I1324" s="103">
        <v>10.977</v>
      </c>
      <c r="J1324" s="103">
        <v>5.0737180000000004</v>
      </c>
      <c r="K1324" s="103">
        <v>8.7729999999999997</v>
      </c>
      <c r="L1324" s="103">
        <v>0.27018330000000002</v>
      </c>
    </row>
    <row r="1325" spans="1:12" x14ac:dyDescent="0.25">
      <c r="A1325" s="103">
        <v>8.798</v>
      </c>
      <c r="B1325" s="103">
        <v>74.45187</v>
      </c>
      <c r="C1325" s="103">
        <v>8.5920000000000005</v>
      </c>
      <c r="D1325" s="103">
        <v>38.051070000000003</v>
      </c>
      <c r="E1325" s="103"/>
      <c r="F1325" s="103">
        <v>10.997</v>
      </c>
      <c r="G1325" s="103">
        <v>0.59793870000000005</v>
      </c>
      <c r="H1325" s="103"/>
      <c r="I1325" s="103">
        <v>10.984999999999999</v>
      </c>
      <c r="J1325" s="103">
        <v>5.0219959999999997</v>
      </c>
      <c r="K1325" s="103">
        <v>8.7789999999999999</v>
      </c>
      <c r="L1325" s="103">
        <v>0.2766767</v>
      </c>
    </row>
    <row r="1326" spans="1:12" x14ac:dyDescent="0.25">
      <c r="A1326" s="103">
        <v>8.8049999999999997</v>
      </c>
      <c r="B1326" s="103">
        <v>74.155799999999999</v>
      </c>
      <c r="C1326" s="103">
        <v>8.5980000000000008</v>
      </c>
      <c r="D1326" s="103">
        <v>38.171379999999999</v>
      </c>
      <c r="E1326" s="103"/>
      <c r="F1326" s="103">
        <v>11.005000000000001</v>
      </c>
      <c r="G1326" s="103">
        <v>0.59191050000000001</v>
      </c>
      <c r="H1326" s="103"/>
      <c r="I1326" s="103">
        <v>10.993</v>
      </c>
      <c r="J1326" s="103">
        <v>4.9803920000000002</v>
      </c>
      <c r="K1326" s="103">
        <v>8.7859999999999996</v>
      </c>
      <c r="L1326" s="103">
        <v>0.27354040000000002</v>
      </c>
    </row>
    <row r="1327" spans="1:12" x14ac:dyDescent="0.25">
      <c r="A1327" s="103">
        <v>8.8119999999999994</v>
      </c>
      <c r="B1327" s="103">
        <v>73.862210000000005</v>
      </c>
      <c r="C1327" s="103">
        <v>8.6050000000000004</v>
      </c>
      <c r="D1327" s="103">
        <v>38.305979999999998</v>
      </c>
      <c r="E1327" s="103"/>
      <c r="F1327" s="103">
        <v>11.013</v>
      </c>
      <c r="G1327" s="103">
        <v>0.58662559999999997</v>
      </c>
      <c r="H1327" s="103"/>
      <c r="I1327" s="103">
        <v>11.002000000000001</v>
      </c>
      <c r="J1327" s="103">
        <v>4.9405919999999997</v>
      </c>
      <c r="K1327" s="103">
        <v>8.7929999999999993</v>
      </c>
      <c r="L1327" s="103">
        <v>0.26604860000000002</v>
      </c>
    </row>
    <row r="1328" spans="1:12" x14ac:dyDescent="0.25">
      <c r="A1328" s="103">
        <v>8.8179999999999996</v>
      </c>
      <c r="B1328" s="103">
        <v>73.572909999999993</v>
      </c>
      <c r="C1328" s="103">
        <v>8.6110000000000007</v>
      </c>
      <c r="D1328" s="103">
        <v>38.4377</v>
      </c>
      <c r="E1328" s="103"/>
      <c r="F1328" s="103">
        <v>11.022</v>
      </c>
      <c r="G1328" s="103">
        <v>0.58802670000000001</v>
      </c>
      <c r="H1328" s="103"/>
      <c r="I1328" s="103">
        <v>11.01</v>
      </c>
      <c r="J1328" s="103">
        <v>4.9042300000000001</v>
      </c>
      <c r="K1328" s="103">
        <v>8.7989999999999995</v>
      </c>
      <c r="L1328" s="103">
        <v>0.26813530000000002</v>
      </c>
    </row>
    <row r="1329" spans="1:12" x14ac:dyDescent="0.25">
      <c r="A1329" s="103">
        <v>8.8249999999999993</v>
      </c>
      <c r="B1329" s="103">
        <v>73.277569999999997</v>
      </c>
      <c r="C1329" s="103">
        <v>8.6180000000000003</v>
      </c>
      <c r="D1329" s="103">
        <v>38.564990000000002</v>
      </c>
      <c r="E1329" s="103"/>
      <c r="F1329" s="103">
        <v>11.03</v>
      </c>
      <c r="G1329" s="103">
        <v>0.58374729999999997</v>
      </c>
      <c r="H1329" s="103"/>
      <c r="I1329" s="103">
        <v>11.018000000000001</v>
      </c>
      <c r="J1329" s="103">
        <v>4.8660119999999996</v>
      </c>
      <c r="K1329" s="103">
        <v>8.8059999999999992</v>
      </c>
      <c r="L1329" s="103">
        <v>0.26584170000000001</v>
      </c>
    </row>
    <row r="1330" spans="1:12" x14ac:dyDescent="0.25">
      <c r="A1330" s="103">
        <v>8.8320000000000007</v>
      </c>
      <c r="B1330" s="103">
        <v>72.984750000000005</v>
      </c>
      <c r="C1330" s="103">
        <v>8.6240000000000006</v>
      </c>
      <c r="D1330" s="103">
        <v>38.68721</v>
      </c>
      <c r="E1330" s="103"/>
      <c r="F1330" s="103">
        <v>11.038</v>
      </c>
      <c r="G1330" s="103">
        <v>0.58055140000000005</v>
      </c>
      <c r="H1330" s="103"/>
      <c r="I1330" s="103">
        <v>11.026999999999999</v>
      </c>
      <c r="J1330" s="103">
        <v>4.8265940000000001</v>
      </c>
      <c r="K1330" s="103">
        <v>8.8130000000000006</v>
      </c>
      <c r="L1330" s="103">
        <v>0.27302860000000001</v>
      </c>
    </row>
    <row r="1331" spans="1:12" x14ac:dyDescent="0.25">
      <c r="A1331" s="103">
        <v>8.8379999999999992</v>
      </c>
      <c r="B1331" s="103">
        <v>72.700360000000003</v>
      </c>
      <c r="C1331" s="103">
        <v>8.6310000000000002</v>
      </c>
      <c r="D1331" s="103">
        <v>38.799799999999998</v>
      </c>
      <c r="E1331" s="103"/>
      <c r="F1331" s="103">
        <v>11.047000000000001</v>
      </c>
      <c r="G1331" s="103">
        <v>0.58550999999999997</v>
      </c>
      <c r="H1331" s="103"/>
      <c r="I1331" s="103">
        <v>11.035</v>
      </c>
      <c r="J1331" s="103">
        <v>4.7887620000000002</v>
      </c>
      <c r="K1331" s="103">
        <v>8.8190000000000008</v>
      </c>
      <c r="L1331" s="103">
        <v>0.28039320000000001</v>
      </c>
    </row>
    <row r="1332" spans="1:12" x14ac:dyDescent="0.25">
      <c r="A1332" s="103">
        <v>8.8450000000000006</v>
      </c>
      <c r="B1332" s="103">
        <v>72.418149999999997</v>
      </c>
      <c r="C1332" s="103">
        <v>8.6370000000000005</v>
      </c>
      <c r="D1332" s="103">
        <v>38.908700000000003</v>
      </c>
      <c r="E1332" s="103"/>
      <c r="F1332" s="103">
        <v>11.055</v>
      </c>
      <c r="G1332" s="103">
        <v>0.58325519999999997</v>
      </c>
      <c r="H1332" s="103"/>
      <c r="I1332" s="103">
        <v>11.042999999999999</v>
      </c>
      <c r="J1332" s="103">
        <v>4.765377</v>
      </c>
      <c r="K1332" s="103">
        <v>8.8260000000000005</v>
      </c>
      <c r="L1332" s="103">
        <v>0.28595199999999998</v>
      </c>
    </row>
    <row r="1333" spans="1:12" x14ac:dyDescent="0.25">
      <c r="A1333" s="103">
        <v>8.8520000000000003</v>
      </c>
      <c r="B1333" s="103">
        <v>72.136949999999999</v>
      </c>
      <c r="C1333" s="103">
        <v>8.6440000000000001</v>
      </c>
      <c r="D1333" s="103">
        <v>39.028449999999999</v>
      </c>
      <c r="E1333" s="103"/>
      <c r="F1333" s="103">
        <v>11.063000000000001</v>
      </c>
      <c r="G1333" s="103">
        <v>0.57690600000000003</v>
      </c>
      <c r="H1333" s="103"/>
      <c r="I1333" s="103">
        <v>11.052</v>
      </c>
      <c r="J1333" s="103">
        <v>4.7343380000000002</v>
      </c>
      <c r="K1333" s="103">
        <v>8.8330000000000002</v>
      </c>
      <c r="L1333" s="103">
        <v>0.28821099999999999</v>
      </c>
    </row>
    <row r="1334" spans="1:12" x14ac:dyDescent="0.25">
      <c r="A1334" s="103">
        <v>8.8580000000000005</v>
      </c>
      <c r="B1334" s="103">
        <v>71.866029999999995</v>
      </c>
      <c r="C1334" s="103">
        <v>8.65</v>
      </c>
      <c r="D1334" s="103">
        <v>39.147210000000001</v>
      </c>
      <c r="E1334" s="103"/>
      <c r="F1334" s="103">
        <v>11.071999999999999</v>
      </c>
      <c r="G1334" s="103">
        <v>0.57718970000000003</v>
      </c>
      <c r="H1334" s="103"/>
      <c r="I1334" s="103">
        <v>11.06</v>
      </c>
      <c r="J1334" s="103">
        <v>4.7064560000000002</v>
      </c>
      <c r="K1334" s="103">
        <v>8.8390000000000004</v>
      </c>
      <c r="L1334" s="103">
        <v>0.2819932</v>
      </c>
    </row>
    <row r="1335" spans="1:12" x14ac:dyDescent="0.25">
      <c r="A1335" s="103">
        <v>8.8650000000000002</v>
      </c>
      <c r="B1335" s="103">
        <v>71.600020000000001</v>
      </c>
      <c r="C1335" s="103">
        <v>8.657</v>
      </c>
      <c r="D1335" s="103">
        <v>39.261620000000001</v>
      </c>
      <c r="E1335" s="103"/>
      <c r="F1335" s="103">
        <v>11.08</v>
      </c>
      <c r="G1335" s="103">
        <v>0.58041779999999998</v>
      </c>
      <c r="H1335" s="103"/>
      <c r="I1335" s="103">
        <v>11.068</v>
      </c>
      <c r="J1335" s="103">
        <v>4.6831849999999999</v>
      </c>
      <c r="K1335" s="103">
        <v>8.8460000000000001</v>
      </c>
      <c r="L1335" s="103">
        <v>0.28266829999999998</v>
      </c>
    </row>
    <row r="1336" spans="1:12" x14ac:dyDescent="0.25">
      <c r="A1336" s="103">
        <v>8.8719999999999999</v>
      </c>
      <c r="B1336" s="103">
        <v>71.332239999999999</v>
      </c>
      <c r="C1336" s="103">
        <v>8.6630000000000003</v>
      </c>
      <c r="D1336" s="103">
        <v>39.372309999999999</v>
      </c>
      <c r="E1336" s="103"/>
      <c r="F1336" s="103">
        <v>11.087999999999999</v>
      </c>
      <c r="G1336" s="103">
        <v>0.58169099999999996</v>
      </c>
      <c r="H1336" s="103"/>
      <c r="I1336" s="103">
        <v>11.077</v>
      </c>
      <c r="J1336" s="103">
        <v>4.661848</v>
      </c>
      <c r="K1336" s="103">
        <v>8.8529999999999998</v>
      </c>
      <c r="L1336" s="103">
        <v>0.29050989999999999</v>
      </c>
    </row>
    <row r="1337" spans="1:12" x14ac:dyDescent="0.25">
      <c r="A1337" s="103">
        <v>8.8780000000000001</v>
      </c>
      <c r="B1337" s="103">
        <v>71.073300000000003</v>
      </c>
      <c r="C1337" s="103">
        <v>8.67</v>
      </c>
      <c r="D1337" s="103">
        <v>39.487499999999997</v>
      </c>
      <c r="E1337" s="103"/>
      <c r="F1337" s="103">
        <v>11.097</v>
      </c>
      <c r="G1337" s="103">
        <v>0.57564409999999999</v>
      </c>
      <c r="H1337" s="103"/>
      <c r="I1337" s="103">
        <v>11.085000000000001</v>
      </c>
      <c r="J1337" s="103">
        <v>4.6403689999999997</v>
      </c>
      <c r="K1337" s="103">
        <v>8.859</v>
      </c>
      <c r="L1337" s="103">
        <v>0.29176099999999999</v>
      </c>
    </row>
    <row r="1338" spans="1:12" x14ac:dyDescent="0.25">
      <c r="A1338" s="103">
        <v>8.8849999999999998</v>
      </c>
      <c r="B1338" s="103">
        <v>70.818799999999996</v>
      </c>
      <c r="C1338" s="103">
        <v>8.6760000000000002</v>
      </c>
      <c r="D1338" s="103">
        <v>39.604819999999997</v>
      </c>
      <c r="E1338" s="103"/>
      <c r="F1338" s="103">
        <v>11.105</v>
      </c>
      <c r="G1338" s="103">
        <v>0.57302370000000002</v>
      </c>
      <c r="H1338" s="103"/>
      <c r="I1338" s="103">
        <v>11.093</v>
      </c>
      <c r="J1338" s="103">
        <v>4.6181869999999998</v>
      </c>
      <c r="K1338" s="103">
        <v>8.8659999999999997</v>
      </c>
      <c r="L1338" s="103">
        <v>0.28943029999999997</v>
      </c>
    </row>
    <row r="1339" spans="1:12" x14ac:dyDescent="0.25">
      <c r="A1339" s="103">
        <v>8.8919999999999995</v>
      </c>
      <c r="B1339" s="103">
        <v>70.560940000000002</v>
      </c>
      <c r="C1339" s="103">
        <v>8.6829999999999998</v>
      </c>
      <c r="D1339" s="103">
        <v>39.719569999999997</v>
      </c>
      <c r="E1339" s="103"/>
      <c r="F1339" s="103">
        <v>11.113</v>
      </c>
      <c r="G1339" s="103">
        <v>0.57926060000000001</v>
      </c>
      <c r="H1339" s="103"/>
      <c r="I1339" s="103">
        <v>11.102</v>
      </c>
      <c r="J1339" s="103">
        <v>4.6025369999999999</v>
      </c>
      <c r="K1339" s="103">
        <v>8.8729999999999993</v>
      </c>
      <c r="L1339" s="103">
        <v>0.29508020000000001</v>
      </c>
    </row>
    <row r="1340" spans="1:12" x14ac:dyDescent="0.25">
      <c r="A1340" s="103">
        <v>8.8979999999999997</v>
      </c>
      <c r="B1340" s="103">
        <v>70.299040000000005</v>
      </c>
      <c r="C1340" s="103">
        <v>8.6890000000000001</v>
      </c>
      <c r="D1340" s="103">
        <v>39.83717</v>
      </c>
      <c r="E1340" s="103"/>
      <c r="F1340" s="103">
        <v>11.122</v>
      </c>
      <c r="G1340" s="103">
        <v>0.57246739999999996</v>
      </c>
      <c r="H1340" s="103"/>
      <c r="I1340" s="103">
        <v>11.11</v>
      </c>
      <c r="J1340" s="103">
        <v>4.5888920000000004</v>
      </c>
      <c r="K1340" s="103">
        <v>8.8789999999999996</v>
      </c>
      <c r="L1340" s="103">
        <v>0.2940971</v>
      </c>
    </row>
    <row r="1341" spans="1:12" x14ac:dyDescent="0.25">
      <c r="A1341" s="103">
        <v>8.9049999999999994</v>
      </c>
      <c r="B1341" s="103">
        <v>70.03689</v>
      </c>
      <c r="C1341" s="103">
        <v>8.6959999999999997</v>
      </c>
      <c r="D1341" s="103">
        <v>39.956560000000003</v>
      </c>
      <c r="E1341" s="103"/>
      <c r="F1341" s="103">
        <v>11.13</v>
      </c>
      <c r="G1341" s="103">
        <v>0.57485010000000003</v>
      </c>
      <c r="H1341" s="103"/>
      <c r="I1341" s="103">
        <v>11.118</v>
      </c>
      <c r="J1341" s="103">
        <v>4.5764009999999997</v>
      </c>
      <c r="K1341" s="103">
        <v>8.8859999999999992</v>
      </c>
      <c r="L1341" s="103">
        <v>0.29297380000000001</v>
      </c>
    </row>
    <row r="1342" spans="1:12" x14ac:dyDescent="0.25">
      <c r="A1342" s="103">
        <v>8.9120000000000008</v>
      </c>
      <c r="B1342" s="103">
        <v>69.76925</v>
      </c>
      <c r="C1342" s="103">
        <v>8.702</v>
      </c>
      <c r="D1342" s="103">
        <v>40.07105</v>
      </c>
      <c r="E1342" s="103"/>
      <c r="F1342" s="103">
        <v>11.138</v>
      </c>
      <c r="G1342" s="103">
        <v>0.57128639999999997</v>
      </c>
      <c r="H1342" s="103"/>
      <c r="I1342" s="103">
        <v>11.127000000000001</v>
      </c>
      <c r="J1342" s="103">
        <v>4.5581250000000004</v>
      </c>
      <c r="K1342" s="103">
        <v>8.8919999999999995</v>
      </c>
      <c r="L1342" s="103">
        <v>0.30068899999999998</v>
      </c>
    </row>
    <row r="1343" spans="1:12" x14ac:dyDescent="0.25">
      <c r="A1343" s="103">
        <v>8.9179999999999993</v>
      </c>
      <c r="B1343" s="103">
        <v>69.499629999999996</v>
      </c>
      <c r="C1343" s="103">
        <v>8.7089999999999996</v>
      </c>
      <c r="D1343" s="103">
        <v>40.178220000000003</v>
      </c>
      <c r="E1343" s="103"/>
      <c r="F1343" s="103">
        <v>11.147</v>
      </c>
      <c r="G1343" s="103">
        <v>0.57122799999999996</v>
      </c>
      <c r="H1343" s="103"/>
      <c r="I1343" s="103">
        <v>11.135</v>
      </c>
      <c r="J1343" s="103">
        <v>4.5555659999999998</v>
      </c>
      <c r="K1343" s="103">
        <v>8.8989999999999991</v>
      </c>
      <c r="L1343" s="103">
        <v>0.30723800000000001</v>
      </c>
    </row>
    <row r="1344" spans="1:12" x14ac:dyDescent="0.25">
      <c r="A1344" s="103">
        <v>8.9250000000000007</v>
      </c>
      <c r="B1344" s="103">
        <v>69.246979999999994</v>
      </c>
      <c r="C1344" s="103">
        <v>8.7149999999999999</v>
      </c>
      <c r="D1344" s="103">
        <v>40.293529999999997</v>
      </c>
      <c r="E1344" s="103"/>
      <c r="F1344" s="103">
        <v>11.154999999999999</v>
      </c>
      <c r="G1344" s="103">
        <v>0.57164870000000001</v>
      </c>
      <c r="H1344" s="103"/>
      <c r="I1344" s="103">
        <v>11.143000000000001</v>
      </c>
      <c r="J1344" s="103">
        <v>4.5515970000000001</v>
      </c>
      <c r="K1344" s="103">
        <v>8.9060000000000006</v>
      </c>
      <c r="L1344" s="103">
        <v>0.3078129</v>
      </c>
    </row>
    <row r="1345" spans="1:12" x14ac:dyDescent="0.25">
      <c r="A1345" s="103">
        <v>8.9320000000000004</v>
      </c>
      <c r="B1345" s="103">
        <v>68.988159999999993</v>
      </c>
      <c r="C1345" s="103">
        <v>8.7219999999999995</v>
      </c>
      <c r="D1345" s="103">
        <v>40.40605</v>
      </c>
      <c r="E1345" s="103"/>
      <c r="F1345" s="103">
        <v>11.163</v>
      </c>
      <c r="G1345" s="103">
        <v>0.56792120000000001</v>
      </c>
      <c r="H1345" s="103"/>
      <c r="I1345" s="103">
        <v>11.151999999999999</v>
      </c>
      <c r="J1345" s="103">
        <v>4.5495599999999996</v>
      </c>
      <c r="K1345" s="103">
        <v>8.9120000000000008</v>
      </c>
      <c r="L1345" s="103">
        <v>0.29664980000000002</v>
      </c>
    </row>
    <row r="1346" spans="1:12" x14ac:dyDescent="0.25">
      <c r="A1346" s="103">
        <v>8.9380000000000006</v>
      </c>
      <c r="B1346" s="103">
        <v>68.729730000000004</v>
      </c>
      <c r="C1346" s="103">
        <v>8.7279999999999998</v>
      </c>
      <c r="D1346" s="103">
        <v>40.519570000000002</v>
      </c>
      <c r="E1346" s="103"/>
      <c r="F1346" s="103">
        <v>11.172000000000001</v>
      </c>
      <c r="G1346" s="103">
        <v>0.56941160000000002</v>
      </c>
      <c r="H1346" s="103"/>
      <c r="I1346" s="103">
        <v>11.16</v>
      </c>
      <c r="J1346" s="103">
        <v>4.5457320000000001</v>
      </c>
      <c r="K1346" s="103">
        <v>8.9190000000000005</v>
      </c>
      <c r="L1346" s="103">
        <v>0.29142259999999998</v>
      </c>
    </row>
    <row r="1347" spans="1:12" x14ac:dyDescent="0.25">
      <c r="A1347" s="103">
        <v>8.9450000000000003</v>
      </c>
      <c r="B1347" s="103">
        <v>68.468029999999999</v>
      </c>
      <c r="C1347" s="103">
        <v>8.7349999999999994</v>
      </c>
      <c r="D1347" s="103">
        <v>40.63402</v>
      </c>
      <c r="E1347" s="103"/>
      <c r="F1347" s="103">
        <v>11.18</v>
      </c>
      <c r="G1347" s="103">
        <v>0.57277020000000001</v>
      </c>
      <c r="H1347" s="103"/>
      <c r="I1347" s="103">
        <v>11.167999999999999</v>
      </c>
      <c r="J1347" s="103">
        <v>4.537204</v>
      </c>
      <c r="K1347" s="103">
        <v>8.9260000000000002</v>
      </c>
      <c r="L1347" s="103">
        <v>0.29639799999999999</v>
      </c>
    </row>
    <row r="1348" spans="1:12" x14ac:dyDescent="0.25">
      <c r="A1348" s="103">
        <v>8.952</v>
      </c>
      <c r="B1348" s="103">
        <v>68.216650000000001</v>
      </c>
      <c r="C1348" s="103">
        <v>8.7420000000000009</v>
      </c>
      <c r="D1348" s="103">
        <v>40.747889999999998</v>
      </c>
      <c r="E1348" s="103"/>
      <c r="F1348" s="103">
        <v>11.188000000000001</v>
      </c>
      <c r="G1348" s="103">
        <v>0.57163980000000003</v>
      </c>
      <c r="H1348" s="103"/>
      <c r="I1348" s="103">
        <v>11.177</v>
      </c>
      <c r="J1348" s="103">
        <v>4.5341839999999998</v>
      </c>
      <c r="K1348" s="103">
        <v>8.9320000000000004</v>
      </c>
      <c r="L1348" s="103">
        <v>0.301454</v>
      </c>
    </row>
    <row r="1349" spans="1:12" x14ac:dyDescent="0.25">
      <c r="A1349" s="103">
        <v>8.9580000000000002</v>
      </c>
      <c r="B1349" s="103">
        <v>67.968890000000002</v>
      </c>
      <c r="C1349" s="103">
        <v>8.7479999999999993</v>
      </c>
      <c r="D1349" s="103">
        <v>40.862870000000001</v>
      </c>
      <c r="E1349" s="103"/>
      <c r="F1349" s="103">
        <v>11.196999999999999</v>
      </c>
      <c r="G1349" s="103">
        <v>0.5682064</v>
      </c>
      <c r="H1349" s="103"/>
      <c r="I1349" s="103">
        <v>11.185</v>
      </c>
      <c r="J1349" s="103">
        <v>4.5330859999999999</v>
      </c>
      <c r="K1349" s="103">
        <v>8.9390000000000001</v>
      </c>
      <c r="L1349" s="103">
        <v>0.30640440000000002</v>
      </c>
    </row>
    <row r="1350" spans="1:12" x14ac:dyDescent="0.25">
      <c r="A1350" s="103">
        <v>8.9649999999999999</v>
      </c>
      <c r="B1350" s="103">
        <v>67.72833</v>
      </c>
      <c r="C1350" s="103">
        <v>8.7550000000000008</v>
      </c>
      <c r="D1350" s="103">
        <v>40.972119999999997</v>
      </c>
      <c r="E1350" s="103"/>
      <c r="F1350" s="103">
        <v>11.205</v>
      </c>
      <c r="G1350" s="103">
        <v>0.56411120000000003</v>
      </c>
      <c r="H1350" s="103"/>
      <c r="I1350" s="103">
        <v>11.193</v>
      </c>
      <c r="J1350" s="103">
        <v>4.5341839999999998</v>
      </c>
      <c r="K1350" s="103">
        <v>8.9459999999999997</v>
      </c>
      <c r="L1350" s="103">
        <v>0.3125655</v>
      </c>
    </row>
    <row r="1351" spans="1:12" x14ac:dyDescent="0.25">
      <c r="A1351" s="103">
        <v>8.9719999999999995</v>
      </c>
      <c r="B1351" s="103">
        <v>67.481080000000006</v>
      </c>
      <c r="C1351" s="103">
        <v>8.7609999999999992</v>
      </c>
      <c r="D1351" s="103">
        <v>41.08643</v>
      </c>
      <c r="E1351" s="103"/>
      <c r="F1351" s="103">
        <v>11.212999999999999</v>
      </c>
      <c r="G1351" s="103">
        <v>0.56432459999999995</v>
      </c>
      <c r="H1351" s="103"/>
      <c r="I1351" s="103">
        <v>11.201000000000001</v>
      </c>
      <c r="J1351" s="103">
        <v>4.5358530000000004</v>
      </c>
      <c r="K1351" s="103">
        <v>8.952</v>
      </c>
      <c r="L1351" s="103">
        <v>0.31791599999999998</v>
      </c>
    </row>
    <row r="1352" spans="1:12" x14ac:dyDescent="0.25">
      <c r="A1352" s="103">
        <v>8.9779999999999998</v>
      </c>
      <c r="B1352" s="103">
        <v>67.227580000000003</v>
      </c>
      <c r="C1352" s="103">
        <v>8.7680000000000007</v>
      </c>
      <c r="D1352" s="103">
        <v>41.192509999999999</v>
      </c>
      <c r="E1352" s="103"/>
      <c r="F1352" s="103">
        <v>11.222</v>
      </c>
      <c r="G1352" s="103">
        <v>0.56687860000000001</v>
      </c>
      <c r="H1352" s="103"/>
      <c r="I1352" s="103">
        <v>11.21</v>
      </c>
      <c r="J1352" s="103">
        <v>4.5316020000000004</v>
      </c>
      <c r="K1352" s="103">
        <v>8.9589999999999996</v>
      </c>
      <c r="L1352" s="103">
        <v>0.31728460000000003</v>
      </c>
    </row>
    <row r="1353" spans="1:12" x14ac:dyDescent="0.25">
      <c r="A1353" s="103">
        <v>8.9849999999999994</v>
      </c>
      <c r="B1353" s="103">
        <v>66.979569999999995</v>
      </c>
      <c r="C1353" s="103">
        <v>8.7739999999999991</v>
      </c>
      <c r="D1353" s="103">
        <v>41.305169999999997</v>
      </c>
      <c r="E1353" s="103"/>
      <c r="F1353" s="103">
        <v>11.23</v>
      </c>
      <c r="G1353" s="103">
        <v>0.56943770000000005</v>
      </c>
      <c r="H1353" s="103"/>
      <c r="I1353" s="103">
        <v>11.218</v>
      </c>
      <c r="J1353" s="103">
        <v>4.5323950000000002</v>
      </c>
      <c r="K1353" s="103">
        <v>8.9659999999999993</v>
      </c>
      <c r="L1353" s="103">
        <v>0.31378719999999999</v>
      </c>
    </row>
    <row r="1354" spans="1:12" x14ac:dyDescent="0.25">
      <c r="A1354" s="103">
        <v>8.9920000000000009</v>
      </c>
      <c r="B1354" s="103">
        <v>66.737409999999997</v>
      </c>
      <c r="C1354" s="103">
        <v>8.7810000000000006</v>
      </c>
      <c r="D1354" s="103">
        <v>41.408819999999999</v>
      </c>
      <c r="E1354" s="103"/>
      <c r="F1354" s="103">
        <v>11.238</v>
      </c>
      <c r="G1354" s="103">
        <v>0.56626799999999999</v>
      </c>
      <c r="H1354" s="103"/>
      <c r="I1354" s="103">
        <v>11.226000000000001</v>
      </c>
      <c r="J1354" s="103">
        <v>4.5346669999999998</v>
      </c>
      <c r="K1354" s="103">
        <v>8.9719999999999995</v>
      </c>
      <c r="L1354" s="103">
        <v>0.31493700000000002</v>
      </c>
    </row>
    <row r="1355" spans="1:12" x14ac:dyDescent="0.25">
      <c r="A1355" s="103">
        <v>8.9979999999999993</v>
      </c>
      <c r="B1355" s="103">
        <v>66.493179999999995</v>
      </c>
      <c r="C1355" s="103">
        <v>8.7870000000000008</v>
      </c>
      <c r="D1355" s="103">
        <v>41.517650000000003</v>
      </c>
      <c r="E1355" s="103"/>
      <c r="F1355" s="103">
        <v>11.247</v>
      </c>
      <c r="G1355" s="103">
        <v>0.56084869999999998</v>
      </c>
      <c r="H1355" s="103"/>
      <c r="I1355" s="103">
        <v>11.234999999999999</v>
      </c>
      <c r="J1355" s="103">
        <v>4.534904</v>
      </c>
      <c r="K1355" s="103">
        <v>8.9789999999999992</v>
      </c>
      <c r="L1355" s="103">
        <v>0.32429550000000001</v>
      </c>
    </row>
    <row r="1356" spans="1:12" x14ac:dyDescent="0.25">
      <c r="A1356" s="103">
        <v>9.0050000000000008</v>
      </c>
      <c r="B1356" s="103">
        <v>66.253579999999999</v>
      </c>
      <c r="C1356" s="103">
        <v>8.7940000000000005</v>
      </c>
      <c r="D1356" s="103">
        <v>41.624169999999999</v>
      </c>
      <c r="E1356" s="103"/>
      <c r="F1356" s="103">
        <v>11.255000000000001</v>
      </c>
      <c r="G1356" s="103">
        <v>0.5492243</v>
      </c>
      <c r="H1356" s="103"/>
      <c r="I1356" s="103">
        <v>11.243</v>
      </c>
      <c r="J1356" s="103">
        <v>4.5396599999999996</v>
      </c>
      <c r="K1356" s="103">
        <v>8.9860000000000007</v>
      </c>
      <c r="L1356" s="103">
        <v>0.3196676</v>
      </c>
    </row>
    <row r="1357" spans="1:12" x14ac:dyDescent="0.25">
      <c r="A1357" s="103">
        <v>9.0120000000000005</v>
      </c>
      <c r="B1357" s="103">
        <v>66.013419999999996</v>
      </c>
      <c r="C1357" s="103">
        <v>8.8000000000000007</v>
      </c>
      <c r="D1357" s="103">
        <v>41.732759999999999</v>
      </c>
      <c r="E1357" s="103"/>
      <c r="F1357" s="103">
        <v>11.263</v>
      </c>
      <c r="G1357" s="103">
        <v>0.54466709999999996</v>
      </c>
      <c r="H1357" s="103"/>
      <c r="I1357" s="103">
        <v>11.250999999999999</v>
      </c>
      <c r="J1357" s="103">
        <v>4.5378689999999997</v>
      </c>
      <c r="K1357" s="103">
        <v>8.9920000000000009</v>
      </c>
      <c r="L1357" s="103">
        <v>0.31689469999999997</v>
      </c>
    </row>
    <row r="1358" spans="1:12" x14ac:dyDescent="0.25">
      <c r="A1358" s="103">
        <v>9.0180000000000007</v>
      </c>
      <c r="B1358" s="103">
        <v>65.772720000000007</v>
      </c>
      <c r="C1358" s="103">
        <v>8.8070000000000004</v>
      </c>
      <c r="D1358" s="103">
        <v>41.842300000000002</v>
      </c>
      <c r="E1358" s="103"/>
      <c r="F1358" s="103">
        <v>11.272</v>
      </c>
      <c r="G1358" s="103">
        <v>0.54657880000000003</v>
      </c>
      <c r="H1358" s="103"/>
      <c r="I1358" s="103">
        <v>11.26</v>
      </c>
      <c r="J1358" s="103">
        <v>4.5504530000000001</v>
      </c>
      <c r="K1358" s="103">
        <v>8.9990000000000006</v>
      </c>
      <c r="L1358" s="103">
        <v>0.319575</v>
      </c>
    </row>
    <row r="1359" spans="1:12" x14ac:dyDescent="0.25">
      <c r="A1359" s="103">
        <v>9.0250000000000004</v>
      </c>
      <c r="B1359" s="103">
        <v>65.525899999999993</v>
      </c>
      <c r="C1359" s="103">
        <v>8.8130000000000006</v>
      </c>
      <c r="D1359" s="103">
        <v>41.944839999999999</v>
      </c>
      <c r="E1359" s="103"/>
      <c r="F1359" s="103">
        <v>11.28</v>
      </c>
      <c r="G1359" s="103">
        <v>0.55071029999999999</v>
      </c>
      <c r="H1359" s="103"/>
      <c r="I1359" s="103">
        <v>11.268000000000001</v>
      </c>
      <c r="J1359" s="103">
        <v>4.5584040000000003</v>
      </c>
      <c r="K1359" s="103">
        <v>9.0060000000000002</v>
      </c>
      <c r="L1359" s="103">
        <v>0.32827030000000001</v>
      </c>
    </row>
    <row r="1360" spans="1:12" x14ac:dyDescent="0.25">
      <c r="A1360" s="103">
        <v>9.032</v>
      </c>
      <c r="B1360" s="103">
        <v>65.285960000000003</v>
      </c>
      <c r="C1360" s="103">
        <v>8.82</v>
      </c>
      <c r="D1360" s="103">
        <v>42.042439999999999</v>
      </c>
      <c r="E1360" s="103"/>
      <c r="F1360" s="103">
        <v>11.288</v>
      </c>
      <c r="G1360" s="103">
        <v>0.5492766</v>
      </c>
      <c r="H1360" s="103"/>
      <c r="I1360" s="103">
        <v>11.276</v>
      </c>
      <c r="J1360" s="103">
        <v>4.5523980000000002</v>
      </c>
      <c r="K1360" s="103">
        <v>9.0120000000000005</v>
      </c>
      <c r="L1360" s="103">
        <v>0.33208330000000003</v>
      </c>
    </row>
    <row r="1361" spans="1:12" x14ac:dyDescent="0.25">
      <c r="A1361" s="103">
        <v>9.0380000000000003</v>
      </c>
      <c r="B1361" s="103">
        <v>65.050920000000005</v>
      </c>
      <c r="C1361" s="103">
        <v>8.8260000000000005</v>
      </c>
      <c r="D1361" s="103">
        <v>42.14828</v>
      </c>
      <c r="E1361" s="103"/>
      <c r="F1361" s="103">
        <v>11.297000000000001</v>
      </c>
      <c r="G1361" s="103">
        <v>0.55288320000000002</v>
      </c>
      <c r="H1361" s="103"/>
      <c r="I1361" s="103">
        <v>11.285</v>
      </c>
      <c r="J1361" s="103">
        <v>4.551793</v>
      </c>
      <c r="K1361" s="103">
        <v>9.0190000000000001</v>
      </c>
      <c r="L1361" s="103">
        <v>0.33458329999999997</v>
      </c>
    </row>
    <row r="1362" spans="1:12" x14ac:dyDescent="0.25">
      <c r="A1362" s="103">
        <v>9.0449999999999999</v>
      </c>
      <c r="B1362" s="103">
        <v>64.815330000000003</v>
      </c>
      <c r="C1362" s="103">
        <v>8.8330000000000002</v>
      </c>
      <c r="D1362" s="103">
        <v>42.258380000000002</v>
      </c>
      <c r="E1362" s="103"/>
      <c r="F1362" s="103">
        <v>11.305</v>
      </c>
      <c r="G1362" s="103">
        <v>0.55558269999999998</v>
      </c>
      <c r="H1362" s="103"/>
      <c r="I1362" s="103">
        <v>11.292999999999999</v>
      </c>
      <c r="J1362" s="103">
        <v>4.5513729999999999</v>
      </c>
      <c r="K1362" s="103">
        <v>9.0259999999999998</v>
      </c>
      <c r="L1362" s="103">
        <v>0.33892250000000002</v>
      </c>
    </row>
    <row r="1363" spans="1:12" x14ac:dyDescent="0.25">
      <c r="A1363" s="103">
        <v>9.0519999999999996</v>
      </c>
      <c r="B1363" s="103">
        <v>64.579220000000007</v>
      </c>
      <c r="C1363" s="103">
        <v>8.8390000000000004</v>
      </c>
      <c r="D1363" s="103">
        <v>42.369199999999999</v>
      </c>
      <c r="E1363" s="103"/>
      <c r="F1363" s="103">
        <v>11.313000000000001</v>
      </c>
      <c r="G1363" s="103">
        <v>0.56047670000000005</v>
      </c>
      <c r="H1363" s="103"/>
      <c r="I1363" s="103">
        <v>11.301</v>
      </c>
      <c r="J1363" s="103">
        <v>4.5531800000000002</v>
      </c>
      <c r="K1363" s="103">
        <v>9.032</v>
      </c>
      <c r="L1363" s="103">
        <v>0.34005360000000001</v>
      </c>
    </row>
    <row r="1364" spans="1:12" x14ac:dyDescent="0.25">
      <c r="A1364" s="103">
        <v>9.0579999999999998</v>
      </c>
      <c r="B1364" s="103">
        <v>64.350920000000002</v>
      </c>
      <c r="C1364" s="103">
        <v>8.8460000000000001</v>
      </c>
      <c r="D1364" s="103">
        <v>42.473820000000003</v>
      </c>
      <c r="E1364" s="103"/>
      <c r="F1364" s="103">
        <v>11.321999999999999</v>
      </c>
      <c r="G1364" s="103">
        <v>0.54742029999999997</v>
      </c>
      <c r="H1364" s="103"/>
      <c r="I1364" s="103">
        <v>11.31</v>
      </c>
      <c r="J1364" s="103">
        <v>4.5564980000000004</v>
      </c>
      <c r="K1364" s="103">
        <v>9.0389999999999997</v>
      </c>
      <c r="L1364" s="103">
        <v>0.3406497</v>
      </c>
    </row>
    <row r="1365" spans="1:12" x14ac:dyDescent="0.25">
      <c r="A1365" s="103">
        <v>9.0649999999999995</v>
      </c>
      <c r="B1365" s="103">
        <v>64.123500000000007</v>
      </c>
      <c r="C1365" s="103">
        <v>8.8520000000000003</v>
      </c>
      <c r="D1365" s="103">
        <v>42.572159999999997</v>
      </c>
      <c r="E1365" s="103"/>
      <c r="F1365" s="103">
        <v>11.33</v>
      </c>
      <c r="G1365" s="103">
        <v>0.5447265</v>
      </c>
      <c r="H1365" s="103"/>
      <c r="I1365" s="103">
        <v>11.318</v>
      </c>
      <c r="J1365" s="103">
        <v>4.562284</v>
      </c>
      <c r="K1365" s="103">
        <v>9.0449999999999999</v>
      </c>
      <c r="L1365" s="103">
        <v>0.3424681</v>
      </c>
    </row>
    <row r="1366" spans="1:12" x14ac:dyDescent="0.25">
      <c r="A1366" s="103">
        <v>9.0719999999999992</v>
      </c>
      <c r="B1366" s="103">
        <v>63.894860000000001</v>
      </c>
      <c r="C1366" s="103">
        <v>8.859</v>
      </c>
      <c r="D1366" s="103">
        <v>42.663150000000002</v>
      </c>
      <c r="E1366" s="103"/>
      <c r="F1366" s="103">
        <v>11.337999999999999</v>
      </c>
      <c r="G1366" s="103">
        <v>0.54774089999999998</v>
      </c>
      <c r="H1366" s="103"/>
      <c r="I1366" s="103">
        <v>11.326000000000001</v>
      </c>
      <c r="J1366" s="103">
        <v>4.5678080000000003</v>
      </c>
      <c r="K1366" s="103">
        <v>9.0519999999999996</v>
      </c>
      <c r="L1366" s="103">
        <v>0.34605390000000003</v>
      </c>
    </row>
    <row r="1367" spans="1:12" x14ac:dyDescent="0.25">
      <c r="A1367" s="103">
        <v>9.0779999999999994</v>
      </c>
      <c r="B1367" s="103">
        <v>63.656149999999997</v>
      </c>
      <c r="C1367" s="103">
        <v>8.8650000000000002</v>
      </c>
      <c r="D1367" s="103">
        <v>42.7607</v>
      </c>
      <c r="E1367" s="103"/>
      <c r="F1367" s="103">
        <v>11.347</v>
      </c>
      <c r="G1367" s="103">
        <v>0.54573289999999997</v>
      </c>
      <c r="H1367" s="103"/>
      <c r="I1367" s="103">
        <v>11.335000000000001</v>
      </c>
      <c r="J1367" s="103">
        <v>4.5675369999999997</v>
      </c>
      <c r="K1367" s="103">
        <v>9.0589999999999993</v>
      </c>
      <c r="L1367" s="103">
        <v>0.34588049999999998</v>
      </c>
    </row>
    <row r="1368" spans="1:12" x14ac:dyDescent="0.25">
      <c r="A1368" s="103">
        <v>9.0850000000000009</v>
      </c>
      <c r="B1368" s="103">
        <v>63.432929999999999</v>
      </c>
      <c r="C1368" s="103">
        <v>8.8719999999999999</v>
      </c>
      <c r="D1368" s="103">
        <v>42.863709999999998</v>
      </c>
      <c r="E1368" s="103"/>
      <c r="F1368" s="103">
        <v>11.355</v>
      </c>
      <c r="G1368" s="103">
        <v>0.54333200000000004</v>
      </c>
      <c r="H1368" s="103"/>
      <c r="I1368" s="103">
        <v>11.343</v>
      </c>
      <c r="J1368" s="103">
        <v>4.5629039999999996</v>
      </c>
      <c r="K1368" s="103">
        <v>9.0649999999999995</v>
      </c>
      <c r="L1368" s="103">
        <v>0.35087089999999999</v>
      </c>
    </row>
    <row r="1369" spans="1:12" x14ac:dyDescent="0.25">
      <c r="A1369" s="103">
        <v>9.0920000000000005</v>
      </c>
      <c r="B1369" s="103">
        <v>63.205800000000004</v>
      </c>
      <c r="C1369" s="103">
        <v>8.8780000000000001</v>
      </c>
      <c r="D1369" s="103">
        <v>42.959319999999998</v>
      </c>
      <c r="E1369" s="103"/>
      <c r="F1369" s="103">
        <v>11.363</v>
      </c>
      <c r="G1369" s="103">
        <v>0.54571199999999997</v>
      </c>
      <c r="H1369" s="103"/>
      <c r="I1369" s="103">
        <v>11.351000000000001</v>
      </c>
      <c r="J1369" s="103">
        <v>4.5685859999999998</v>
      </c>
      <c r="K1369" s="103">
        <v>9.0719999999999992</v>
      </c>
      <c r="L1369" s="103">
        <v>0.3512806</v>
      </c>
    </row>
    <row r="1370" spans="1:12" x14ac:dyDescent="0.25">
      <c r="A1370" s="103">
        <v>9.0980000000000008</v>
      </c>
      <c r="B1370" s="103">
        <v>62.981479999999998</v>
      </c>
      <c r="C1370" s="103">
        <v>8.8849999999999998</v>
      </c>
      <c r="D1370" s="103">
        <v>43.057879999999997</v>
      </c>
      <c r="E1370" s="103"/>
      <c r="F1370" s="103">
        <v>11.372</v>
      </c>
      <c r="G1370" s="103">
        <v>0.54379900000000003</v>
      </c>
      <c r="H1370" s="103"/>
      <c r="I1370" s="103">
        <v>11.36</v>
      </c>
      <c r="J1370" s="103">
        <v>4.5766499999999999</v>
      </c>
      <c r="K1370" s="103">
        <v>9.0790000000000006</v>
      </c>
      <c r="L1370" s="103">
        <v>0.35447620000000002</v>
      </c>
    </row>
    <row r="1371" spans="1:12" x14ac:dyDescent="0.25">
      <c r="A1371" s="103">
        <v>9.1050000000000004</v>
      </c>
      <c r="B1371" s="103">
        <v>62.748980000000003</v>
      </c>
      <c r="C1371" s="103">
        <v>8.891</v>
      </c>
      <c r="D1371" s="103">
        <v>43.15945</v>
      </c>
      <c r="E1371" s="103"/>
      <c r="F1371" s="103">
        <v>11.38</v>
      </c>
      <c r="G1371" s="103">
        <v>0.54455640000000005</v>
      </c>
      <c r="H1371" s="103"/>
      <c r="I1371" s="103">
        <v>11.368</v>
      </c>
      <c r="J1371" s="103">
        <v>4.5827229999999997</v>
      </c>
      <c r="K1371" s="103">
        <v>9.0850000000000009</v>
      </c>
      <c r="L1371" s="103">
        <v>0.35934270000000001</v>
      </c>
    </row>
    <row r="1372" spans="1:12" x14ac:dyDescent="0.25">
      <c r="A1372" s="103">
        <v>9.1120000000000001</v>
      </c>
      <c r="B1372" s="103">
        <v>62.52187</v>
      </c>
      <c r="C1372" s="103">
        <v>8.8979999999999997</v>
      </c>
      <c r="D1372" s="103">
        <v>43.254240000000003</v>
      </c>
      <c r="E1372" s="103"/>
      <c r="F1372" s="103">
        <v>11.388</v>
      </c>
      <c r="G1372" s="103">
        <v>0.53702970000000005</v>
      </c>
      <c r="H1372" s="103"/>
      <c r="I1372" s="103">
        <v>11.375999999999999</v>
      </c>
      <c r="J1372" s="103">
        <v>4.5896689999999998</v>
      </c>
      <c r="K1372" s="103">
        <v>9.0920000000000005</v>
      </c>
      <c r="L1372" s="103">
        <v>0.36307850000000003</v>
      </c>
    </row>
    <row r="1373" spans="1:12" x14ac:dyDescent="0.25">
      <c r="A1373" s="103">
        <v>9.1180000000000003</v>
      </c>
      <c r="B1373" s="103">
        <v>62.30294</v>
      </c>
      <c r="C1373" s="103">
        <v>8.9039999999999999</v>
      </c>
      <c r="D1373" s="103">
        <v>43.354210000000002</v>
      </c>
      <c r="E1373" s="103"/>
      <c r="F1373" s="103">
        <v>11.397</v>
      </c>
      <c r="G1373" s="103">
        <v>0.53836039999999996</v>
      </c>
      <c r="H1373" s="103"/>
      <c r="I1373" s="103">
        <v>11.385</v>
      </c>
      <c r="J1373" s="103">
        <v>4.5918679999999998</v>
      </c>
      <c r="K1373" s="103">
        <v>9.0990000000000002</v>
      </c>
      <c r="L1373" s="103">
        <v>0.36290319999999998</v>
      </c>
    </row>
    <row r="1374" spans="1:12" x14ac:dyDescent="0.25">
      <c r="A1374" s="103">
        <v>9.125</v>
      </c>
      <c r="B1374" s="103">
        <v>62.086370000000002</v>
      </c>
      <c r="C1374" s="103">
        <v>8.9109999999999996</v>
      </c>
      <c r="D1374" s="103">
        <v>43.446919999999999</v>
      </c>
      <c r="E1374" s="103"/>
      <c r="F1374" s="103">
        <v>11.404999999999999</v>
      </c>
      <c r="G1374" s="103">
        <v>0.53858819999999996</v>
      </c>
      <c r="H1374" s="103"/>
      <c r="I1374" s="103">
        <v>11.393000000000001</v>
      </c>
      <c r="J1374" s="103">
        <v>4.5955029999999999</v>
      </c>
      <c r="K1374" s="103">
        <v>9.1050000000000004</v>
      </c>
      <c r="L1374" s="103">
        <v>0.36215439999999999</v>
      </c>
    </row>
    <row r="1375" spans="1:12" x14ac:dyDescent="0.25">
      <c r="A1375" s="103">
        <v>9.1319999999999997</v>
      </c>
      <c r="B1375" s="103">
        <v>61.866459999999996</v>
      </c>
      <c r="C1375" s="103">
        <v>8.9169999999999998</v>
      </c>
      <c r="D1375" s="103">
        <v>43.535629999999998</v>
      </c>
      <c r="E1375" s="103"/>
      <c r="F1375" s="103">
        <v>11.413</v>
      </c>
      <c r="G1375" s="103">
        <v>0.53658600000000001</v>
      </c>
      <c r="H1375" s="103"/>
      <c r="I1375" s="103">
        <v>11.401</v>
      </c>
      <c r="J1375" s="103">
        <v>4.5915010000000001</v>
      </c>
      <c r="K1375" s="103">
        <v>9.1120000000000001</v>
      </c>
      <c r="L1375" s="103">
        <v>0.36028759999999999</v>
      </c>
    </row>
    <row r="1376" spans="1:12" x14ac:dyDescent="0.25">
      <c r="A1376" s="103">
        <v>9.1379999999999999</v>
      </c>
      <c r="B1376" s="103">
        <v>61.637650000000001</v>
      </c>
      <c r="C1376" s="103">
        <v>8.9239999999999995</v>
      </c>
      <c r="D1376" s="103">
        <v>43.62388</v>
      </c>
      <c r="E1376" s="103"/>
      <c r="F1376" s="103">
        <v>11.422000000000001</v>
      </c>
      <c r="G1376" s="103">
        <v>0.53319939999999999</v>
      </c>
      <c r="H1376" s="103"/>
      <c r="I1376" s="103">
        <v>11.41</v>
      </c>
      <c r="J1376" s="103">
        <v>4.5903479999999997</v>
      </c>
      <c r="K1376" s="103">
        <v>9.1189999999999998</v>
      </c>
      <c r="L1376" s="103">
        <v>0.35752869999999998</v>
      </c>
    </row>
    <row r="1377" spans="1:12" x14ac:dyDescent="0.25">
      <c r="A1377" s="103">
        <v>9.1449999999999996</v>
      </c>
      <c r="B1377" s="103">
        <v>61.424950000000003</v>
      </c>
      <c r="C1377" s="103">
        <v>8.93</v>
      </c>
      <c r="D1377" s="103">
        <v>43.70805</v>
      </c>
      <c r="E1377" s="103"/>
      <c r="F1377" s="103">
        <v>11.43</v>
      </c>
      <c r="G1377" s="103">
        <v>0.53531390000000001</v>
      </c>
      <c r="H1377" s="103"/>
      <c r="I1377" s="103">
        <v>11.417999999999999</v>
      </c>
      <c r="J1377" s="103">
        <v>4.5911520000000001</v>
      </c>
      <c r="K1377" s="103">
        <v>9.125</v>
      </c>
      <c r="L1377" s="103">
        <v>0.35891079999999997</v>
      </c>
    </row>
    <row r="1378" spans="1:12" x14ac:dyDescent="0.25">
      <c r="A1378" s="103">
        <v>9.1519999999999992</v>
      </c>
      <c r="B1378" s="103">
        <v>61.217239999999997</v>
      </c>
      <c r="C1378" s="103">
        <v>8.9369999999999994</v>
      </c>
      <c r="D1378" s="103">
        <v>43.78754</v>
      </c>
      <c r="E1378" s="103"/>
      <c r="F1378" s="103">
        <v>11.438000000000001</v>
      </c>
      <c r="G1378" s="103">
        <v>0.53507309999999997</v>
      </c>
      <c r="H1378" s="103"/>
      <c r="I1378" s="103">
        <v>11.426</v>
      </c>
      <c r="J1378" s="103">
        <v>4.5975089999999996</v>
      </c>
      <c r="K1378" s="103">
        <v>9.1319999999999997</v>
      </c>
      <c r="L1378" s="103">
        <v>0.36805539999999998</v>
      </c>
    </row>
    <row r="1379" spans="1:12" x14ac:dyDescent="0.25">
      <c r="A1379" s="103">
        <v>9.1579999999999995</v>
      </c>
      <c r="B1379" s="103">
        <v>61.017800000000001</v>
      </c>
      <c r="C1379" s="103">
        <v>8.9429999999999996</v>
      </c>
      <c r="D1379" s="103">
        <v>43.868630000000003</v>
      </c>
      <c r="E1379" s="103"/>
      <c r="F1379" s="103">
        <v>11.446999999999999</v>
      </c>
      <c r="G1379" s="103">
        <v>0.53196529999999997</v>
      </c>
      <c r="H1379" s="103"/>
      <c r="I1379" s="103">
        <v>11.433999999999999</v>
      </c>
      <c r="J1379" s="103">
        <v>4.6090540000000004</v>
      </c>
      <c r="K1379" s="103">
        <v>9.1389999999999993</v>
      </c>
      <c r="L1379" s="103">
        <v>0.37461610000000001</v>
      </c>
    </row>
    <row r="1380" spans="1:12" x14ac:dyDescent="0.25">
      <c r="A1380" s="103">
        <v>9.1649999999999991</v>
      </c>
      <c r="B1380" s="103">
        <v>60.821669999999997</v>
      </c>
      <c r="C1380" s="103">
        <v>8.9499999999999993</v>
      </c>
      <c r="D1380" s="103">
        <v>43.952190000000002</v>
      </c>
      <c r="E1380" s="103"/>
      <c r="F1380" s="103">
        <v>11.455</v>
      </c>
      <c r="G1380" s="103">
        <v>0.53236589999999995</v>
      </c>
      <c r="H1380" s="103"/>
      <c r="I1380" s="103">
        <v>11.443</v>
      </c>
      <c r="J1380" s="103">
        <v>4.6100680000000001</v>
      </c>
      <c r="K1380" s="103">
        <v>9.1449999999999996</v>
      </c>
      <c r="L1380" s="103">
        <v>0.37586599999999998</v>
      </c>
    </row>
    <row r="1381" spans="1:12" x14ac:dyDescent="0.25">
      <c r="A1381" s="103">
        <v>9.1720000000000006</v>
      </c>
      <c r="B1381" s="103">
        <v>60.620780000000003</v>
      </c>
      <c r="C1381" s="103">
        <v>8.9559999999999995</v>
      </c>
      <c r="D1381" s="103">
        <v>44.037889999999997</v>
      </c>
      <c r="E1381" s="103"/>
      <c r="F1381" s="103">
        <v>11.462999999999999</v>
      </c>
      <c r="G1381" s="103">
        <v>0.52854009999999996</v>
      </c>
      <c r="H1381" s="103"/>
      <c r="I1381" s="103">
        <v>11.451000000000001</v>
      </c>
      <c r="J1381" s="103">
        <v>4.6129369999999996</v>
      </c>
      <c r="K1381" s="103">
        <v>9.1519999999999992</v>
      </c>
      <c r="L1381" s="103">
        <v>0.37842429999999999</v>
      </c>
    </row>
    <row r="1382" spans="1:12" x14ac:dyDescent="0.25">
      <c r="A1382" s="103">
        <v>9.1780000000000008</v>
      </c>
      <c r="B1382" s="103">
        <v>60.402859999999997</v>
      </c>
      <c r="C1382" s="103">
        <v>8.9629999999999992</v>
      </c>
      <c r="D1382" s="103">
        <v>44.128860000000003</v>
      </c>
      <c r="E1382" s="103"/>
      <c r="F1382" s="103">
        <v>11.472</v>
      </c>
      <c r="G1382" s="103">
        <v>0.52737250000000002</v>
      </c>
      <c r="H1382" s="103"/>
      <c r="I1382" s="103">
        <v>11.459</v>
      </c>
      <c r="J1382" s="103">
        <v>4.6118569999999997</v>
      </c>
      <c r="K1382" s="103">
        <v>9.1590000000000007</v>
      </c>
      <c r="L1382" s="103">
        <v>0.38821139999999998</v>
      </c>
    </row>
    <row r="1383" spans="1:12" x14ac:dyDescent="0.25">
      <c r="A1383" s="103">
        <v>9.1850000000000005</v>
      </c>
      <c r="B1383" s="103">
        <v>60.193289999999998</v>
      </c>
      <c r="C1383" s="103">
        <v>8.9689999999999994</v>
      </c>
      <c r="D1383" s="103">
        <v>44.215870000000002</v>
      </c>
      <c r="E1383" s="103"/>
      <c r="F1383" s="103">
        <v>11.48</v>
      </c>
      <c r="G1383" s="103">
        <v>0.53004519999999999</v>
      </c>
      <c r="H1383" s="103"/>
      <c r="I1383" s="103">
        <v>11.468</v>
      </c>
      <c r="J1383" s="103">
        <v>4.617445</v>
      </c>
      <c r="K1383" s="103">
        <v>9.1649999999999991</v>
      </c>
      <c r="L1383" s="103">
        <v>0.38742460000000001</v>
      </c>
    </row>
    <row r="1384" spans="1:12" x14ac:dyDescent="0.25">
      <c r="A1384" s="103">
        <v>9.1920000000000002</v>
      </c>
      <c r="B1384" s="103">
        <v>59.985529999999997</v>
      </c>
      <c r="C1384" s="103">
        <v>8.9760000000000009</v>
      </c>
      <c r="D1384" s="103">
        <v>44.303759999999997</v>
      </c>
      <c r="E1384" s="103"/>
      <c r="F1384" s="103">
        <v>11.488</v>
      </c>
      <c r="G1384" s="103">
        <v>0.52696779999999999</v>
      </c>
      <c r="H1384" s="103"/>
      <c r="I1384" s="103">
        <v>11.476000000000001</v>
      </c>
      <c r="J1384" s="103">
        <v>4.6264649999999996</v>
      </c>
      <c r="K1384" s="103">
        <v>9.1720000000000006</v>
      </c>
      <c r="L1384" s="103">
        <v>0.38688280000000003</v>
      </c>
    </row>
    <row r="1385" spans="1:12" x14ac:dyDescent="0.25">
      <c r="A1385" s="103">
        <v>9.1980000000000004</v>
      </c>
      <c r="B1385" s="103">
        <v>59.786450000000002</v>
      </c>
      <c r="C1385" s="103">
        <v>8.9819999999999993</v>
      </c>
      <c r="D1385" s="103">
        <v>44.371229999999997</v>
      </c>
      <c r="E1385" s="103"/>
      <c r="F1385" s="103">
        <v>11.497</v>
      </c>
      <c r="G1385" s="103">
        <v>0.52322210000000002</v>
      </c>
      <c r="H1385" s="103"/>
      <c r="I1385" s="103">
        <v>11.484</v>
      </c>
      <c r="J1385" s="103">
        <v>4.6346720000000001</v>
      </c>
      <c r="K1385" s="103">
        <v>9.1780000000000008</v>
      </c>
      <c r="L1385" s="103">
        <v>0.38906429999999997</v>
      </c>
    </row>
    <row r="1386" spans="1:12" x14ac:dyDescent="0.25">
      <c r="A1386" s="103">
        <v>9.2050000000000001</v>
      </c>
      <c r="B1386" s="103">
        <v>59.578119999999998</v>
      </c>
      <c r="C1386" s="103">
        <v>8.9890000000000008</v>
      </c>
      <c r="D1386" s="103">
        <v>44.436120000000003</v>
      </c>
      <c r="E1386" s="103"/>
      <c r="F1386" s="103">
        <v>11.505000000000001</v>
      </c>
      <c r="G1386" s="103">
        <v>0.52454579999999995</v>
      </c>
      <c r="H1386" s="103"/>
      <c r="I1386" s="103">
        <v>11.493</v>
      </c>
      <c r="J1386" s="103">
        <v>4.6343730000000001</v>
      </c>
      <c r="K1386" s="103">
        <v>9.1850000000000005</v>
      </c>
      <c r="L1386" s="103">
        <v>0.39639920000000001</v>
      </c>
    </row>
    <row r="1387" spans="1:12" x14ac:dyDescent="0.25">
      <c r="A1387" s="103">
        <v>9.2119999999999997</v>
      </c>
      <c r="B1387" s="103">
        <v>59.364409999999999</v>
      </c>
      <c r="C1387" s="103">
        <v>8.9949999999999992</v>
      </c>
      <c r="D1387" s="103">
        <v>44.513660000000002</v>
      </c>
      <c r="E1387" s="103"/>
      <c r="F1387" s="103">
        <v>11.513</v>
      </c>
      <c r="G1387" s="103">
        <v>0.52333339999999995</v>
      </c>
      <c r="H1387" s="103"/>
      <c r="I1387" s="103">
        <v>11.500999999999999</v>
      </c>
      <c r="J1387" s="103">
        <v>4.6404839999999998</v>
      </c>
      <c r="K1387" s="103">
        <v>9.1920000000000002</v>
      </c>
      <c r="L1387" s="103">
        <v>0.39261459999999998</v>
      </c>
    </row>
    <row r="1388" spans="1:12" x14ac:dyDescent="0.25">
      <c r="A1388" s="103">
        <v>9.218</v>
      </c>
      <c r="B1388" s="103">
        <v>59.159680000000002</v>
      </c>
      <c r="C1388" s="103">
        <v>9.0020000000000007</v>
      </c>
      <c r="D1388" s="103">
        <v>44.591239999999999</v>
      </c>
      <c r="E1388" s="103"/>
      <c r="F1388" s="103">
        <v>11.522</v>
      </c>
      <c r="G1388" s="103">
        <v>0.51865530000000004</v>
      </c>
      <c r="H1388" s="103"/>
      <c r="I1388" s="103">
        <v>11.509</v>
      </c>
      <c r="J1388" s="103">
        <v>4.6396899999999999</v>
      </c>
      <c r="K1388" s="103">
        <v>9.1980000000000004</v>
      </c>
      <c r="L1388" s="103">
        <v>0.3940787</v>
      </c>
    </row>
    <row r="1389" spans="1:12" x14ac:dyDescent="0.25">
      <c r="A1389" s="103">
        <v>9.2249999999999996</v>
      </c>
      <c r="B1389" s="103">
        <v>58.965960000000003</v>
      </c>
      <c r="C1389" s="103">
        <v>9.0079999999999991</v>
      </c>
      <c r="D1389" s="103">
        <v>44.668430000000001</v>
      </c>
      <c r="E1389" s="103"/>
      <c r="F1389" s="103">
        <v>11.53</v>
      </c>
      <c r="G1389" s="103">
        <v>0.51013050000000004</v>
      </c>
      <c r="H1389" s="103"/>
      <c r="I1389" s="103">
        <v>11.518000000000001</v>
      </c>
      <c r="J1389" s="103">
        <v>4.6420050000000002</v>
      </c>
      <c r="K1389" s="103">
        <v>9.2050000000000001</v>
      </c>
      <c r="L1389" s="103">
        <v>0.39708149999999998</v>
      </c>
    </row>
    <row r="1390" spans="1:12" x14ac:dyDescent="0.25">
      <c r="A1390" s="103">
        <v>9.2319999999999993</v>
      </c>
      <c r="B1390" s="103">
        <v>58.764980000000001</v>
      </c>
      <c r="C1390" s="103">
        <v>9.0150000000000006</v>
      </c>
      <c r="D1390" s="103">
        <v>44.749049999999997</v>
      </c>
      <c r="E1390" s="103"/>
      <c r="F1390" s="103">
        <v>11.538</v>
      </c>
      <c r="G1390" s="103">
        <v>0.5169724</v>
      </c>
      <c r="H1390" s="103"/>
      <c r="I1390" s="103">
        <v>11.526</v>
      </c>
      <c r="J1390" s="103">
        <v>4.6499879999999996</v>
      </c>
      <c r="K1390" s="103">
        <v>9.2119999999999997</v>
      </c>
      <c r="L1390" s="103">
        <v>0.39817520000000001</v>
      </c>
    </row>
    <row r="1391" spans="1:12" x14ac:dyDescent="0.25">
      <c r="A1391" s="103">
        <v>9.2379999999999995</v>
      </c>
      <c r="B1391" s="103">
        <v>58.559710000000003</v>
      </c>
      <c r="C1391" s="103">
        <v>9.0210000000000008</v>
      </c>
      <c r="D1391" s="103">
        <v>44.826590000000003</v>
      </c>
      <c r="E1391" s="103"/>
      <c r="F1391" s="103">
        <v>11.547000000000001</v>
      </c>
      <c r="G1391" s="103">
        <v>0.51874540000000002</v>
      </c>
      <c r="H1391" s="103"/>
      <c r="I1391" s="103">
        <v>11.534000000000001</v>
      </c>
      <c r="J1391" s="103">
        <v>4.6632090000000002</v>
      </c>
      <c r="K1391" s="103">
        <v>9.218</v>
      </c>
      <c r="L1391" s="103">
        <v>0.38966780000000001</v>
      </c>
    </row>
    <row r="1392" spans="1:12" x14ac:dyDescent="0.25">
      <c r="A1392" s="103">
        <v>9.2449999999999992</v>
      </c>
      <c r="B1392" s="103">
        <v>58.354849999999999</v>
      </c>
      <c r="C1392" s="103">
        <v>9.0280000000000005</v>
      </c>
      <c r="D1392" s="103">
        <v>44.896270000000001</v>
      </c>
      <c r="E1392" s="103"/>
      <c r="F1392" s="103">
        <v>11.555</v>
      </c>
      <c r="G1392" s="103">
        <v>0.51155479999999998</v>
      </c>
      <c r="H1392" s="103"/>
      <c r="I1392" s="103">
        <v>11.542999999999999</v>
      </c>
      <c r="J1392" s="103">
        <v>4.6746869999999996</v>
      </c>
      <c r="K1392" s="103">
        <v>9.2249999999999996</v>
      </c>
      <c r="L1392" s="103">
        <v>0.3978816</v>
      </c>
    </row>
    <row r="1393" spans="1:12" x14ac:dyDescent="0.25">
      <c r="A1393" s="103">
        <v>9.2520000000000007</v>
      </c>
      <c r="B1393" s="103">
        <v>58.151429999999998</v>
      </c>
      <c r="C1393" s="103">
        <v>9.0340000000000007</v>
      </c>
      <c r="D1393" s="103">
        <v>44.959609999999998</v>
      </c>
      <c r="E1393" s="103"/>
      <c r="F1393" s="103">
        <v>11.563000000000001</v>
      </c>
      <c r="G1393" s="103">
        <v>0.50911949999999995</v>
      </c>
      <c r="H1393" s="103"/>
      <c r="I1393" s="103">
        <v>11.551</v>
      </c>
      <c r="J1393" s="103">
        <v>4.6767830000000004</v>
      </c>
      <c r="K1393" s="103">
        <v>9.2319999999999993</v>
      </c>
      <c r="L1393" s="103">
        <v>0.40929989999999999</v>
      </c>
    </row>
    <row r="1394" spans="1:12" x14ac:dyDescent="0.25">
      <c r="A1394" s="103">
        <v>9.2579999999999991</v>
      </c>
      <c r="B1394" s="103">
        <v>57.949469999999998</v>
      </c>
      <c r="C1394" s="103">
        <v>9.0410000000000004</v>
      </c>
      <c r="D1394" s="103">
        <v>45.021889999999999</v>
      </c>
      <c r="E1394" s="103"/>
      <c r="F1394" s="103">
        <v>11.571999999999999</v>
      </c>
      <c r="G1394" s="103">
        <v>0.51464149999999997</v>
      </c>
      <c r="H1394" s="103"/>
      <c r="I1394" s="103">
        <v>11.558999999999999</v>
      </c>
      <c r="J1394" s="103">
        <v>4.6788030000000003</v>
      </c>
      <c r="K1394" s="103">
        <v>9.2379999999999995</v>
      </c>
      <c r="L1394" s="103">
        <v>0.4161398</v>
      </c>
    </row>
    <row r="1395" spans="1:12" x14ac:dyDescent="0.25">
      <c r="A1395" s="103">
        <v>9.2650000000000006</v>
      </c>
      <c r="B1395" s="103">
        <v>57.751269999999998</v>
      </c>
      <c r="C1395" s="103">
        <v>9.0470000000000006</v>
      </c>
      <c r="D1395" s="103">
        <v>45.095199999999998</v>
      </c>
      <c r="E1395" s="103"/>
      <c r="F1395" s="103">
        <v>11.58</v>
      </c>
      <c r="G1395" s="103">
        <v>0.51542809999999994</v>
      </c>
      <c r="H1395" s="103"/>
      <c r="I1395" s="103">
        <v>11.568</v>
      </c>
      <c r="J1395" s="103">
        <v>4.6850579999999997</v>
      </c>
      <c r="K1395" s="103">
        <v>9.2449999999999992</v>
      </c>
      <c r="L1395" s="103">
        <v>0.4193384</v>
      </c>
    </row>
    <row r="1396" spans="1:12" x14ac:dyDescent="0.25">
      <c r="A1396" s="103">
        <v>9.2710000000000008</v>
      </c>
      <c r="B1396" s="103">
        <v>57.561169999999997</v>
      </c>
      <c r="C1396" s="103">
        <v>9.0540000000000003</v>
      </c>
      <c r="D1396" s="103">
        <v>45.15401</v>
      </c>
      <c r="E1396" s="103"/>
      <c r="F1396" s="103">
        <v>11.587999999999999</v>
      </c>
      <c r="G1396" s="103">
        <v>0.51540989999999998</v>
      </c>
      <c r="H1396" s="103"/>
      <c r="I1396" s="103">
        <v>11.576000000000001</v>
      </c>
      <c r="J1396" s="103">
        <v>4.6956239999999996</v>
      </c>
      <c r="K1396" s="103">
        <v>9.2520000000000007</v>
      </c>
      <c r="L1396" s="103">
        <v>0.42330879999999999</v>
      </c>
    </row>
    <row r="1397" spans="1:12" x14ac:dyDescent="0.25">
      <c r="A1397" s="103">
        <v>9.2780000000000005</v>
      </c>
      <c r="B1397" s="103">
        <v>57.377699999999997</v>
      </c>
      <c r="C1397" s="103">
        <v>9.06</v>
      </c>
      <c r="D1397" s="103">
        <v>45.223390000000002</v>
      </c>
      <c r="E1397" s="103"/>
      <c r="F1397" s="103">
        <v>11.597</v>
      </c>
      <c r="G1397" s="103">
        <v>0.50617619999999997</v>
      </c>
      <c r="H1397" s="103"/>
      <c r="I1397" s="103">
        <v>11.584</v>
      </c>
      <c r="J1397" s="103">
        <v>4.7096790000000004</v>
      </c>
      <c r="K1397" s="103">
        <v>9.2579999999999991</v>
      </c>
      <c r="L1397" s="103">
        <v>0.42018050000000001</v>
      </c>
    </row>
    <row r="1398" spans="1:12" x14ac:dyDescent="0.25">
      <c r="A1398" s="103">
        <v>9.2850000000000001</v>
      </c>
      <c r="B1398" s="103">
        <v>57.18018</v>
      </c>
      <c r="C1398" s="103">
        <v>9.0670000000000002</v>
      </c>
      <c r="D1398" s="103">
        <v>45.29224</v>
      </c>
      <c r="E1398" s="103"/>
      <c r="F1398" s="103">
        <v>11.605</v>
      </c>
      <c r="G1398" s="103">
        <v>0.50323980000000001</v>
      </c>
      <c r="H1398" s="103"/>
      <c r="I1398" s="103">
        <v>11.593</v>
      </c>
      <c r="J1398" s="103">
        <v>4.7161619999999997</v>
      </c>
      <c r="K1398" s="103">
        <v>9.2650000000000006</v>
      </c>
      <c r="L1398" s="103">
        <v>0.41512379999999999</v>
      </c>
    </row>
    <row r="1399" spans="1:12" x14ac:dyDescent="0.25">
      <c r="A1399" s="103">
        <v>9.2910000000000004</v>
      </c>
      <c r="B1399" s="103">
        <v>56.978769999999997</v>
      </c>
      <c r="C1399" s="103">
        <v>9.0730000000000004</v>
      </c>
      <c r="D1399" s="103">
        <v>45.349510000000002</v>
      </c>
      <c r="E1399" s="103"/>
      <c r="F1399" s="103">
        <v>11.613</v>
      </c>
      <c r="G1399" s="103">
        <v>0.506996</v>
      </c>
      <c r="H1399" s="103"/>
      <c r="I1399" s="103">
        <v>11.601000000000001</v>
      </c>
      <c r="J1399" s="103">
        <v>4.7286109999999999</v>
      </c>
      <c r="K1399" s="103">
        <v>9.2720000000000002</v>
      </c>
      <c r="L1399" s="103">
        <v>0.41828779999999999</v>
      </c>
    </row>
    <row r="1400" spans="1:12" x14ac:dyDescent="0.25">
      <c r="A1400" s="103">
        <v>9.298</v>
      </c>
      <c r="B1400" s="103">
        <v>56.785499999999999</v>
      </c>
      <c r="C1400" s="103">
        <v>9.08</v>
      </c>
      <c r="D1400" s="103">
        <v>45.40634</v>
      </c>
      <c r="E1400" s="103"/>
      <c r="F1400" s="103">
        <v>11.622</v>
      </c>
      <c r="G1400" s="103">
        <v>0.50688169999999999</v>
      </c>
      <c r="H1400" s="103"/>
      <c r="I1400" s="103">
        <v>11.609</v>
      </c>
      <c r="J1400" s="103">
        <v>4.7422089999999999</v>
      </c>
      <c r="K1400" s="103">
        <v>9.2780000000000005</v>
      </c>
      <c r="L1400" s="103">
        <v>0.422072</v>
      </c>
    </row>
    <row r="1401" spans="1:12" x14ac:dyDescent="0.25">
      <c r="A1401" s="103">
        <v>9.3049999999999997</v>
      </c>
      <c r="B1401" s="103">
        <v>56.59798</v>
      </c>
      <c r="C1401" s="103">
        <v>9.0860000000000003</v>
      </c>
      <c r="D1401" s="103">
        <v>45.461649999999999</v>
      </c>
      <c r="E1401" s="103"/>
      <c r="F1401" s="103">
        <v>11.63</v>
      </c>
      <c r="G1401" s="103">
        <v>0.50507630000000003</v>
      </c>
      <c r="H1401" s="103"/>
      <c r="I1401" s="103">
        <v>11.618</v>
      </c>
      <c r="J1401" s="103">
        <v>4.7570259999999998</v>
      </c>
      <c r="K1401" s="103">
        <v>9.2850000000000001</v>
      </c>
      <c r="L1401" s="103">
        <v>0.43900099999999997</v>
      </c>
    </row>
    <row r="1402" spans="1:12" x14ac:dyDescent="0.25">
      <c r="A1402" s="103">
        <v>9.3109999999999999</v>
      </c>
      <c r="B1402" s="103">
        <v>56.410980000000002</v>
      </c>
      <c r="C1402" s="103">
        <v>9.093</v>
      </c>
      <c r="D1402" s="103">
        <v>45.515459999999997</v>
      </c>
      <c r="E1402" s="103"/>
      <c r="F1402" s="103">
        <v>11.638</v>
      </c>
      <c r="G1402" s="103">
        <v>0.50260850000000001</v>
      </c>
      <c r="H1402" s="103"/>
      <c r="I1402" s="103">
        <v>11.625999999999999</v>
      </c>
      <c r="J1402" s="103">
        <v>4.7660340000000003</v>
      </c>
      <c r="K1402" s="103">
        <v>9.2919999999999998</v>
      </c>
      <c r="L1402" s="103">
        <v>0.44112210000000002</v>
      </c>
    </row>
    <row r="1403" spans="1:12" x14ac:dyDescent="0.25">
      <c r="A1403" s="103">
        <v>9.3179999999999996</v>
      </c>
      <c r="B1403" s="103">
        <v>56.22157</v>
      </c>
      <c r="C1403" s="103">
        <v>9.1</v>
      </c>
      <c r="D1403" s="103">
        <v>45.566409999999998</v>
      </c>
      <c r="E1403" s="103"/>
      <c r="F1403" s="103">
        <v>11.647</v>
      </c>
      <c r="G1403" s="103">
        <v>0.50490520000000005</v>
      </c>
      <c r="H1403" s="103"/>
      <c r="I1403" s="103">
        <v>11.634</v>
      </c>
      <c r="J1403" s="103">
        <v>4.7792000000000003</v>
      </c>
      <c r="K1403" s="103">
        <v>9.298</v>
      </c>
      <c r="L1403" s="103">
        <v>0.44687209999999999</v>
      </c>
    </row>
    <row r="1404" spans="1:12" x14ac:dyDescent="0.25">
      <c r="A1404" s="103">
        <v>9.3249999999999993</v>
      </c>
      <c r="B1404" s="103">
        <v>56.027630000000002</v>
      </c>
      <c r="C1404" s="103">
        <v>9.1059999999999999</v>
      </c>
      <c r="D1404" s="103">
        <v>45.622599999999998</v>
      </c>
      <c r="E1404" s="103"/>
      <c r="F1404" s="103">
        <v>11.654999999999999</v>
      </c>
      <c r="G1404" s="103">
        <v>0.50773259999999998</v>
      </c>
      <c r="H1404" s="103"/>
      <c r="I1404" s="103">
        <v>11.643000000000001</v>
      </c>
      <c r="J1404" s="103">
        <v>4.7918430000000001</v>
      </c>
      <c r="K1404" s="103">
        <v>9.3049999999999997</v>
      </c>
      <c r="L1404" s="103">
        <v>0.44607249999999998</v>
      </c>
    </row>
    <row r="1405" spans="1:12" x14ac:dyDescent="0.25">
      <c r="A1405" s="103">
        <v>9.3309999999999995</v>
      </c>
      <c r="B1405" s="103">
        <v>55.84328</v>
      </c>
      <c r="C1405" s="103">
        <v>9.1129999999999995</v>
      </c>
      <c r="D1405" s="103">
        <v>45.682389999999998</v>
      </c>
      <c r="E1405" s="103"/>
      <c r="F1405" s="103">
        <v>11.663</v>
      </c>
      <c r="G1405" s="103">
        <v>0.50359849999999995</v>
      </c>
      <c r="H1405" s="103"/>
      <c r="I1405" s="103">
        <v>11.651</v>
      </c>
      <c r="J1405" s="103">
        <v>4.8151159999999997</v>
      </c>
      <c r="K1405" s="103">
        <v>9.3109999999999999</v>
      </c>
      <c r="L1405" s="103">
        <v>0.4457566</v>
      </c>
    </row>
    <row r="1406" spans="1:12" x14ac:dyDescent="0.25">
      <c r="A1406" s="103">
        <v>9.3379999999999992</v>
      </c>
      <c r="B1406" s="103">
        <v>55.6616</v>
      </c>
      <c r="C1406" s="103">
        <v>9.1189999999999998</v>
      </c>
      <c r="D1406" s="103">
        <v>45.733460000000001</v>
      </c>
      <c r="E1406" s="103"/>
      <c r="F1406" s="103">
        <v>11.672000000000001</v>
      </c>
      <c r="G1406" s="103">
        <v>0.49900899999999998</v>
      </c>
      <c r="H1406" s="103"/>
      <c r="I1406" s="103">
        <v>11.659000000000001</v>
      </c>
      <c r="J1406" s="103">
        <v>4.8415540000000004</v>
      </c>
      <c r="K1406" s="103">
        <v>9.3179999999999996</v>
      </c>
      <c r="L1406" s="103">
        <v>0.44721539999999999</v>
      </c>
    </row>
    <row r="1407" spans="1:12" x14ac:dyDescent="0.25">
      <c r="A1407" s="103">
        <v>9.3450000000000006</v>
      </c>
      <c r="B1407" s="103">
        <v>55.483020000000003</v>
      </c>
      <c r="C1407" s="103">
        <v>9.1259999999999994</v>
      </c>
      <c r="D1407" s="103">
        <v>45.772219999999997</v>
      </c>
      <c r="E1407" s="103"/>
      <c r="F1407" s="103">
        <v>11.68</v>
      </c>
      <c r="G1407" s="103">
        <v>0.49675009999999997</v>
      </c>
      <c r="H1407" s="103"/>
      <c r="I1407" s="103">
        <v>11.667</v>
      </c>
      <c r="J1407" s="103">
        <v>4.8580839999999998</v>
      </c>
      <c r="K1407" s="103">
        <v>9.3249999999999993</v>
      </c>
      <c r="L1407" s="103">
        <v>0.44775019999999999</v>
      </c>
    </row>
    <row r="1408" spans="1:12" x14ac:dyDescent="0.25">
      <c r="A1408" s="103">
        <v>9.3510000000000009</v>
      </c>
      <c r="B1408" s="103">
        <v>55.301119999999997</v>
      </c>
      <c r="C1408" s="103">
        <v>9.1319999999999997</v>
      </c>
      <c r="D1408" s="103">
        <v>45.819659999999999</v>
      </c>
      <c r="E1408" s="103"/>
      <c r="F1408" s="103">
        <v>11.688000000000001</v>
      </c>
      <c r="G1408" s="103">
        <v>0.4998725</v>
      </c>
      <c r="H1408" s="103"/>
      <c r="I1408" s="103">
        <v>11.676</v>
      </c>
      <c r="J1408" s="103">
        <v>4.8760009999999996</v>
      </c>
      <c r="K1408" s="103">
        <v>9.3309999999999995</v>
      </c>
      <c r="L1408" s="103">
        <v>0.45681129999999998</v>
      </c>
    </row>
    <row r="1409" spans="1:12" x14ac:dyDescent="0.25">
      <c r="A1409" s="103">
        <v>9.3580000000000005</v>
      </c>
      <c r="B1409" s="103">
        <v>55.121960000000001</v>
      </c>
      <c r="C1409" s="103">
        <v>9.1389999999999993</v>
      </c>
      <c r="D1409" s="103">
        <v>45.863199999999999</v>
      </c>
      <c r="E1409" s="103"/>
      <c r="F1409" s="103">
        <v>11.696999999999999</v>
      </c>
      <c r="G1409" s="103">
        <v>0.49418810000000002</v>
      </c>
      <c r="H1409" s="103"/>
      <c r="I1409" s="103">
        <v>11.683999999999999</v>
      </c>
      <c r="J1409" s="103">
        <v>4.8982489999999999</v>
      </c>
      <c r="K1409" s="103">
        <v>9.3379999999999992</v>
      </c>
      <c r="L1409" s="103">
        <v>0.46086060000000001</v>
      </c>
    </row>
    <row r="1410" spans="1:12" x14ac:dyDescent="0.25">
      <c r="A1410" s="103">
        <v>9.3650000000000002</v>
      </c>
      <c r="B1410" s="103">
        <v>54.946190000000001</v>
      </c>
      <c r="C1410" s="103">
        <v>9.1449999999999996</v>
      </c>
      <c r="D1410" s="103">
        <v>45.906010000000002</v>
      </c>
      <c r="E1410" s="103"/>
      <c r="F1410" s="103">
        <v>11.705</v>
      </c>
      <c r="G1410" s="103">
        <v>0.49036659999999999</v>
      </c>
      <c r="H1410" s="103"/>
      <c r="I1410" s="103">
        <v>11.692</v>
      </c>
      <c r="J1410" s="103">
        <v>4.9154730000000004</v>
      </c>
      <c r="K1410" s="103">
        <v>9.3450000000000006</v>
      </c>
      <c r="L1410" s="103">
        <v>0.46944669999999999</v>
      </c>
    </row>
    <row r="1411" spans="1:12" x14ac:dyDescent="0.25">
      <c r="A1411" s="103">
        <v>9.3710000000000004</v>
      </c>
      <c r="B1411" s="103">
        <v>54.761200000000002</v>
      </c>
      <c r="C1411" s="103">
        <v>9.1519999999999992</v>
      </c>
      <c r="D1411" s="103">
        <v>45.941839999999999</v>
      </c>
      <c r="E1411" s="103"/>
      <c r="F1411" s="103">
        <v>11.712999999999999</v>
      </c>
      <c r="G1411" s="103">
        <v>0.49542979999999998</v>
      </c>
      <c r="H1411" s="103"/>
      <c r="I1411" s="103">
        <v>11.701000000000001</v>
      </c>
      <c r="J1411" s="103">
        <v>4.9322340000000002</v>
      </c>
      <c r="K1411" s="103">
        <v>9.3510000000000009</v>
      </c>
      <c r="L1411" s="103">
        <v>0.47478819999999999</v>
      </c>
    </row>
    <row r="1412" spans="1:12" x14ac:dyDescent="0.25">
      <c r="A1412" s="103">
        <v>9.3780000000000001</v>
      </c>
      <c r="B1412" s="103">
        <v>54.575589999999998</v>
      </c>
      <c r="C1412" s="103">
        <v>9.1579999999999995</v>
      </c>
      <c r="D1412" s="103">
        <v>45.977910000000001</v>
      </c>
      <c r="E1412" s="103"/>
      <c r="F1412" s="103">
        <v>11.722</v>
      </c>
      <c r="G1412" s="103">
        <v>0.50222469999999997</v>
      </c>
      <c r="H1412" s="103"/>
      <c r="I1412" s="103">
        <v>11.709</v>
      </c>
      <c r="J1412" s="103">
        <v>4.9509939999999997</v>
      </c>
      <c r="K1412" s="103">
        <v>9.3580000000000005</v>
      </c>
      <c r="L1412" s="103">
        <v>0.47820479999999999</v>
      </c>
    </row>
    <row r="1413" spans="1:12" x14ac:dyDescent="0.25">
      <c r="A1413" s="103">
        <v>9.3849999999999998</v>
      </c>
      <c r="B1413" s="103">
        <v>54.392870000000002</v>
      </c>
      <c r="C1413" s="103">
        <v>9.1649999999999991</v>
      </c>
      <c r="D1413" s="103">
        <v>46.013080000000002</v>
      </c>
      <c r="E1413" s="103"/>
      <c r="F1413" s="103">
        <v>11.73</v>
      </c>
      <c r="G1413" s="103">
        <v>0.49810179999999998</v>
      </c>
      <c r="H1413" s="103"/>
      <c r="I1413" s="103">
        <v>11.717000000000001</v>
      </c>
      <c r="J1413" s="103">
        <v>4.973776</v>
      </c>
      <c r="K1413" s="103">
        <v>9.3650000000000002</v>
      </c>
      <c r="L1413" s="103">
        <v>0.46975440000000002</v>
      </c>
    </row>
    <row r="1414" spans="1:12" x14ac:dyDescent="0.25">
      <c r="A1414" s="103">
        <v>9.391</v>
      </c>
      <c r="B1414" s="103">
        <v>54.217239999999997</v>
      </c>
      <c r="C1414" s="103">
        <v>9.1709999999999994</v>
      </c>
      <c r="D1414" s="103">
        <v>46.04365</v>
      </c>
      <c r="E1414" s="103"/>
      <c r="F1414" s="103">
        <v>11.738</v>
      </c>
      <c r="G1414" s="103">
        <v>0.49501879999999998</v>
      </c>
      <c r="H1414" s="103"/>
      <c r="I1414" s="103">
        <v>11.726000000000001</v>
      </c>
      <c r="J1414" s="103">
        <v>5.0088179999999998</v>
      </c>
      <c r="K1414" s="103">
        <v>9.3710000000000004</v>
      </c>
      <c r="L1414" s="103">
        <v>0.46913179999999999</v>
      </c>
    </row>
    <row r="1415" spans="1:12" x14ac:dyDescent="0.25">
      <c r="A1415" s="103">
        <v>9.3979999999999997</v>
      </c>
      <c r="B1415" s="103">
        <v>54.047069999999998</v>
      </c>
      <c r="C1415" s="103">
        <v>9.1780000000000008</v>
      </c>
      <c r="D1415" s="103">
        <v>46.076970000000003</v>
      </c>
      <c r="E1415" s="103"/>
      <c r="F1415" s="103">
        <v>11.747</v>
      </c>
      <c r="G1415" s="103">
        <v>0.49652570000000001</v>
      </c>
      <c r="H1415" s="103"/>
      <c r="I1415" s="103">
        <v>11.734</v>
      </c>
      <c r="J1415" s="103">
        <v>5.0356120000000004</v>
      </c>
      <c r="K1415" s="103">
        <v>9.3780000000000001</v>
      </c>
      <c r="L1415" s="103">
        <v>0.4818093</v>
      </c>
    </row>
    <row r="1416" spans="1:12" x14ac:dyDescent="0.25">
      <c r="A1416" s="103">
        <v>9.4049999999999994</v>
      </c>
      <c r="B1416" s="103">
        <v>53.865749999999998</v>
      </c>
      <c r="C1416" s="103">
        <v>9.1839999999999993</v>
      </c>
      <c r="D1416" s="103">
        <v>46.109299999999998</v>
      </c>
      <c r="E1416" s="103"/>
      <c r="F1416" s="103">
        <v>11.755000000000001</v>
      </c>
      <c r="G1416" s="103">
        <v>0.50046089999999999</v>
      </c>
      <c r="H1416" s="103"/>
      <c r="I1416" s="103">
        <v>11.742000000000001</v>
      </c>
      <c r="J1416" s="103">
        <v>5.0692409999999999</v>
      </c>
      <c r="K1416" s="103">
        <v>9.3849999999999998</v>
      </c>
      <c r="L1416" s="103">
        <v>0.49268030000000002</v>
      </c>
    </row>
    <row r="1417" spans="1:12" x14ac:dyDescent="0.25">
      <c r="A1417" s="103">
        <v>9.4109999999999996</v>
      </c>
      <c r="B1417" s="103">
        <v>53.69397</v>
      </c>
      <c r="C1417" s="103">
        <v>9.1910000000000007</v>
      </c>
      <c r="D1417" s="103">
        <v>46.147550000000003</v>
      </c>
      <c r="E1417" s="103"/>
      <c r="F1417" s="103">
        <v>11.763</v>
      </c>
      <c r="G1417" s="103">
        <v>0.48402509999999999</v>
      </c>
      <c r="H1417" s="103"/>
      <c r="I1417" s="103">
        <v>11.750999999999999</v>
      </c>
      <c r="J1417" s="103">
        <v>5.0902919999999998</v>
      </c>
      <c r="K1417" s="103">
        <v>9.391</v>
      </c>
      <c r="L1417" s="103">
        <v>0.49067250000000001</v>
      </c>
    </row>
    <row r="1418" spans="1:12" x14ac:dyDescent="0.25">
      <c r="A1418" s="103">
        <v>9.4179999999999993</v>
      </c>
      <c r="B1418" s="103">
        <v>53.525730000000003</v>
      </c>
      <c r="C1418" s="103">
        <v>9.1969999999999992</v>
      </c>
      <c r="D1418" s="103">
        <v>46.174320000000002</v>
      </c>
      <c r="E1418" s="103"/>
      <c r="F1418" s="103">
        <v>11.772</v>
      </c>
      <c r="G1418" s="103">
        <v>0.48596030000000001</v>
      </c>
      <c r="H1418" s="103"/>
      <c r="I1418" s="103">
        <v>11.759</v>
      </c>
      <c r="J1418" s="103">
        <v>5.1165380000000003</v>
      </c>
      <c r="K1418" s="103">
        <v>9.3979999999999997</v>
      </c>
      <c r="L1418" s="103">
        <v>0.49299880000000001</v>
      </c>
    </row>
    <row r="1419" spans="1:12" x14ac:dyDescent="0.25">
      <c r="A1419" s="103">
        <v>9.4250000000000007</v>
      </c>
      <c r="B1419" s="103">
        <v>53.361780000000003</v>
      </c>
      <c r="C1419" s="103">
        <v>9.2040000000000006</v>
      </c>
      <c r="D1419" s="103">
        <v>46.197490000000002</v>
      </c>
      <c r="E1419" s="103"/>
      <c r="F1419" s="103">
        <v>11.78</v>
      </c>
      <c r="G1419" s="103">
        <v>0.49349589999999999</v>
      </c>
      <c r="H1419" s="103"/>
      <c r="I1419" s="103">
        <v>11.766999999999999</v>
      </c>
      <c r="J1419" s="103">
        <v>5.1495410000000001</v>
      </c>
      <c r="K1419" s="103">
        <v>9.4049999999999994</v>
      </c>
      <c r="L1419" s="103">
        <v>0.4973783</v>
      </c>
    </row>
    <row r="1420" spans="1:12" x14ac:dyDescent="0.25">
      <c r="A1420" s="103">
        <v>9.4309999999999992</v>
      </c>
      <c r="B1420" s="103">
        <v>53.197629999999997</v>
      </c>
      <c r="C1420" s="103">
        <v>9.2100000000000009</v>
      </c>
      <c r="D1420" s="103">
        <v>46.21217</v>
      </c>
      <c r="E1420" s="103"/>
      <c r="F1420" s="103">
        <v>11.788</v>
      </c>
      <c r="G1420" s="103">
        <v>0.49328060000000001</v>
      </c>
      <c r="H1420" s="103"/>
      <c r="I1420" s="103">
        <v>11.776</v>
      </c>
      <c r="J1420" s="103">
        <v>5.1775330000000004</v>
      </c>
      <c r="K1420" s="103">
        <v>9.4109999999999996</v>
      </c>
      <c r="L1420" s="103">
        <v>0.50845949999999995</v>
      </c>
    </row>
    <row r="1421" spans="1:12" x14ac:dyDescent="0.25">
      <c r="A1421" s="103">
        <v>9.4380000000000006</v>
      </c>
      <c r="B1421" s="103">
        <v>53.036810000000003</v>
      </c>
      <c r="C1421" s="103">
        <v>9.2170000000000005</v>
      </c>
      <c r="D1421" s="103">
        <v>46.233089999999997</v>
      </c>
      <c r="E1421" s="103"/>
      <c r="F1421" s="103">
        <v>11.797000000000001</v>
      </c>
      <c r="G1421" s="103">
        <v>0.48670619999999998</v>
      </c>
      <c r="H1421" s="103"/>
      <c r="I1421" s="103">
        <v>11.784000000000001</v>
      </c>
      <c r="J1421" s="103">
        <v>5.2074299999999996</v>
      </c>
      <c r="K1421" s="103">
        <v>9.4179999999999993</v>
      </c>
      <c r="L1421" s="103">
        <v>0.50959659999999996</v>
      </c>
    </row>
    <row r="1422" spans="1:12" x14ac:dyDescent="0.25">
      <c r="A1422" s="103">
        <v>9.4450000000000003</v>
      </c>
      <c r="B1422" s="103">
        <v>52.873449999999998</v>
      </c>
      <c r="C1422" s="103">
        <v>9.2230000000000008</v>
      </c>
      <c r="D1422" s="103">
        <v>46.250610000000002</v>
      </c>
      <c r="E1422" s="103"/>
      <c r="F1422" s="103">
        <v>11.805</v>
      </c>
      <c r="G1422" s="103">
        <v>0.49292459999999999</v>
      </c>
      <c r="H1422" s="103"/>
      <c r="I1422" s="103">
        <v>11.792</v>
      </c>
      <c r="J1422" s="103">
        <v>5.2441430000000002</v>
      </c>
      <c r="K1422" s="103">
        <v>9.4250000000000007</v>
      </c>
      <c r="L1422" s="103">
        <v>0.51331450000000001</v>
      </c>
    </row>
    <row r="1423" spans="1:12" x14ac:dyDescent="0.25">
      <c r="A1423" s="103">
        <v>9.4510000000000005</v>
      </c>
      <c r="B1423" s="103">
        <v>52.722020000000001</v>
      </c>
      <c r="C1423" s="103">
        <v>9.23</v>
      </c>
      <c r="D1423" s="103">
        <v>46.2746</v>
      </c>
      <c r="E1423" s="103"/>
      <c r="F1423" s="103">
        <v>11.813000000000001</v>
      </c>
      <c r="G1423" s="103">
        <v>0.49670259999999999</v>
      </c>
      <c r="H1423" s="103"/>
      <c r="I1423" s="103">
        <v>11.801</v>
      </c>
      <c r="J1423" s="103">
        <v>5.275201</v>
      </c>
      <c r="K1423" s="103">
        <v>9.4309999999999992</v>
      </c>
      <c r="L1423" s="103">
        <v>0.51856919999999995</v>
      </c>
    </row>
    <row r="1424" spans="1:12" x14ac:dyDescent="0.25">
      <c r="A1424" s="103">
        <v>9.4580000000000002</v>
      </c>
      <c r="B1424" s="103">
        <v>52.560499999999998</v>
      </c>
      <c r="C1424" s="103">
        <v>9.2360000000000007</v>
      </c>
      <c r="D1424" s="103">
        <v>46.290520000000001</v>
      </c>
      <c r="E1424" s="103"/>
      <c r="F1424" s="103">
        <v>11.821999999999999</v>
      </c>
      <c r="G1424" s="103">
        <v>0.4945174</v>
      </c>
      <c r="H1424" s="103"/>
      <c r="I1424" s="103">
        <v>11.808999999999999</v>
      </c>
      <c r="J1424" s="103">
        <v>5.311178</v>
      </c>
      <c r="K1424" s="103">
        <v>9.4380000000000006</v>
      </c>
      <c r="L1424" s="103">
        <v>0.52216099999999999</v>
      </c>
    </row>
    <row r="1425" spans="1:12" x14ac:dyDescent="0.25">
      <c r="A1425" s="103">
        <v>9.4649999999999999</v>
      </c>
      <c r="B1425" s="103">
        <v>52.3949</v>
      </c>
      <c r="C1425" s="103">
        <v>9.2430000000000003</v>
      </c>
      <c r="D1425" s="103">
        <v>46.307699999999997</v>
      </c>
      <c r="E1425" s="103"/>
      <c r="F1425" s="103">
        <v>11.83</v>
      </c>
      <c r="G1425" s="103">
        <v>0.48886269999999998</v>
      </c>
      <c r="H1425" s="103"/>
      <c r="I1425" s="103">
        <v>11.817</v>
      </c>
      <c r="J1425" s="103">
        <v>5.3444940000000001</v>
      </c>
      <c r="K1425" s="103">
        <v>9.4450000000000003</v>
      </c>
      <c r="L1425" s="103">
        <v>0.52558229999999995</v>
      </c>
    </row>
    <row r="1426" spans="1:12" x14ac:dyDescent="0.25">
      <c r="A1426" s="103">
        <v>9.4710000000000001</v>
      </c>
      <c r="B1426" s="103">
        <v>52.228560000000002</v>
      </c>
      <c r="C1426" s="103">
        <v>9.2490000000000006</v>
      </c>
      <c r="D1426" s="103">
        <v>46.314869999999999</v>
      </c>
      <c r="E1426" s="103"/>
      <c r="F1426" s="103">
        <v>11.837999999999999</v>
      </c>
      <c r="G1426" s="103">
        <v>0.4879752</v>
      </c>
      <c r="H1426" s="103"/>
      <c r="I1426" s="103">
        <v>11.826000000000001</v>
      </c>
      <c r="J1426" s="103">
        <v>5.3729209999999998</v>
      </c>
      <c r="K1426" s="103">
        <v>9.4510000000000005</v>
      </c>
      <c r="L1426" s="103">
        <v>0.53528830000000005</v>
      </c>
    </row>
    <row r="1427" spans="1:12" x14ac:dyDescent="0.25">
      <c r="A1427" s="103">
        <v>9.4779999999999998</v>
      </c>
      <c r="B1427" s="103">
        <v>52.072139999999997</v>
      </c>
      <c r="C1427" s="103">
        <v>9.2560000000000002</v>
      </c>
      <c r="D1427" s="103">
        <v>46.33081</v>
      </c>
      <c r="E1427" s="103"/>
      <c r="F1427" s="103">
        <v>11.847</v>
      </c>
      <c r="G1427" s="103">
        <v>0.48671409999999998</v>
      </c>
      <c r="H1427" s="103"/>
      <c r="I1427" s="103">
        <v>11.834</v>
      </c>
      <c r="J1427" s="103">
        <v>5.4107630000000002</v>
      </c>
      <c r="K1427" s="103">
        <v>9.4580000000000002</v>
      </c>
      <c r="L1427" s="103">
        <v>0.54396610000000001</v>
      </c>
    </row>
    <row r="1428" spans="1:12" x14ac:dyDescent="0.25">
      <c r="A1428" s="103">
        <v>9.4849999999999994</v>
      </c>
      <c r="B1428" s="103">
        <v>51.908929999999998</v>
      </c>
      <c r="C1428" s="103">
        <v>9.2620000000000005</v>
      </c>
      <c r="D1428" s="103">
        <v>46.341259999999998</v>
      </c>
      <c r="E1428" s="103"/>
      <c r="F1428" s="103">
        <v>11.855</v>
      </c>
      <c r="G1428" s="103">
        <v>0.4910426</v>
      </c>
      <c r="H1428" s="103"/>
      <c r="I1428" s="103">
        <v>11.842000000000001</v>
      </c>
      <c r="J1428" s="103">
        <v>5.4542770000000003</v>
      </c>
      <c r="K1428" s="103">
        <v>9.4640000000000004</v>
      </c>
      <c r="L1428" s="103">
        <v>0.54976530000000001</v>
      </c>
    </row>
    <row r="1429" spans="1:12" x14ac:dyDescent="0.25">
      <c r="A1429" s="103">
        <v>9.4909999999999997</v>
      </c>
      <c r="B1429" s="103">
        <v>51.748939999999997</v>
      </c>
      <c r="C1429" s="103">
        <v>9.2690000000000001</v>
      </c>
      <c r="D1429" s="103">
        <v>46.345419999999997</v>
      </c>
      <c r="E1429" s="103"/>
      <c r="F1429" s="103">
        <v>11.863</v>
      </c>
      <c r="G1429" s="103">
        <v>0.49385010000000001</v>
      </c>
      <c r="H1429" s="103"/>
      <c r="I1429" s="103">
        <v>11.851000000000001</v>
      </c>
      <c r="J1429" s="103">
        <v>5.4883230000000003</v>
      </c>
      <c r="K1429" s="103">
        <v>9.4710000000000001</v>
      </c>
      <c r="L1429" s="103">
        <v>0.55427349999999997</v>
      </c>
    </row>
    <row r="1430" spans="1:12" x14ac:dyDescent="0.25">
      <c r="A1430" s="103">
        <v>9.4979999999999993</v>
      </c>
      <c r="B1430" s="103">
        <v>51.593980000000002</v>
      </c>
      <c r="C1430" s="103">
        <v>9.2750000000000004</v>
      </c>
      <c r="D1430" s="103">
        <v>46.347900000000003</v>
      </c>
      <c r="E1430" s="103"/>
      <c r="F1430" s="103">
        <v>11.872</v>
      </c>
      <c r="G1430" s="103">
        <v>0.49789230000000001</v>
      </c>
      <c r="H1430" s="103"/>
      <c r="I1430" s="103">
        <v>11.859</v>
      </c>
      <c r="J1430" s="103">
        <v>5.518408</v>
      </c>
      <c r="K1430" s="103">
        <v>9.4779999999999998</v>
      </c>
      <c r="L1430" s="103">
        <v>0.56712759999999995</v>
      </c>
    </row>
    <row r="1431" spans="1:12" x14ac:dyDescent="0.25">
      <c r="A1431" s="103">
        <v>9.5050000000000008</v>
      </c>
      <c r="B1431" s="103">
        <v>51.44444</v>
      </c>
      <c r="C1431" s="103">
        <v>9.282</v>
      </c>
      <c r="D1431" s="103">
        <v>46.344749999999998</v>
      </c>
      <c r="E1431" s="103"/>
      <c r="F1431" s="103">
        <v>11.88</v>
      </c>
      <c r="G1431" s="103">
        <v>0.50473920000000005</v>
      </c>
      <c r="H1431" s="103"/>
      <c r="I1431" s="103">
        <v>11.867000000000001</v>
      </c>
      <c r="J1431" s="103">
        <v>5.5524269999999998</v>
      </c>
      <c r="K1431" s="103">
        <v>9.484</v>
      </c>
      <c r="L1431" s="103">
        <v>0.57242760000000004</v>
      </c>
    </row>
    <row r="1432" spans="1:12" x14ac:dyDescent="0.25">
      <c r="A1432" s="103">
        <v>9.5109999999999992</v>
      </c>
      <c r="B1432" s="103">
        <v>51.285159999999998</v>
      </c>
      <c r="C1432" s="103">
        <v>9.2880000000000003</v>
      </c>
      <c r="D1432" s="103">
        <v>46.35427</v>
      </c>
      <c r="E1432" s="103"/>
      <c r="F1432" s="103">
        <v>11.888</v>
      </c>
      <c r="G1432" s="103">
        <v>0.50181679999999995</v>
      </c>
      <c r="H1432" s="103"/>
      <c r="I1432" s="103">
        <v>11.875999999999999</v>
      </c>
      <c r="J1432" s="103">
        <v>5.5915439999999998</v>
      </c>
      <c r="K1432" s="103">
        <v>9.4909999999999997</v>
      </c>
      <c r="L1432" s="103">
        <v>0.56908289999999995</v>
      </c>
    </row>
    <row r="1433" spans="1:12" x14ac:dyDescent="0.25">
      <c r="A1433" s="103">
        <v>9.5180000000000007</v>
      </c>
      <c r="B1433" s="103">
        <v>51.127040000000001</v>
      </c>
      <c r="C1433" s="103">
        <v>9.2949999999999999</v>
      </c>
      <c r="D1433" s="103">
        <v>46.357660000000003</v>
      </c>
      <c r="E1433" s="103"/>
      <c r="F1433" s="103">
        <v>11.896000000000001</v>
      </c>
      <c r="G1433" s="103">
        <v>0.50358340000000001</v>
      </c>
      <c r="H1433" s="103"/>
      <c r="I1433" s="103">
        <v>11.884</v>
      </c>
      <c r="J1433" s="103">
        <v>5.6313380000000004</v>
      </c>
      <c r="K1433" s="103">
        <v>9.4979999999999993</v>
      </c>
      <c r="L1433" s="103">
        <v>0.56810720000000003</v>
      </c>
    </row>
    <row r="1434" spans="1:12" x14ac:dyDescent="0.25">
      <c r="A1434" s="103">
        <v>9.5250000000000004</v>
      </c>
      <c r="B1434" s="103">
        <v>50.971980000000002</v>
      </c>
      <c r="C1434" s="103">
        <v>9.3010000000000002</v>
      </c>
      <c r="D1434" s="103">
        <v>46.358440000000002</v>
      </c>
      <c r="E1434" s="103"/>
      <c r="F1434" s="103">
        <v>11.904999999999999</v>
      </c>
      <c r="G1434" s="103">
        <v>0.4993515</v>
      </c>
      <c r="H1434" s="103"/>
      <c r="I1434" s="103">
        <v>11.891999999999999</v>
      </c>
      <c r="J1434" s="103">
        <v>5.6732579999999997</v>
      </c>
      <c r="K1434" s="103">
        <v>9.5039999999999996</v>
      </c>
      <c r="L1434" s="103">
        <v>0.57313939999999997</v>
      </c>
    </row>
    <row r="1435" spans="1:12" x14ac:dyDescent="0.25">
      <c r="A1435" s="103">
        <v>9.5310000000000006</v>
      </c>
      <c r="B1435" s="103">
        <v>50.818449999999999</v>
      </c>
      <c r="C1435" s="103">
        <v>9.3079999999999998</v>
      </c>
      <c r="D1435" s="103">
        <v>46.359229999999997</v>
      </c>
      <c r="E1435" s="103"/>
      <c r="F1435" s="103">
        <v>11.913</v>
      </c>
      <c r="G1435" s="103">
        <v>0.50278659999999997</v>
      </c>
      <c r="H1435" s="103"/>
      <c r="I1435" s="103">
        <v>11.9</v>
      </c>
      <c r="J1435" s="103">
        <v>5.7209529999999997</v>
      </c>
      <c r="K1435" s="103">
        <v>9.5109999999999992</v>
      </c>
      <c r="L1435" s="103">
        <v>0.57709319999999997</v>
      </c>
    </row>
    <row r="1436" spans="1:12" x14ac:dyDescent="0.25">
      <c r="A1436" s="103">
        <v>9.5380000000000003</v>
      </c>
      <c r="B1436" s="103">
        <v>50.666969999999999</v>
      </c>
      <c r="C1436" s="103">
        <v>9.3140000000000001</v>
      </c>
      <c r="D1436" s="103">
        <v>46.353580000000001</v>
      </c>
      <c r="E1436" s="103"/>
      <c r="F1436" s="103">
        <v>11.920999999999999</v>
      </c>
      <c r="G1436" s="103">
        <v>0.50582990000000005</v>
      </c>
      <c r="H1436" s="103"/>
      <c r="I1436" s="103">
        <v>11.909000000000001</v>
      </c>
      <c r="J1436" s="103">
        <v>5.7631589999999999</v>
      </c>
      <c r="K1436" s="103">
        <v>9.5180000000000007</v>
      </c>
      <c r="L1436" s="103">
        <v>0.58280770000000004</v>
      </c>
    </row>
    <row r="1437" spans="1:12" x14ac:dyDescent="0.25">
      <c r="A1437" s="103">
        <v>9.5449999999999999</v>
      </c>
      <c r="B1437" s="103">
        <v>50.518009999999997</v>
      </c>
      <c r="C1437" s="103">
        <v>9.3209999999999997</v>
      </c>
      <c r="D1437" s="103">
        <v>46.346060000000001</v>
      </c>
      <c r="E1437" s="103"/>
      <c r="F1437" s="103">
        <v>11.93</v>
      </c>
      <c r="G1437" s="103">
        <v>0.51441409999999999</v>
      </c>
      <c r="H1437" s="103"/>
      <c r="I1437" s="103">
        <v>11.917</v>
      </c>
      <c r="J1437" s="103">
        <v>5.8128919999999997</v>
      </c>
      <c r="K1437" s="103">
        <v>9.5239999999999991</v>
      </c>
      <c r="L1437" s="103">
        <v>0.59041909999999997</v>
      </c>
    </row>
    <row r="1438" spans="1:12" x14ac:dyDescent="0.25">
      <c r="A1438" s="103">
        <v>9.5510000000000002</v>
      </c>
      <c r="B1438" s="103">
        <v>50.37115</v>
      </c>
      <c r="C1438" s="103">
        <v>9.327</v>
      </c>
      <c r="D1438" s="103">
        <v>46.335039999999999</v>
      </c>
      <c r="E1438" s="103"/>
      <c r="F1438" s="103">
        <v>11.938000000000001</v>
      </c>
      <c r="G1438" s="103">
        <v>0.52472569999999996</v>
      </c>
      <c r="H1438" s="103"/>
      <c r="I1438" s="103">
        <v>11.925000000000001</v>
      </c>
      <c r="J1438" s="103">
        <v>5.8478260000000004</v>
      </c>
      <c r="K1438" s="103">
        <v>9.5310000000000006</v>
      </c>
      <c r="L1438" s="103">
        <v>0.60006959999999998</v>
      </c>
    </row>
    <row r="1439" spans="1:12" x14ac:dyDescent="0.25">
      <c r="A1439" s="103">
        <v>9.5579999999999998</v>
      </c>
      <c r="B1439" s="103">
        <v>50.220750000000002</v>
      </c>
      <c r="C1439" s="103">
        <v>9.3339999999999996</v>
      </c>
      <c r="D1439" s="103">
        <v>46.325429999999997</v>
      </c>
      <c r="E1439" s="103"/>
      <c r="F1439" s="103">
        <v>11.946</v>
      </c>
      <c r="G1439" s="103">
        <v>0.51583860000000004</v>
      </c>
      <c r="H1439" s="103"/>
      <c r="I1439" s="103">
        <v>11.933999999999999</v>
      </c>
      <c r="J1439" s="103">
        <v>5.8875960000000003</v>
      </c>
      <c r="K1439" s="103">
        <v>9.5380000000000003</v>
      </c>
      <c r="L1439" s="103">
        <v>0.60784499999999997</v>
      </c>
    </row>
    <row r="1440" spans="1:12" x14ac:dyDescent="0.25">
      <c r="A1440" s="103">
        <v>9.5649999999999995</v>
      </c>
      <c r="B1440" s="103">
        <v>50.079320000000003</v>
      </c>
      <c r="C1440" s="103">
        <v>9.34</v>
      </c>
      <c r="D1440" s="103">
        <v>46.313450000000003</v>
      </c>
      <c r="E1440" s="103"/>
      <c r="F1440" s="103">
        <v>11.955</v>
      </c>
      <c r="G1440" s="103">
        <v>0.51080510000000001</v>
      </c>
      <c r="H1440" s="103"/>
      <c r="I1440" s="103">
        <v>11.942</v>
      </c>
      <c r="J1440" s="103">
        <v>5.9257080000000002</v>
      </c>
      <c r="K1440" s="103">
        <v>9.5440000000000005</v>
      </c>
      <c r="L1440" s="103">
        <v>0.61872490000000002</v>
      </c>
    </row>
    <row r="1441" spans="1:12" x14ac:dyDescent="0.25">
      <c r="A1441" s="103">
        <v>9.5709999999999997</v>
      </c>
      <c r="B1441" s="103">
        <v>49.936439999999997</v>
      </c>
      <c r="C1441" s="103">
        <v>9.3469999999999995</v>
      </c>
      <c r="D1441" s="103">
        <v>46.306570000000001</v>
      </c>
      <c r="E1441" s="103"/>
      <c r="F1441" s="103">
        <v>11.962999999999999</v>
      </c>
      <c r="G1441" s="103">
        <v>0.51350890000000005</v>
      </c>
      <c r="H1441" s="103"/>
      <c r="I1441" s="103">
        <v>11.95</v>
      </c>
      <c r="J1441" s="103">
        <v>5.978237</v>
      </c>
      <c r="K1441" s="103">
        <v>9.5510000000000002</v>
      </c>
      <c r="L1441" s="103">
        <v>0.62847620000000004</v>
      </c>
    </row>
    <row r="1442" spans="1:12" x14ac:dyDescent="0.25">
      <c r="A1442" s="103">
        <v>9.5779999999999994</v>
      </c>
      <c r="B1442" s="103">
        <v>49.784889999999997</v>
      </c>
      <c r="C1442" s="103">
        <v>9.3529999999999998</v>
      </c>
      <c r="D1442" s="103">
        <v>46.297289999999997</v>
      </c>
      <c r="E1442" s="103"/>
      <c r="F1442" s="103">
        <v>11.971</v>
      </c>
      <c r="G1442" s="103">
        <v>0.52060720000000005</v>
      </c>
      <c r="H1442" s="103"/>
      <c r="I1442" s="103">
        <v>11.959</v>
      </c>
      <c r="J1442" s="103">
        <v>6.0282629999999999</v>
      </c>
      <c r="K1442" s="103">
        <v>9.5579999999999998</v>
      </c>
      <c r="L1442" s="103">
        <v>0.6379281</v>
      </c>
    </row>
    <row r="1443" spans="1:12" x14ac:dyDescent="0.25">
      <c r="A1443" s="103">
        <v>9.5850000000000009</v>
      </c>
      <c r="B1443" s="103">
        <v>49.637540000000001</v>
      </c>
      <c r="C1443" s="103">
        <v>9.36</v>
      </c>
      <c r="D1443" s="103">
        <v>46.283790000000003</v>
      </c>
      <c r="E1443" s="103"/>
      <c r="F1443" s="103">
        <v>11.98</v>
      </c>
      <c r="G1443" s="103">
        <v>0.52351999999999999</v>
      </c>
      <c r="H1443" s="103"/>
      <c r="I1443" s="103">
        <v>11.967000000000001</v>
      </c>
      <c r="J1443" s="103">
        <v>6.0684069999999997</v>
      </c>
      <c r="K1443" s="103">
        <v>9.5640000000000001</v>
      </c>
      <c r="L1443" s="103">
        <v>0.64266559999999995</v>
      </c>
    </row>
    <row r="1444" spans="1:12" x14ac:dyDescent="0.25">
      <c r="A1444" s="103">
        <v>9.5909999999999993</v>
      </c>
      <c r="B1444" s="103">
        <v>49.484180000000002</v>
      </c>
      <c r="C1444" s="103">
        <v>9.3659999999999997</v>
      </c>
      <c r="D1444" s="103">
        <v>46.263919999999999</v>
      </c>
      <c r="E1444" s="103"/>
      <c r="F1444" s="103">
        <v>11.988</v>
      </c>
      <c r="G1444" s="103">
        <v>0.52268300000000001</v>
      </c>
      <c r="H1444" s="103"/>
      <c r="I1444" s="103">
        <v>11.975</v>
      </c>
      <c r="J1444" s="103">
        <v>6.1050000000000004</v>
      </c>
      <c r="K1444" s="103">
        <v>9.5709999999999997</v>
      </c>
      <c r="L1444" s="103">
        <v>0.6465457</v>
      </c>
    </row>
    <row r="1445" spans="1:12" x14ac:dyDescent="0.25">
      <c r="A1445" s="103">
        <v>9.5980000000000008</v>
      </c>
      <c r="B1445" s="103">
        <v>49.340679999999999</v>
      </c>
      <c r="C1445" s="103">
        <v>9.3729999999999993</v>
      </c>
      <c r="D1445" s="103">
        <v>46.25</v>
      </c>
      <c r="E1445" s="103"/>
      <c r="F1445" s="103">
        <v>11.996</v>
      </c>
      <c r="G1445" s="103">
        <v>0.52575019999999995</v>
      </c>
      <c r="H1445" s="103"/>
      <c r="I1445" s="103">
        <v>11.984</v>
      </c>
      <c r="J1445" s="103">
        <v>6.1497859999999998</v>
      </c>
      <c r="K1445" s="103">
        <v>9.5779999999999994</v>
      </c>
      <c r="L1445" s="103">
        <v>0.64534899999999995</v>
      </c>
    </row>
    <row r="1446" spans="1:12" x14ac:dyDescent="0.25">
      <c r="A1446" s="103">
        <v>9.6050000000000004</v>
      </c>
      <c r="B1446" s="103">
        <v>49.210189999999997</v>
      </c>
      <c r="C1446" s="103">
        <v>9.3789999999999996</v>
      </c>
      <c r="D1446" s="103">
        <v>46.225679999999997</v>
      </c>
      <c r="E1446" s="103"/>
      <c r="F1446" s="103">
        <v>12.005000000000001</v>
      </c>
      <c r="G1446" s="103">
        <v>0.53572609999999998</v>
      </c>
      <c r="H1446" s="103"/>
      <c r="I1446" s="103">
        <v>11.992000000000001</v>
      </c>
      <c r="J1446" s="103">
        <v>6.1958929999999999</v>
      </c>
      <c r="K1446" s="103">
        <v>9.5839999999999996</v>
      </c>
      <c r="L1446" s="103">
        <v>0.661412</v>
      </c>
    </row>
    <row r="1447" spans="1:12" x14ac:dyDescent="0.25">
      <c r="A1447" s="103">
        <v>9.6110000000000007</v>
      </c>
      <c r="B1447" s="103">
        <v>49.073819999999998</v>
      </c>
      <c r="C1447" s="103">
        <v>9.3859999999999992</v>
      </c>
      <c r="D1447" s="103">
        <v>46.209029999999998</v>
      </c>
      <c r="E1447" s="103"/>
      <c r="F1447" s="103">
        <v>12.013</v>
      </c>
      <c r="G1447" s="103">
        <v>0.53478130000000001</v>
      </c>
      <c r="H1447" s="103"/>
      <c r="I1447" s="103">
        <v>12</v>
      </c>
      <c r="J1447" s="103">
        <v>6.2415029999999998</v>
      </c>
      <c r="K1447" s="103">
        <v>9.5909999999999993</v>
      </c>
      <c r="L1447" s="103">
        <v>0.67242069999999998</v>
      </c>
    </row>
    <row r="1448" spans="1:12" x14ac:dyDescent="0.25">
      <c r="A1448" s="103">
        <v>9.6180000000000003</v>
      </c>
      <c r="B1448" s="103">
        <v>48.939959999999999</v>
      </c>
      <c r="C1448" s="103">
        <v>9.3919999999999995</v>
      </c>
      <c r="D1448" s="103">
        <v>46.192540000000001</v>
      </c>
      <c r="E1448" s="103"/>
      <c r="F1448" s="103">
        <v>12.021000000000001</v>
      </c>
      <c r="G1448" s="103">
        <v>0.54044780000000003</v>
      </c>
      <c r="H1448" s="103"/>
      <c r="I1448" s="103">
        <v>12.009</v>
      </c>
      <c r="J1448" s="103">
        <v>6.2934080000000003</v>
      </c>
      <c r="K1448" s="103">
        <v>9.5969999999999995</v>
      </c>
      <c r="L1448" s="103">
        <v>0.68127519999999997</v>
      </c>
    </row>
    <row r="1449" spans="1:12" x14ac:dyDescent="0.25">
      <c r="A1449" s="103">
        <v>9.625</v>
      </c>
      <c r="B1449" s="103">
        <v>48.800800000000002</v>
      </c>
      <c r="C1449" s="103">
        <v>9.3989999999999991</v>
      </c>
      <c r="D1449" s="103">
        <v>46.171129999999998</v>
      </c>
      <c r="E1449" s="103"/>
      <c r="F1449" s="103">
        <v>12.03</v>
      </c>
      <c r="G1449" s="103">
        <v>0.54442020000000002</v>
      </c>
      <c r="H1449" s="103"/>
      <c r="I1449" s="103">
        <v>12.016999999999999</v>
      </c>
      <c r="J1449" s="103">
        <v>6.3447310000000003</v>
      </c>
      <c r="K1449" s="103">
        <v>9.6039999999999992</v>
      </c>
      <c r="L1449" s="103">
        <v>0.6865848</v>
      </c>
    </row>
    <row r="1450" spans="1:12" x14ac:dyDescent="0.25">
      <c r="A1450" s="103">
        <v>9.6310000000000002</v>
      </c>
      <c r="B1450" s="103">
        <v>48.665990000000001</v>
      </c>
      <c r="C1450" s="103">
        <v>9.4049999999999994</v>
      </c>
      <c r="D1450" s="103">
        <v>46.143140000000002</v>
      </c>
      <c r="E1450" s="103"/>
      <c r="F1450" s="103">
        <v>12.038</v>
      </c>
      <c r="G1450" s="103">
        <v>0.54776499999999995</v>
      </c>
      <c r="H1450" s="103"/>
      <c r="I1450" s="103">
        <v>12.025</v>
      </c>
      <c r="J1450" s="103">
        <v>6.3822489999999998</v>
      </c>
      <c r="K1450" s="103">
        <v>9.6110000000000007</v>
      </c>
      <c r="L1450" s="103">
        <v>0.69143220000000005</v>
      </c>
    </row>
    <row r="1451" spans="1:12" x14ac:dyDescent="0.25">
      <c r="A1451" s="103">
        <v>9.6379999999999999</v>
      </c>
      <c r="B1451" s="103">
        <v>48.521050000000002</v>
      </c>
      <c r="C1451" s="103">
        <v>9.4120000000000008</v>
      </c>
      <c r="D1451" s="103">
        <v>46.114339999999999</v>
      </c>
      <c r="E1451" s="103"/>
      <c r="F1451" s="103">
        <v>12.045999999999999</v>
      </c>
      <c r="G1451" s="103">
        <v>0.5498381</v>
      </c>
      <c r="H1451" s="103"/>
      <c r="I1451" s="103">
        <v>12.034000000000001</v>
      </c>
      <c r="J1451" s="103">
        <v>6.4256289999999998</v>
      </c>
      <c r="K1451" s="103">
        <v>9.6170000000000009</v>
      </c>
      <c r="L1451" s="103">
        <v>0.70009929999999998</v>
      </c>
    </row>
    <row r="1452" spans="1:12" x14ac:dyDescent="0.25">
      <c r="A1452" s="103">
        <v>9.6449999999999996</v>
      </c>
      <c r="B1452" s="103">
        <v>48.392809999999997</v>
      </c>
      <c r="C1452" s="103">
        <v>9.4179999999999993</v>
      </c>
      <c r="D1452" s="103">
        <v>46.085140000000003</v>
      </c>
      <c r="E1452" s="103"/>
      <c r="F1452" s="103">
        <v>12.055</v>
      </c>
      <c r="G1452" s="103">
        <v>0.55374270000000003</v>
      </c>
      <c r="H1452" s="103"/>
      <c r="I1452" s="103">
        <v>12.042</v>
      </c>
      <c r="J1452" s="103">
        <v>6.4757879999999997</v>
      </c>
      <c r="K1452" s="103">
        <v>9.6240000000000006</v>
      </c>
      <c r="L1452" s="103">
        <v>0.71026080000000003</v>
      </c>
    </row>
    <row r="1453" spans="1:12" x14ac:dyDescent="0.25">
      <c r="A1453" s="103">
        <v>9.6509999999999998</v>
      </c>
      <c r="B1453" s="103">
        <v>48.254469999999998</v>
      </c>
      <c r="C1453" s="103">
        <v>9.4250000000000007</v>
      </c>
      <c r="D1453" s="103">
        <v>46.045479999999998</v>
      </c>
      <c r="E1453" s="103"/>
      <c r="F1453" s="103">
        <v>12.063000000000001</v>
      </c>
      <c r="G1453" s="103">
        <v>0.56062849999999997</v>
      </c>
      <c r="H1453" s="103"/>
      <c r="I1453" s="103">
        <v>12.05</v>
      </c>
      <c r="J1453" s="103">
        <v>6.5303490000000002</v>
      </c>
      <c r="K1453" s="103">
        <v>9.6310000000000002</v>
      </c>
      <c r="L1453" s="103">
        <v>0.71160590000000001</v>
      </c>
    </row>
    <row r="1454" spans="1:12" x14ac:dyDescent="0.25">
      <c r="A1454" s="103">
        <v>9.6579999999999995</v>
      </c>
      <c r="B1454" s="103">
        <v>48.126690000000004</v>
      </c>
      <c r="C1454" s="103">
        <v>9.4309999999999992</v>
      </c>
      <c r="D1454" s="103">
        <v>46.011960000000002</v>
      </c>
      <c r="E1454" s="103"/>
      <c r="F1454" s="103">
        <v>12.071</v>
      </c>
      <c r="G1454" s="103">
        <v>0.564635</v>
      </c>
      <c r="H1454" s="103"/>
      <c r="I1454" s="103">
        <v>12.058999999999999</v>
      </c>
      <c r="J1454" s="103">
        <v>6.5831819999999999</v>
      </c>
      <c r="K1454" s="103">
        <v>9.6370000000000005</v>
      </c>
      <c r="L1454" s="103">
        <v>0.71873629999999999</v>
      </c>
    </row>
    <row r="1455" spans="1:12" x14ac:dyDescent="0.25">
      <c r="A1455" s="103">
        <v>9.6649999999999991</v>
      </c>
      <c r="B1455" s="103">
        <v>48.00197</v>
      </c>
      <c r="C1455" s="103">
        <v>9.4380000000000006</v>
      </c>
      <c r="D1455" s="103">
        <v>45.982349999999997</v>
      </c>
      <c r="E1455" s="103"/>
      <c r="F1455" s="103">
        <v>12.08</v>
      </c>
      <c r="G1455" s="103">
        <v>0.56896550000000001</v>
      </c>
      <c r="H1455" s="103"/>
      <c r="I1455" s="103">
        <v>12.067</v>
      </c>
      <c r="J1455" s="103">
        <v>6.6443589999999997</v>
      </c>
      <c r="K1455" s="103">
        <v>9.6440000000000001</v>
      </c>
      <c r="L1455" s="103">
        <v>0.72418649999999996</v>
      </c>
    </row>
    <row r="1456" spans="1:12" x14ac:dyDescent="0.25">
      <c r="A1456" s="103">
        <v>9.6709999999999994</v>
      </c>
      <c r="B1456" s="103">
        <v>47.871780000000001</v>
      </c>
      <c r="C1456" s="103">
        <v>9.4440000000000008</v>
      </c>
      <c r="D1456" s="103">
        <v>45.958449999999999</v>
      </c>
      <c r="E1456" s="103"/>
      <c r="F1456" s="103">
        <v>12.087999999999999</v>
      </c>
      <c r="G1456" s="103">
        <v>0.57420660000000001</v>
      </c>
      <c r="H1456" s="103"/>
      <c r="I1456" s="103">
        <v>12.074999999999999</v>
      </c>
      <c r="J1456" s="103">
        <v>6.7022690000000003</v>
      </c>
      <c r="K1456" s="103">
        <v>9.6509999999999998</v>
      </c>
      <c r="L1456" s="103">
        <v>0.74258480000000004</v>
      </c>
    </row>
    <row r="1457" spans="1:12" x14ac:dyDescent="0.25">
      <c r="A1457" s="103">
        <v>9.6780000000000008</v>
      </c>
      <c r="B1457" s="103">
        <v>47.738259999999997</v>
      </c>
      <c r="C1457" s="103">
        <v>9.4510000000000005</v>
      </c>
      <c r="D1457" s="103">
        <v>45.930660000000003</v>
      </c>
      <c r="E1457" s="103"/>
      <c r="F1457" s="103">
        <v>12.096</v>
      </c>
      <c r="G1457" s="103">
        <v>0.57557650000000005</v>
      </c>
      <c r="H1457" s="103"/>
      <c r="I1457" s="103">
        <v>12.084</v>
      </c>
      <c r="J1457" s="103">
        <v>6.7521690000000003</v>
      </c>
      <c r="K1457" s="103">
        <v>9.657</v>
      </c>
      <c r="L1457" s="103">
        <v>0.75504000000000004</v>
      </c>
    </row>
    <row r="1458" spans="1:12" x14ac:dyDescent="0.25">
      <c r="A1458" s="103">
        <v>9.6850000000000005</v>
      </c>
      <c r="B1458" s="103">
        <v>47.609200000000001</v>
      </c>
      <c r="C1458" s="103">
        <v>9.4570000000000007</v>
      </c>
      <c r="D1458" s="103">
        <v>45.892740000000003</v>
      </c>
      <c r="E1458" s="103"/>
      <c r="F1458" s="103">
        <v>12.105</v>
      </c>
      <c r="G1458" s="103">
        <v>0.57242990000000005</v>
      </c>
      <c r="H1458" s="103"/>
      <c r="I1458" s="103">
        <v>12.092000000000001</v>
      </c>
      <c r="J1458" s="103">
        <v>6.8111410000000001</v>
      </c>
      <c r="K1458" s="103">
        <v>9.6639999999999997</v>
      </c>
      <c r="L1458" s="103">
        <v>0.7657986</v>
      </c>
    </row>
    <row r="1459" spans="1:12" x14ac:dyDescent="0.25">
      <c r="A1459" s="103">
        <v>9.6910000000000007</v>
      </c>
      <c r="B1459" s="103">
        <v>47.47972</v>
      </c>
      <c r="C1459" s="103">
        <v>9.4640000000000004</v>
      </c>
      <c r="D1459" s="103">
        <v>45.851559999999999</v>
      </c>
      <c r="E1459" s="103"/>
      <c r="F1459" s="103">
        <v>12.113</v>
      </c>
      <c r="G1459" s="103">
        <v>0.5763452</v>
      </c>
      <c r="H1459" s="103"/>
      <c r="I1459" s="103">
        <v>12.1</v>
      </c>
      <c r="J1459" s="103">
        <v>6.8715409999999997</v>
      </c>
      <c r="K1459" s="103">
        <v>9.6709999999999994</v>
      </c>
      <c r="L1459" s="103">
        <v>0.76542639999999995</v>
      </c>
    </row>
    <row r="1460" spans="1:12" x14ac:dyDescent="0.25">
      <c r="A1460" s="103">
        <v>9.6980000000000004</v>
      </c>
      <c r="B1460" s="103">
        <v>47.35286</v>
      </c>
      <c r="C1460" s="103">
        <v>9.4710000000000001</v>
      </c>
      <c r="D1460" s="103">
        <v>45.821779999999997</v>
      </c>
      <c r="E1460" s="103"/>
      <c r="F1460" s="103">
        <v>12.121</v>
      </c>
      <c r="G1460" s="103">
        <v>0.58052630000000005</v>
      </c>
      <c r="H1460" s="103"/>
      <c r="I1460" s="103">
        <v>12.109</v>
      </c>
      <c r="J1460" s="103">
        <v>6.930466</v>
      </c>
      <c r="K1460" s="103">
        <v>9.6769999999999996</v>
      </c>
      <c r="L1460" s="103">
        <v>0.77326419999999996</v>
      </c>
    </row>
    <row r="1461" spans="1:12" x14ac:dyDescent="0.25">
      <c r="A1461" s="103">
        <v>9.7050000000000001</v>
      </c>
      <c r="B1461" s="103">
        <v>47.239420000000003</v>
      </c>
      <c r="C1461" s="103">
        <v>9.4770000000000003</v>
      </c>
      <c r="D1461" s="103">
        <v>45.789470000000001</v>
      </c>
      <c r="E1461" s="103"/>
      <c r="F1461" s="103">
        <v>12.13</v>
      </c>
      <c r="G1461" s="103">
        <v>0.58668019999999999</v>
      </c>
      <c r="H1461" s="103"/>
      <c r="I1461" s="103">
        <v>12.117000000000001</v>
      </c>
      <c r="J1461" s="103">
        <v>6.9932590000000001</v>
      </c>
      <c r="K1461" s="103">
        <v>9.6839999999999993</v>
      </c>
      <c r="L1461" s="103">
        <v>0.78834040000000005</v>
      </c>
    </row>
    <row r="1462" spans="1:12" x14ac:dyDescent="0.25">
      <c r="A1462" s="103">
        <v>9.7110000000000003</v>
      </c>
      <c r="B1462" s="103">
        <v>47.114150000000002</v>
      </c>
      <c r="C1462" s="103">
        <v>9.484</v>
      </c>
      <c r="D1462" s="103">
        <v>45.748539999999998</v>
      </c>
      <c r="E1462" s="103"/>
      <c r="F1462" s="103">
        <v>12.138</v>
      </c>
      <c r="G1462" s="103">
        <v>0.58779840000000005</v>
      </c>
      <c r="H1462" s="103"/>
      <c r="I1462" s="103">
        <v>12.125</v>
      </c>
      <c r="J1462" s="103">
        <v>7.0576780000000001</v>
      </c>
      <c r="K1462" s="103">
        <v>9.6910000000000007</v>
      </c>
      <c r="L1462" s="103">
        <v>0.79815190000000003</v>
      </c>
    </row>
    <row r="1463" spans="1:12" x14ac:dyDescent="0.25">
      <c r="A1463" s="103">
        <v>9.718</v>
      </c>
      <c r="B1463" s="103">
        <v>46.990839999999999</v>
      </c>
      <c r="C1463" s="103">
        <v>9.49</v>
      </c>
      <c r="D1463" s="103">
        <v>45.714730000000003</v>
      </c>
      <c r="E1463" s="103"/>
      <c r="F1463" s="103">
        <v>12.146000000000001</v>
      </c>
      <c r="G1463" s="103">
        <v>0.59292869999999998</v>
      </c>
      <c r="H1463" s="103"/>
      <c r="I1463" s="103">
        <v>12.134</v>
      </c>
      <c r="J1463" s="103">
        <v>7.1329339999999997</v>
      </c>
      <c r="K1463" s="103">
        <v>9.6969999999999992</v>
      </c>
      <c r="L1463" s="103">
        <v>0.80247800000000002</v>
      </c>
    </row>
    <row r="1464" spans="1:12" x14ac:dyDescent="0.25">
      <c r="A1464" s="103">
        <v>9.7249999999999996</v>
      </c>
      <c r="B1464" s="103">
        <v>46.878860000000003</v>
      </c>
      <c r="C1464" s="103">
        <v>9.4969999999999999</v>
      </c>
      <c r="D1464" s="103">
        <v>45.667960000000001</v>
      </c>
      <c r="E1464" s="103"/>
      <c r="F1464" s="103">
        <v>12.154999999999999</v>
      </c>
      <c r="G1464" s="103">
        <v>0.59573699999999996</v>
      </c>
      <c r="H1464" s="103"/>
      <c r="I1464" s="103">
        <v>12.141999999999999</v>
      </c>
      <c r="J1464" s="103">
        <v>7.2094659999999999</v>
      </c>
      <c r="K1464" s="103">
        <v>9.7040000000000006</v>
      </c>
      <c r="L1464" s="103">
        <v>0.80484</v>
      </c>
    </row>
    <row r="1465" spans="1:12" x14ac:dyDescent="0.25">
      <c r="A1465" s="103">
        <v>9.7309999999999999</v>
      </c>
      <c r="B1465" s="103">
        <v>46.774720000000002</v>
      </c>
      <c r="C1465" s="103">
        <v>9.5030000000000001</v>
      </c>
      <c r="D1465" s="103">
        <v>45.62527</v>
      </c>
      <c r="E1465" s="103"/>
      <c r="F1465" s="103">
        <v>12.163</v>
      </c>
      <c r="G1465" s="103">
        <v>0.60538720000000001</v>
      </c>
      <c r="H1465" s="103"/>
      <c r="I1465" s="103">
        <v>12.15</v>
      </c>
      <c r="J1465" s="103">
        <v>7.2832910000000002</v>
      </c>
      <c r="K1465" s="103">
        <v>9.7110000000000003</v>
      </c>
      <c r="L1465" s="103">
        <v>0.81417200000000001</v>
      </c>
    </row>
    <row r="1466" spans="1:12" x14ac:dyDescent="0.25">
      <c r="A1466" s="103">
        <v>9.7379999999999995</v>
      </c>
      <c r="B1466" s="103">
        <v>46.663789999999999</v>
      </c>
      <c r="C1466" s="103">
        <v>9.51</v>
      </c>
      <c r="D1466" s="103">
        <v>45.585520000000002</v>
      </c>
      <c r="E1466" s="103"/>
      <c r="F1466" s="103">
        <v>12.170999999999999</v>
      </c>
      <c r="G1466" s="103">
        <v>0.61692829999999999</v>
      </c>
      <c r="H1466" s="103"/>
      <c r="I1466" s="103">
        <v>12.157999999999999</v>
      </c>
      <c r="J1466" s="103">
        <v>7.3582960000000002</v>
      </c>
      <c r="K1466" s="103">
        <v>9.7170000000000005</v>
      </c>
      <c r="L1466" s="103">
        <v>0.82467710000000005</v>
      </c>
    </row>
    <row r="1467" spans="1:12" x14ac:dyDescent="0.25">
      <c r="A1467" s="103">
        <v>9.7449999999999992</v>
      </c>
      <c r="B1467" s="103">
        <v>46.546520000000001</v>
      </c>
      <c r="C1467" s="103">
        <v>9.516</v>
      </c>
      <c r="D1467" s="103">
        <v>45.54956</v>
      </c>
      <c r="E1467" s="103"/>
      <c r="F1467" s="103">
        <v>12.18</v>
      </c>
      <c r="G1467" s="103">
        <v>0.6249787</v>
      </c>
      <c r="H1467" s="103"/>
      <c r="I1467" s="103">
        <v>12.167</v>
      </c>
      <c r="J1467" s="103">
        <v>7.4399569999999997</v>
      </c>
      <c r="K1467" s="103">
        <v>9.7240000000000002</v>
      </c>
      <c r="L1467" s="103">
        <v>0.83583909999999995</v>
      </c>
    </row>
    <row r="1468" spans="1:12" x14ac:dyDescent="0.25">
      <c r="A1468" s="103">
        <v>9.7509999999999994</v>
      </c>
      <c r="B1468" s="103">
        <v>46.42783</v>
      </c>
      <c r="C1468" s="103">
        <v>9.5229999999999997</v>
      </c>
      <c r="D1468" s="103">
        <v>45.504489999999997</v>
      </c>
      <c r="E1468" s="103"/>
      <c r="F1468" s="103">
        <v>12.188000000000001</v>
      </c>
      <c r="G1468" s="103">
        <v>0.62617800000000001</v>
      </c>
      <c r="H1468" s="103"/>
      <c r="I1468" s="103">
        <v>12.175000000000001</v>
      </c>
      <c r="J1468" s="103">
        <v>7.5230629999999996</v>
      </c>
      <c r="K1468" s="103">
        <v>9.7309999999999999</v>
      </c>
      <c r="L1468" s="103">
        <v>0.84214250000000002</v>
      </c>
    </row>
    <row r="1469" spans="1:12" x14ac:dyDescent="0.25">
      <c r="A1469" s="103">
        <v>9.7579999999999991</v>
      </c>
      <c r="B1469" s="103">
        <v>46.318899999999999</v>
      </c>
      <c r="C1469" s="103">
        <v>9.5289999999999999</v>
      </c>
      <c r="D1469" s="103">
        <v>45.451309999999999</v>
      </c>
      <c r="E1469" s="103"/>
      <c r="F1469" s="103">
        <v>12.196</v>
      </c>
      <c r="G1469" s="103">
        <v>0.62508790000000003</v>
      </c>
      <c r="H1469" s="103"/>
      <c r="I1469" s="103">
        <v>12.183</v>
      </c>
      <c r="J1469" s="103">
        <v>7.608301</v>
      </c>
      <c r="K1469" s="103">
        <v>9.7370000000000001</v>
      </c>
      <c r="L1469" s="103">
        <v>0.85990009999999995</v>
      </c>
    </row>
    <row r="1470" spans="1:12" x14ac:dyDescent="0.25">
      <c r="A1470" s="103">
        <v>9.7650000000000006</v>
      </c>
      <c r="B1470" s="103">
        <v>46.204279999999997</v>
      </c>
      <c r="C1470" s="103">
        <v>9.5359999999999996</v>
      </c>
      <c r="D1470" s="103">
        <v>45.405799999999999</v>
      </c>
      <c r="E1470" s="103"/>
      <c r="F1470" s="103">
        <v>12.205</v>
      </c>
      <c r="G1470" s="103">
        <v>0.62261100000000003</v>
      </c>
      <c r="H1470" s="103"/>
      <c r="I1470" s="103">
        <v>12.192</v>
      </c>
      <c r="J1470" s="103">
        <v>7.6988640000000004</v>
      </c>
      <c r="K1470" s="103">
        <v>9.7439999999999998</v>
      </c>
      <c r="L1470" s="103">
        <v>0.86592290000000005</v>
      </c>
    </row>
    <row r="1471" spans="1:12" x14ac:dyDescent="0.25">
      <c r="A1471" s="103">
        <v>9.7710000000000008</v>
      </c>
      <c r="B1471" s="103">
        <v>46.088360000000002</v>
      </c>
      <c r="C1471" s="103">
        <v>9.5419999999999998</v>
      </c>
      <c r="D1471" s="103">
        <v>45.362050000000004</v>
      </c>
      <c r="E1471" s="103"/>
      <c r="F1471" s="103">
        <v>12.212999999999999</v>
      </c>
      <c r="G1471" s="103">
        <v>0.62718609999999997</v>
      </c>
      <c r="H1471" s="103"/>
      <c r="I1471" s="103">
        <v>12.2</v>
      </c>
      <c r="J1471" s="103">
        <v>7.796805</v>
      </c>
      <c r="K1471" s="103">
        <v>9.75</v>
      </c>
      <c r="L1471" s="103">
        <v>0.87698699999999996</v>
      </c>
    </row>
    <row r="1472" spans="1:12" x14ac:dyDescent="0.25">
      <c r="A1472" s="103">
        <v>9.7780000000000005</v>
      </c>
      <c r="B1472" s="103">
        <v>45.974049999999998</v>
      </c>
      <c r="C1472" s="103">
        <v>9.5489999999999995</v>
      </c>
      <c r="D1472" s="103">
        <v>45.31568</v>
      </c>
      <c r="E1472" s="103"/>
      <c r="F1472" s="103">
        <v>12.221</v>
      </c>
      <c r="G1472" s="103">
        <v>0.62921839999999996</v>
      </c>
      <c r="H1472" s="103"/>
      <c r="I1472" s="103">
        <v>12.208</v>
      </c>
      <c r="J1472" s="103">
        <v>7.893859</v>
      </c>
      <c r="K1472" s="103">
        <v>9.7569999999999997</v>
      </c>
      <c r="L1472" s="103">
        <v>0.89402130000000002</v>
      </c>
    </row>
    <row r="1473" spans="1:12" x14ac:dyDescent="0.25">
      <c r="A1473" s="103">
        <v>9.7850000000000001</v>
      </c>
      <c r="B1473" s="103">
        <v>45.86007</v>
      </c>
      <c r="C1473" s="103">
        <v>9.5549999999999997</v>
      </c>
      <c r="D1473" s="103">
        <v>45.26952</v>
      </c>
      <c r="E1473" s="103"/>
      <c r="F1473" s="103">
        <v>12.23</v>
      </c>
      <c r="G1473" s="103">
        <v>0.63709570000000004</v>
      </c>
      <c r="H1473" s="103"/>
      <c r="I1473" s="103">
        <v>12.217000000000001</v>
      </c>
      <c r="J1473" s="103">
        <v>7.9985749999999998</v>
      </c>
      <c r="K1473" s="103">
        <v>9.7639999999999993</v>
      </c>
      <c r="L1473" s="103">
        <v>0.90365249999999997</v>
      </c>
    </row>
    <row r="1474" spans="1:12" x14ac:dyDescent="0.25">
      <c r="A1474" s="103">
        <v>9.7910000000000004</v>
      </c>
      <c r="B1474" s="103">
        <v>45.751820000000002</v>
      </c>
      <c r="C1474" s="103">
        <v>9.5619999999999994</v>
      </c>
      <c r="D1474" s="103">
        <v>45.224589999999999</v>
      </c>
      <c r="E1474" s="103"/>
      <c r="F1474" s="103">
        <v>12.238</v>
      </c>
      <c r="G1474" s="103">
        <v>0.63936329999999997</v>
      </c>
      <c r="H1474" s="103"/>
      <c r="I1474" s="103">
        <v>12.225</v>
      </c>
      <c r="J1474" s="103">
        <v>8.1034469999999992</v>
      </c>
      <c r="K1474" s="103">
        <v>9.77</v>
      </c>
      <c r="L1474" s="103">
        <v>0.90847940000000005</v>
      </c>
    </row>
    <row r="1475" spans="1:12" x14ac:dyDescent="0.25">
      <c r="A1475" s="103">
        <v>9.798</v>
      </c>
      <c r="B1475" s="103">
        <v>45.650590000000001</v>
      </c>
      <c r="C1475" s="103">
        <v>9.5679999999999996</v>
      </c>
      <c r="D1475" s="103">
        <v>45.168610000000001</v>
      </c>
      <c r="E1475" s="103"/>
      <c r="F1475" s="103">
        <v>12.246</v>
      </c>
      <c r="G1475" s="103">
        <v>0.64537129999999998</v>
      </c>
      <c r="H1475" s="103"/>
      <c r="I1475" s="103">
        <v>12.233000000000001</v>
      </c>
      <c r="J1475" s="103">
        <v>8.214575</v>
      </c>
      <c r="K1475" s="103">
        <v>9.7769999999999992</v>
      </c>
      <c r="L1475" s="103">
        <v>0.91829039999999995</v>
      </c>
    </row>
    <row r="1476" spans="1:12" x14ac:dyDescent="0.25">
      <c r="A1476" s="103">
        <v>9.8049999999999997</v>
      </c>
      <c r="B1476" s="103">
        <v>45.542819999999999</v>
      </c>
      <c r="C1476" s="103">
        <v>9.5749999999999993</v>
      </c>
      <c r="D1476" s="103">
        <v>45.106909999999999</v>
      </c>
      <c r="E1476" s="103"/>
      <c r="F1476" s="103">
        <v>12.255000000000001</v>
      </c>
      <c r="G1476" s="103">
        <v>0.6497212</v>
      </c>
      <c r="H1476" s="103"/>
      <c r="I1476" s="103">
        <v>12.242000000000001</v>
      </c>
      <c r="J1476" s="103">
        <v>8.3326530000000005</v>
      </c>
      <c r="K1476" s="103">
        <v>9.7840000000000007</v>
      </c>
      <c r="L1476" s="103">
        <v>0.93361959999999999</v>
      </c>
    </row>
    <row r="1477" spans="1:12" x14ac:dyDescent="0.25">
      <c r="A1477" s="103">
        <v>9.8109999999999999</v>
      </c>
      <c r="B1477" s="103">
        <v>45.42989</v>
      </c>
      <c r="C1477" s="103">
        <v>9.5809999999999995</v>
      </c>
      <c r="D1477" s="103">
        <v>45.050989999999999</v>
      </c>
      <c r="E1477" s="103"/>
      <c r="F1477" s="103">
        <v>12.263</v>
      </c>
      <c r="G1477" s="103">
        <v>0.65361259999999999</v>
      </c>
      <c r="H1477" s="103"/>
      <c r="I1477" s="103">
        <v>12.25</v>
      </c>
      <c r="J1477" s="103">
        <v>8.4586009999999998</v>
      </c>
      <c r="K1477" s="103">
        <v>9.7899999999999991</v>
      </c>
      <c r="L1477" s="103">
        <v>0.94154950000000004</v>
      </c>
    </row>
    <row r="1478" spans="1:12" x14ac:dyDescent="0.25">
      <c r="A1478" s="103">
        <v>9.8179999999999996</v>
      </c>
      <c r="B1478" s="103">
        <v>45.324649999999998</v>
      </c>
      <c r="C1478" s="103">
        <v>9.5879999999999992</v>
      </c>
      <c r="D1478" s="103">
        <v>45.003700000000002</v>
      </c>
      <c r="E1478" s="103"/>
      <c r="F1478" s="103">
        <v>12.271000000000001</v>
      </c>
      <c r="G1478" s="103">
        <v>0.65828129999999996</v>
      </c>
      <c r="H1478" s="103"/>
      <c r="I1478" s="103">
        <v>12.257999999999999</v>
      </c>
      <c r="J1478" s="103">
        <v>8.5850790000000003</v>
      </c>
      <c r="K1478" s="103">
        <v>9.7970000000000006</v>
      </c>
      <c r="L1478" s="103">
        <v>0.95801769999999997</v>
      </c>
    </row>
    <row r="1479" spans="1:12" x14ac:dyDescent="0.25">
      <c r="A1479" s="103">
        <v>9.8249999999999993</v>
      </c>
      <c r="B1479" s="103">
        <v>45.21895</v>
      </c>
      <c r="C1479" s="103">
        <v>9.5939999999999994</v>
      </c>
      <c r="D1479" s="103">
        <v>44.957180000000001</v>
      </c>
      <c r="E1479" s="103"/>
      <c r="F1479" s="103">
        <v>12.28</v>
      </c>
      <c r="G1479" s="103">
        <v>0.65869549999999999</v>
      </c>
      <c r="H1479" s="103"/>
      <c r="I1479" s="103">
        <v>12.266999999999999</v>
      </c>
      <c r="J1479" s="103">
        <v>8.7094129999999996</v>
      </c>
      <c r="K1479" s="103">
        <v>9.8040000000000003</v>
      </c>
      <c r="L1479" s="103">
        <v>0.98010209999999998</v>
      </c>
    </row>
    <row r="1480" spans="1:12" x14ac:dyDescent="0.25">
      <c r="A1480" s="103">
        <v>9.8309999999999995</v>
      </c>
      <c r="B1480" s="103">
        <v>45.11571</v>
      </c>
      <c r="C1480" s="103">
        <v>9.6010000000000009</v>
      </c>
      <c r="D1480" s="103">
        <v>44.898510000000002</v>
      </c>
      <c r="E1480" s="103"/>
      <c r="F1480" s="103">
        <v>12.288</v>
      </c>
      <c r="G1480" s="103">
        <v>0.66249599999999997</v>
      </c>
      <c r="H1480" s="103"/>
      <c r="I1480" s="103">
        <v>12.275</v>
      </c>
      <c r="J1480" s="103">
        <v>8.8447949999999995</v>
      </c>
      <c r="K1480" s="103">
        <v>9.81</v>
      </c>
      <c r="L1480" s="103">
        <v>0.98978379999999999</v>
      </c>
    </row>
    <row r="1481" spans="1:12" x14ac:dyDescent="0.25">
      <c r="A1481" s="103">
        <v>9.8379999999999992</v>
      </c>
      <c r="B1481" s="103">
        <v>45.011069999999997</v>
      </c>
      <c r="C1481" s="103">
        <v>9.6069999999999993</v>
      </c>
      <c r="D1481" s="103">
        <v>44.836849999999998</v>
      </c>
      <c r="E1481" s="103"/>
      <c r="F1481" s="103">
        <v>12.295999999999999</v>
      </c>
      <c r="G1481" s="103">
        <v>0.66241649999999996</v>
      </c>
      <c r="H1481" s="103"/>
      <c r="I1481" s="103">
        <v>12.282999999999999</v>
      </c>
      <c r="J1481" s="103">
        <v>8.9880250000000004</v>
      </c>
      <c r="K1481" s="103">
        <v>9.8170000000000002</v>
      </c>
      <c r="L1481" s="103">
        <v>0.99995020000000001</v>
      </c>
    </row>
    <row r="1482" spans="1:12" x14ac:dyDescent="0.25">
      <c r="A1482" s="103">
        <v>9.8450000000000006</v>
      </c>
      <c r="B1482" s="103">
        <v>44.910139999999998</v>
      </c>
      <c r="C1482" s="103">
        <v>9.6140000000000008</v>
      </c>
      <c r="D1482" s="103">
        <v>44.780639999999998</v>
      </c>
      <c r="E1482" s="103"/>
      <c r="F1482" s="103">
        <v>12.305</v>
      </c>
      <c r="G1482" s="103">
        <v>0.66570430000000003</v>
      </c>
      <c r="H1482" s="103"/>
      <c r="I1482" s="103">
        <v>12.292</v>
      </c>
      <c r="J1482" s="103">
        <v>9.1341239999999999</v>
      </c>
      <c r="K1482" s="103">
        <v>9.8239999999999998</v>
      </c>
      <c r="L1482" s="103">
        <v>1.0125930000000001</v>
      </c>
    </row>
    <row r="1483" spans="1:12" x14ac:dyDescent="0.25">
      <c r="A1483" s="103">
        <v>9.8510000000000009</v>
      </c>
      <c r="B1483" s="103">
        <v>44.809089999999998</v>
      </c>
      <c r="C1483" s="103">
        <v>9.6199999999999992</v>
      </c>
      <c r="D1483" s="103">
        <v>44.724490000000003</v>
      </c>
      <c r="E1483" s="103"/>
      <c r="F1483" s="103">
        <v>12.313000000000001</v>
      </c>
      <c r="G1483" s="103">
        <v>0.67175620000000003</v>
      </c>
      <c r="H1483" s="103"/>
      <c r="I1483" s="103">
        <v>12.3</v>
      </c>
      <c r="J1483" s="103">
        <v>9.29772</v>
      </c>
      <c r="K1483" s="103">
        <v>9.83</v>
      </c>
      <c r="L1483" s="103">
        <v>1.029679</v>
      </c>
    </row>
    <row r="1484" spans="1:12" x14ac:dyDescent="0.25">
      <c r="A1484" s="103">
        <v>9.8580000000000005</v>
      </c>
      <c r="B1484" s="103">
        <v>44.713200000000001</v>
      </c>
      <c r="C1484" s="103">
        <v>9.6270000000000007</v>
      </c>
      <c r="D1484" s="103">
        <v>44.665520000000001</v>
      </c>
      <c r="E1484" s="103"/>
      <c r="F1484" s="103">
        <v>12.321</v>
      </c>
      <c r="G1484" s="103">
        <v>0.68312200000000001</v>
      </c>
      <c r="H1484" s="103"/>
      <c r="I1484" s="103">
        <v>12.308</v>
      </c>
      <c r="J1484" s="103">
        <v>9.4685959999999998</v>
      </c>
      <c r="K1484" s="103">
        <v>9.8369999999999997</v>
      </c>
      <c r="L1484" s="103">
        <v>1.0545580000000001</v>
      </c>
    </row>
    <row r="1485" spans="1:12" x14ac:dyDescent="0.25">
      <c r="A1485" s="103">
        <v>9.8650000000000002</v>
      </c>
      <c r="B1485" s="103">
        <v>44.613729999999997</v>
      </c>
      <c r="C1485" s="103">
        <v>9.6329999999999991</v>
      </c>
      <c r="D1485" s="103">
        <v>44.607529999999997</v>
      </c>
      <c r="E1485" s="103"/>
      <c r="F1485" s="103">
        <v>12.33</v>
      </c>
      <c r="G1485" s="103">
        <v>0.69212379999999996</v>
      </c>
      <c r="H1485" s="103"/>
      <c r="I1485" s="103">
        <v>12.317</v>
      </c>
      <c r="J1485" s="103">
        <v>9.6440599999999996</v>
      </c>
      <c r="K1485" s="103">
        <v>9.8439999999999994</v>
      </c>
      <c r="L1485" s="103">
        <v>1.063008</v>
      </c>
    </row>
    <row r="1486" spans="1:12" x14ac:dyDescent="0.25">
      <c r="A1486" s="103">
        <v>9.8710000000000004</v>
      </c>
      <c r="B1486" s="103">
        <v>44.50788</v>
      </c>
      <c r="C1486" s="103">
        <v>9.64</v>
      </c>
      <c r="D1486" s="103">
        <v>44.553170000000001</v>
      </c>
      <c r="E1486" s="103"/>
      <c r="F1486" s="103">
        <v>12.337999999999999</v>
      </c>
      <c r="G1486" s="103">
        <v>0.69422779999999995</v>
      </c>
      <c r="H1486" s="103"/>
      <c r="I1486" s="103">
        <v>12.324999999999999</v>
      </c>
      <c r="J1486" s="103">
        <v>9.8253679999999992</v>
      </c>
      <c r="K1486" s="103">
        <v>9.85</v>
      </c>
      <c r="L1486" s="103">
        <v>1.0744530000000001</v>
      </c>
    </row>
    <row r="1487" spans="1:12" x14ac:dyDescent="0.25">
      <c r="A1487" s="103">
        <v>9.8780000000000001</v>
      </c>
      <c r="B1487" s="103">
        <v>44.413159999999998</v>
      </c>
      <c r="C1487" s="103">
        <v>9.6460000000000008</v>
      </c>
      <c r="D1487" s="103">
        <v>44.492289999999997</v>
      </c>
      <c r="E1487" s="103"/>
      <c r="F1487" s="103">
        <v>12.346</v>
      </c>
      <c r="G1487" s="103">
        <v>0.69381309999999996</v>
      </c>
      <c r="H1487" s="103"/>
      <c r="I1487" s="103">
        <v>12.333</v>
      </c>
      <c r="J1487" s="103">
        <v>10.025650000000001</v>
      </c>
      <c r="K1487" s="103">
        <v>9.8569999999999993</v>
      </c>
      <c r="L1487" s="103">
        <v>1.0879920000000001</v>
      </c>
    </row>
    <row r="1488" spans="1:12" x14ac:dyDescent="0.25">
      <c r="A1488" s="103">
        <v>9.8849999999999998</v>
      </c>
      <c r="B1488" s="103">
        <v>44.322090000000003</v>
      </c>
      <c r="C1488" s="103">
        <v>9.6530000000000005</v>
      </c>
      <c r="D1488" s="103">
        <v>44.43262</v>
      </c>
      <c r="E1488" s="103"/>
      <c r="F1488" s="103">
        <v>12.355</v>
      </c>
      <c r="G1488" s="103">
        <v>0.6982602</v>
      </c>
      <c r="H1488" s="103"/>
      <c r="I1488" s="103">
        <v>12.342000000000001</v>
      </c>
      <c r="J1488" s="103">
        <v>10.24006</v>
      </c>
      <c r="K1488" s="103">
        <v>9.8640000000000008</v>
      </c>
      <c r="L1488" s="103">
        <v>1.1008640000000001</v>
      </c>
    </row>
    <row r="1489" spans="1:12" x14ac:dyDescent="0.25">
      <c r="A1489" s="103">
        <v>9.891</v>
      </c>
      <c r="B1489" s="103">
        <v>44.232869999999998</v>
      </c>
      <c r="C1489" s="103">
        <v>9.6590000000000007</v>
      </c>
      <c r="D1489" s="103">
        <v>44.368560000000002</v>
      </c>
      <c r="E1489" s="103"/>
      <c r="F1489" s="103">
        <v>12.363</v>
      </c>
      <c r="G1489" s="103">
        <v>0.69310249999999995</v>
      </c>
      <c r="H1489" s="103"/>
      <c r="I1489" s="103">
        <v>12.35</v>
      </c>
      <c r="J1489" s="103">
        <v>10.45885</v>
      </c>
      <c r="K1489" s="103">
        <v>9.8699999999999992</v>
      </c>
      <c r="L1489" s="103">
        <v>1.114023</v>
      </c>
    </row>
    <row r="1490" spans="1:12" x14ac:dyDescent="0.25">
      <c r="A1490" s="103">
        <v>9.8979999999999997</v>
      </c>
      <c r="B1490" s="103">
        <v>44.139809999999997</v>
      </c>
      <c r="C1490" s="103">
        <v>9.6660000000000004</v>
      </c>
      <c r="D1490" s="103">
        <v>44.313110000000002</v>
      </c>
      <c r="E1490" s="103"/>
      <c r="F1490" s="103">
        <v>12.371</v>
      </c>
      <c r="G1490" s="103">
        <v>0.69959009999999999</v>
      </c>
      <c r="H1490" s="103"/>
      <c r="I1490" s="103">
        <v>12.358000000000001</v>
      </c>
      <c r="J1490" s="103">
        <v>10.68594</v>
      </c>
      <c r="K1490" s="103">
        <v>9.8770000000000007</v>
      </c>
      <c r="L1490" s="103">
        <v>1.132803</v>
      </c>
    </row>
    <row r="1491" spans="1:12" x14ac:dyDescent="0.25">
      <c r="A1491" s="103">
        <v>9.9049999999999994</v>
      </c>
      <c r="B1491" s="103">
        <v>44.05294</v>
      </c>
      <c r="C1491" s="103">
        <v>9.6720000000000006</v>
      </c>
      <c r="D1491" s="103">
        <v>44.250190000000003</v>
      </c>
      <c r="E1491" s="103"/>
      <c r="F1491" s="103">
        <v>12.38</v>
      </c>
      <c r="G1491" s="103">
        <v>0.70737110000000003</v>
      </c>
      <c r="H1491" s="103"/>
      <c r="I1491" s="103">
        <v>12.367000000000001</v>
      </c>
      <c r="J1491" s="103">
        <v>10.92675</v>
      </c>
      <c r="K1491" s="103">
        <v>9.8829999999999991</v>
      </c>
      <c r="L1491" s="103">
        <v>1.1515409999999999</v>
      </c>
    </row>
    <row r="1492" spans="1:12" x14ac:dyDescent="0.25">
      <c r="A1492" s="103">
        <v>9.9109999999999996</v>
      </c>
      <c r="B1492" s="103">
        <v>43.968240000000002</v>
      </c>
      <c r="C1492" s="103">
        <v>9.6790000000000003</v>
      </c>
      <c r="D1492" s="103">
        <v>44.182029999999997</v>
      </c>
      <c r="E1492" s="103"/>
      <c r="F1492" s="103">
        <v>12.388</v>
      </c>
      <c r="G1492" s="103">
        <v>0.71190200000000003</v>
      </c>
      <c r="H1492" s="103"/>
      <c r="I1492" s="103">
        <v>12.375</v>
      </c>
      <c r="J1492" s="103">
        <v>11.17568</v>
      </c>
      <c r="K1492" s="103">
        <v>9.89</v>
      </c>
      <c r="L1492" s="103">
        <v>1.1666380000000001</v>
      </c>
    </row>
    <row r="1493" spans="1:12" x14ac:dyDescent="0.25">
      <c r="A1493" s="103">
        <v>9.9179999999999993</v>
      </c>
      <c r="B1493" s="103">
        <v>43.875810000000001</v>
      </c>
      <c r="C1493" s="103">
        <v>9.6850000000000005</v>
      </c>
      <c r="D1493" s="103">
        <v>44.118470000000002</v>
      </c>
      <c r="E1493" s="103"/>
      <c r="F1493" s="103">
        <v>12.396000000000001</v>
      </c>
      <c r="G1493" s="103">
        <v>0.70937680000000003</v>
      </c>
      <c r="H1493" s="103"/>
      <c r="I1493" s="103">
        <v>12.382999999999999</v>
      </c>
      <c r="J1493" s="103">
        <v>11.43561</v>
      </c>
      <c r="K1493" s="103">
        <v>9.8970000000000002</v>
      </c>
      <c r="L1493" s="103">
        <v>1.1864250000000001</v>
      </c>
    </row>
    <row r="1494" spans="1:12" x14ac:dyDescent="0.25">
      <c r="A1494" s="103">
        <v>9.9250000000000007</v>
      </c>
      <c r="B1494" s="103">
        <v>43.78736</v>
      </c>
      <c r="C1494" s="103">
        <v>9.6920000000000002</v>
      </c>
      <c r="D1494" s="103">
        <v>44.057270000000003</v>
      </c>
      <c r="E1494" s="103"/>
      <c r="F1494" s="103">
        <v>12.404999999999999</v>
      </c>
      <c r="G1494" s="103">
        <v>0.71032879999999998</v>
      </c>
      <c r="H1494" s="103"/>
      <c r="I1494" s="103">
        <v>12.391</v>
      </c>
      <c r="J1494" s="103">
        <v>11.71266</v>
      </c>
      <c r="K1494" s="103">
        <v>9.9030000000000005</v>
      </c>
      <c r="L1494" s="103">
        <v>1.197889</v>
      </c>
    </row>
    <row r="1495" spans="1:12" x14ac:dyDescent="0.25">
      <c r="A1495" s="103">
        <v>9.9309999999999992</v>
      </c>
      <c r="B1495" s="103">
        <v>43.70158</v>
      </c>
      <c r="C1495" s="103">
        <v>9.6980000000000004</v>
      </c>
      <c r="D1495" s="103">
        <v>43.990250000000003</v>
      </c>
      <c r="E1495" s="103"/>
      <c r="F1495" s="103">
        <v>12.413</v>
      </c>
      <c r="G1495" s="103">
        <v>0.70896230000000005</v>
      </c>
      <c r="H1495" s="103"/>
      <c r="I1495" s="103">
        <v>12.4</v>
      </c>
      <c r="J1495" s="103">
        <v>12.000489999999999</v>
      </c>
      <c r="K1495" s="103">
        <v>9.91</v>
      </c>
      <c r="L1495" s="103">
        <v>1.212969</v>
      </c>
    </row>
    <row r="1496" spans="1:12" x14ac:dyDescent="0.25">
      <c r="A1496" s="103">
        <v>9.9380000000000006</v>
      </c>
      <c r="B1496" s="103">
        <v>43.608809999999998</v>
      </c>
      <c r="C1496" s="103">
        <v>9.7050000000000001</v>
      </c>
      <c r="D1496" s="103">
        <v>43.924999999999997</v>
      </c>
      <c r="E1496" s="103"/>
      <c r="F1496" s="103">
        <v>12.420999999999999</v>
      </c>
      <c r="G1496" s="103">
        <v>0.71317830000000004</v>
      </c>
      <c r="H1496" s="103"/>
      <c r="I1496" s="103">
        <v>12.407999999999999</v>
      </c>
      <c r="J1496" s="103">
        <v>12.297829999999999</v>
      </c>
      <c r="K1496" s="103">
        <v>9.9169999999999998</v>
      </c>
      <c r="L1496" s="103">
        <v>1.239368</v>
      </c>
    </row>
    <row r="1497" spans="1:12" x14ac:dyDescent="0.25">
      <c r="A1497" s="103">
        <v>9.9450000000000003</v>
      </c>
      <c r="B1497" s="103">
        <v>43.52317</v>
      </c>
      <c r="C1497" s="103">
        <v>9.7110000000000003</v>
      </c>
      <c r="D1497" s="103">
        <v>43.85913</v>
      </c>
      <c r="E1497" s="103"/>
      <c r="F1497" s="103">
        <v>12.43</v>
      </c>
      <c r="G1497" s="103">
        <v>0.72096400000000005</v>
      </c>
      <c r="H1497" s="103"/>
      <c r="I1497" s="103">
        <v>12.416</v>
      </c>
      <c r="J1497" s="103">
        <v>12.622439999999999</v>
      </c>
      <c r="K1497" s="103">
        <v>9.923</v>
      </c>
      <c r="L1497" s="103">
        <v>1.2643800000000001</v>
      </c>
    </row>
    <row r="1498" spans="1:12" x14ac:dyDescent="0.25">
      <c r="A1498" s="103">
        <v>9.9510000000000005</v>
      </c>
      <c r="B1498" s="103">
        <v>43.438870000000001</v>
      </c>
      <c r="C1498" s="103">
        <v>9.718</v>
      </c>
      <c r="D1498" s="103">
        <v>43.795639999999999</v>
      </c>
      <c r="E1498" s="103"/>
      <c r="F1498" s="103">
        <v>12.438000000000001</v>
      </c>
      <c r="G1498" s="103">
        <v>0.72811099999999995</v>
      </c>
      <c r="H1498" s="103"/>
      <c r="I1498" s="103">
        <v>12.425000000000001</v>
      </c>
      <c r="J1498" s="103">
        <v>12.95257</v>
      </c>
      <c r="K1498" s="103">
        <v>9.93</v>
      </c>
      <c r="L1498" s="103">
        <v>1.2803119999999999</v>
      </c>
    </row>
    <row r="1499" spans="1:12" x14ac:dyDescent="0.25">
      <c r="A1499" s="103">
        <v>9.9580000000000002</v>
      </c>
      <c r="B1499" s="103">
        <v>43.356499999999997</v>
      </c>
      <c r="C1499" s="103">
        <v>9.7240000000000002</v>
      </c>
      <c r="D1499" s="103">
        <v>43.732300000000002</v>
      </c>
      <c r="E1499" s="103"/>
      <c r="F1499" s="103">
        <v>12.446</v>
      </c>
      <c r="G1499" s="103">
        <v>0.71971350000000001</v>
      </c>
      <c r="H1499" s="103"/>
      <c r="I1499" s="103">
        <v>12.433</v>
      </c>
      <c r="J1499" s="103">
        <v>13.31038</v>
      </c>
      <c r="K1499" s="103">
        <v>9.9369999999999994</v>
      </c>
      <c r="L1499" s="103">
        <v>1.2882480000000001</v>
      </c>
    </row>
    <row r="1500" spans="1:12" x14ac:dyDescent="0.25">
      <c r="A1500" s="103">
        <v>9.9649999999999999</v>
      </c>
      <c r="B1500" s="103">
        <v>43.269289999999998</v>
      </c>
      <c r="C1500" s="103">
        <v>9.7309999999999999</v>
      </c>
      <c r="D1500" s="103">
        <v>43.663510000000002</v>
      </c>
      <c r="E1500" s="103"/>
      <c r="F1500" s="103">
        <v>12.455</v>
      </c>
      <c r="G1500" s="103">
        <v>0.72133210000000003</v>
      </c>
      <c r="H1500" s="103"/>
      <c r="I1500" s="103">
        <v>12.441000000000001</v>
      </c>
      <c r="J1500" s="103">
        <v>13.68346</v>
      </c>
      <c r="K1500" s="103">
        <v>9.9429999999999996</v>
      </c>
      <c r="L1500" s="103">
        <v>1.3078129999999999</v>
      </c>
    </row>
    <row r="1501" spans="1:12" x14ac:dyDescent="0.25">
      <c r="A1501" s="103">
        <v>9.9710000000000001</v>
      </c>
      <c r="B1501" s="103">
        <v>43.19556</v>
      </c>
      <c r="C1501" s="103">
        <v>9.7370000000000001</v>
      </c>
      <c r="D1501" s="103">
        <v>43.591889999999999</v>
      </c>
      <c r="E1501" s="103"/>
      <c r="F1501" s="103">
        <v>12.462999999999999</v>
      </c>
      <c r="G1501" s="103">
        <v>0.72206939999999997</v>
      </c>
      <c r="H1501" s="103"/>
      <c r="I1501" s="103">
        <v>12.45</v>
      </c>
      <c r="J1501" s="103">
        <v>14.07719</v>
      </c>
      <c r="K1501" s="103">
        <v>9.9499999999999993</v>
      </c>
      <c r="L1501" s="103">
        <v>1.3369439999999999</v>
      </c>
    </row>
    <row r="1502" spans="1:12" x14ac:dyDescent="0.25">
      <c r="A1502" s="103">
        <v>9.9779999999999998</v>
      </c>
      <c r="B1502" s="103">
        <v>43.110259999999997</v>
      </c>
      <c r="C1502" s="103">
        <v>9.7439999999999998</v>
      </c>
      <c r="D1502" s="103">
        <v>43.524720000000002</v>
      </c>
      <c r="E1502" s="103"/>
      <c r="F1502" s="103">
        <v>12.471</v>
      </c>
      <c r="G1502" s="103">
        <v>0.72269729999999999</v>
      </c>
      <c r="H1502" s="103"/>
      <c r="I1502" s="103">
        <v>12.458</v>
      </c>
      <c r="J1502" s="103">
        <v>14.48427</v>
      </c>
      <c r="K1502" s="103">
        <v>9.9570000000000007</v>
      </c>
      <c r="L1502" s="103">
        <v>1.3641270000000001</v>
      </c>
    </row>
    <row r="1503" spans="1:12" x14ac:dyDescent="0.25">
      <c r="A1503" s="103">
        <v>9.9849999999999994</v>
      </c>
      <c r="B1503" s="103">
        <v>43.031500000000001</v>
      </c>
      <c r="C1503" s="103">
        <v>9.75</v>
      </c>
      <c r="D1503" s="103">
        <v>43.460990000000002</v>
      </c>
      <c r="E1503" s="103"/>
      <c r="F1503" s="103">
        <v>12.48</v>
      </c>
      <c r="G1503" s="103">
        <v>0.7202788</v>
      </c>
      <c r="H1503" s="103"/>
      <c r="I1503" s="103">
        <v>12.465999999999999</v>
      </c>
      <c r="J1503" s="103">
        <v>14.909800000000001</v>
      </c>
      <c r="K1503" s="103">
        <v>9.9629999999999992</v>
      </c>
      <c r="L1503" s="103">
        <v>1.3918109999999999</v>
      </c>
    </row>
    <row r="1504" spans="1:12" x14ac:dyDescent="0.25">
      <c r="A1504" s="103">
        <v>9.9909999999999997</v>
      </c>
      <c r="B1504" s="103">
        <v>42.958399999999997</v>
      </c>
      <c r="C1504" s="103">
        <v>9.7569999999999997</v>
      </c>
      <c r="D1504" s="103">
        <v>43.395690000000002</v>
      </c>
      <c r="E1504" s="103"/>
      <c r="F1504" s="103">
        <v>12.488</v>
      </c>
      <c r="G1504" s="103">
        <v>0.72189769999999998</v>
      </c>
      <c r="H1504" s="103"/>
      <c r="I1504" s="103">
        <v>12.475</v>
      </c>
      <c r="J1504" s="103">
        <v>15.36069</v>
      </c>
      <c r="K1504" s="103">
        <v>9.9700000000000006</v>
      </c>
      <c r="L1504" s="103">
        <v>1.4177360000000001</v>
      </c>
    </row>
    <row r="1505" spans="1:12" x14ac:dyDescent="0.25">
      <c r="A1505" s="103">
        <v>9.9979999999999993</v>
      </c>
      <c r="B1505" s="103">
        <v>42.885860000000001</v>
      </c>
      <c r="C1505" s="103">
        <v>9.7629999999999999</v>
      </c>
      <c r="D1505" s="103">
        <v>43.326459999999997</v>
      </c>
      <c r="E1505" s="103"/>
      <c r="F1505" s="103">
        <v>12.496</v>
      </c>
      <c r="G1505" s="103">
        <v>0.72380920000000004</v>
      </c>
      <c r="H1505" s="103"/>
      <c r="I1505" s="103">
        <v>12.483000000000001</v>
      </c>
      <c r="J1505" s="103">
        <v>15.83019</v>
      </c>
      <c r="K1505" s="103">
        <v>9.9770000000000003</v>
      </c>
      <c r="L1505" s="103">
        <v>1.444353</v>
      </c>
    </row>
    <row r="1506" spans="1:12" x14ac:dyDescent="0.25">
      <c r="A1506" s="103">
        <v>10.005000000000001</v>
      </c>
      <c r="B1506" s="103">
        <v>42.810290000000002</v>
      </c>
      <c r="C1506" s="103">
        <v>9.77</v>
      </c>
      <c r="D1506" s="103">
        <v>43.2575</v>
      </c>
      <c r="E1506" s="103"/>
      <c r="F1506" s="103">
        <v>12.505000000000001</v>
      </c>
      <c r="G1506" s="103">
        <v>0.73011479999999995</v>
      </c>
      <c r="H1506" s="103"/>
      <c r="I1506" s="103">
        <v>12.491</v>
      </c>
      <c r="J1506" s="103">
        <v>16.333960000000001</v>
      </c>
      <c r="K1506" s="103">
        <v>9.9830000000000005</v>
      </c>
      <c r="L1506" s="103">
        <v>1.469751</v>
      </c>
    </row>
    <row r="1507" spans="1:12" x14ac:dyDescent="0.25">
      <c r="A1507" s="103">
        <v>10.010999999999999</v>
      </c>
      <c r="B1507" s="103">
        <v>42.733379999999997</v>
      </c>
      <c r="C1507" s="103">
        <v>9.7759999999999998</v>
      </c>
      <c r="D1507" s="103">
        <v>43.188450000000003</v>
      </c>
      <c r="E1507" s="103"/>
      <c r="F1507" s="103">
        <v>12.513</v>
      </c>
      <c r="G1507" s="103">
        <v>0.73412880000000003</v>
      </c>
      <c r="H1507" s="103"/>
      <c r="I1507" s="103">
        <v>12.5</v>
      </c>
      <c r="J1507" s="103">
        <v>16.865300000000001</v>
      </c>
      <c r="K1507" s="103">
        <v>9.99</v>
      </c>
      <c r="L1507" s="103">
        <v>1.498972</v>
      </c>
    </row>
    <row r="1508" spans="1:12" x14ac:dyDescent="0.25">
      <c r="A1508" s="103">
        <v>10.018000000000001</v>
      </c>
      <c r="B1508" s="103">
        <v>42.668849999999999</v>
      </c>
      <c r="C1508" s="103">
        <v>9.7829999999999995</v>
      </c>
      <c r="D1508" s="103">
        <v>43.123890000000003</v>
      </c>
      <c r="E1508" s="103"/>
      <c r="F1508" s="103">
        <v>12.521000000000001</v>
      </c>
      <c r="G1508" s="103">
        <v>0.72973509999999997</v>
      </c>
      <c r="H1508" s="103"/>
      <c r="I1508" s="103">
        <v>12.507999999999999</v>
      </c>
      <c r="J1508" s="103">
        <v>17.42559</v>
      </c>
      <c r="K1508" s="103">
        <v>9.9969999999999999</v>
      </c>
      <c r="L1508" s="103">
        <v>1.523703</v>
      </c>
    </row>
    <row r="1509" spans="1:12" x14ac:dyDescent="0.25">
      <c r="A1509" s="103">
        <v>10.025</v>
      </c>
      <c r="B1509" s="103">
        <v>42.606760000000001</v>
      </c>
      <c r="C1509" s="103">
        <v>9.7889999999999997</v>
      </c>
      <c r="D1509" s="103">
        <v>43.057510000000001</v>
      </c>
      <c r="E1509" s="103"/>
      <c r="F1509" s="103">
        <v>12.53</v>
      </c>
      <c r="G1509" s="103">
        <v>0.72690670000000002</v>
      </c>
      <c r="H1509" s="103"/>
      <c r="I1509" s="103">
        <v>12.516</v>
      </c>
      <c r="J1509" s="103">
        <v>18.01397</v>
      </c>
      <c r="K1509" s="103">
        <v>10.003</v>
      </c>
      <c r="L1509" s="103">
        <v>1.5527629999999999</v>
      </c>
    </row>
    <row r="1510" spans="1:12" x14ac:dyDescent="0.25">
      <c r="A1510" s="103">
        <v>10.031000000000001</v>
      </c>
      <c r="B1510" s="103">
        <v>42.532139999999998</v>
      </c>
      <c r="C1510" s="103">
        <v>9.7959999999999994</v>
      </c>
      <c r="D1510" s="103">
        <v>43.005000000000003</v>
      </c>
      <c r="E1510" s="103"/>
      <c r="F1510" s="103">
        <v>12.538</v>
      </c>
      <c r="G1510" s="103">
        <v>0.72332090000000004</v>
      </c>
      <c r="H1510" s="103"/>
      <c r="I1510" s="103">
        <v>12.525</v>
      </c>
      <c r="J1510" s="103">
        <v>18.628229999999999</v>
      </c>
      <c r="K1510" s="103">
        <v>10.01</v>
      </c>
      <c r="L1510" s="103">
        <v>1.577893</v>
      </c>
    </row>
    <row r="1511" spans="1:12" x14ac:dyDescent="0.25">
      <c r="A1511" s="103">
        <v>10.038</v>
      </c>
      <c r="B1511" s="103">
        <v>42.449199999999998</v>
      </c>
      <c r="C1511" s="103">
        <v>9.8019999999999996</v>
      </c>
      <c r="D1511" s="103">
        <v>42.943289999999998</v>
      </c>
      <c r="E1511" s="103"/>
      <c r="F1511" s="103">
        <v>12.545999999999999</v>
      </c>
      <c r="G1511" s="103">
        <v>0.72578109999999996</v>
      </c>
      <c r="H1511" s="103"/>
      <c r="I1511" s="103">
        <v>12.532999999999999</v>
      </c>
      <c r="J1511" s="103">
        <v>19.26587</v>
      </c>
      <c r="K1511" s="103">
        <v>10.016999999999999</v>
      </c>
      <c r="L1511" s="103">
        <v>1.611364</v>
      </c>
    </row>
    <row r="1512" spans="1:12" x14ac:dyDescent="0.25">
      <c r="A1512" s="103">
        <v>10.045</v>
      </c>
      <c r="B1512" s="103">
        <v>42.376849999999997</v>
      </c>
      <c r="C1512" s="103">
        <v>9.8089999999999993</v>
      </c>
      <c r="D1512" s="103">
        <v>42.872120000000002</v>
      </c>
      <c r="E1512" s="103"/>
      <c r="F1512" s="103">
        <v>12.555</v>
      </c>
      <c r="G1512" s="103">
        <v>0.7283155</v>
      </c>
      <c r="H1512" s="103"/>
      <c r="I1512" s="103">
        <v>12.541</v>
      </c>
      <c r="J1512" s="103">
        <v>19.91516</v>
      </c>
      <c r="K1512" s="103">
        <v>10.023</v>
      </c>
      <c r="L1512" s="103">
        <v>1.6409450000000001</v>
      </c>
    </row>
    <row r="1513" spans="1:12" x14ac:dyDescent="0.25">
      <c r="A1513" s="103">
        <v>10.051</v>
      </c>
      <c r="B1513" s="103">
        <v>42.314059999999998</v>
      </c>
      <c r="C1513" s="103">
        <v>9.8149999999999995</v>
      </c>
      <c r="D1513" s="103">
        <v>42.802250000000001</v>
      </c>
      <c r="E1513" s="103"/>
      <c r="F1513" s="103">
        <v>12.563000000000001</v>
      </c>
      <c r="G1513" s="103">
        <v>0.73372040000000005</v>
      </c>
      <c r="H1513" s="103"/>
      <c r="I1513" s="103">
        <v>12.55</v>
      </c>
      <c r="J1513" s="103">
        <v>20.596160000000001</v>
      </c>
      <c r="K1513" s="103">
        <v>10.029999999999999</v>
      </c>
      <c r="L1513" s="103">
        <v>1.6816869999999999</v>
      </c>
    </row>
    <row r="1514" spans="1:12" x14ac:dyDescent="0.25">
      <c r="A1514" s="103">
        <v>10.058</v>
      </c>
      <c r="B1514" s="103">
        <v>42.253140000000002</v>
      </c>
      <c r="C1514" s="103">
        <v>9.8219999999999992</v>
      </c>
      <c r="D1514" s="103">
        <v>42.729059999999997</v>
      </c>
      <c r="E1514" s="103"/>
      <c r="F1514" s="103">
        <v>12.571</v>
      </c>
      <c r="G1514" s="103">
        <v>0.73418740000000005</v>
      </c>
      <c r="H1514" s="103"/>
      <c r="I1514" s="103">
        <v>12.558</v>
      </c>
      <c r="J1514" s="103">
        <v>21.316030000000001</v>
      </c>
      <c r="K1514" s="103">
        <v>10.036</v>
      </c>
      <c r="L1514" s="103">
        <v>1.721009</v>
      </c>
    </row>
    <row r="1515" spans="1:12" x14ac:dyDescent="0.25">
      <c r="A1515" s="103">
        <v>10.065</v>
      </c>
      <c r="B1515" s="103">
        <v>42.182389999999998</v>
      </c>
      <c r="C1515" s="103">
        <v>9.8290000000000006</v>
      </c>
      <c r="D1515" s="103">
        <v>42.654209999999999</v>
      </c>
      <c r="E1515" s="103"/>
      <c r="F1515" s="103">
        <v>12.58</v>
      </c>
      <c r="G1515" s="103">
        <v>0.73433660000000001</v>
      </c>
      <c r="H1515" s="103"/>
      <c r="I1515" s="103">
        <v>12.566000000000001</v>
      </c>
      <c r="J1515" s="103">
        <v>22.065650000000002</v>
      </c>
      <c r="K1515" s="103">
        <v>10.042999999999999</v>
      </c>
      <c r="L1515" s="103">
        <v>1.7518579999999999</v>
      </c>
    </row>
    <row r="1516" spans="1:12" x14ac:dyDescent="0.25">
      <c r="A1516" s="103">
        <v>10.071</v>
      </c>
      <c r="B1516" s="103">
        <v>42.114759999999997</v>
      </c>
      <c r="C1516" s="103">
        <v>9.8350000000000009</v>
      </c>
      <c r="D1516" s="103">
        <v>42.577419999999996</v>
      </c>
      <c r="E1516" s="103"/>
      <c r="F1516" s="103">
        <v>12.587999999999999</v>
      </c>
      <c r="G1516" s="103">
        <v>0.73853469999999999</v>
      </c>
      <c r="H1516" s="103"/>
      <c r="I1516" s="103">
        <v>12.574999999999999</v>
      </c>
      <c r="J1516" s="103">
        <v>22.8567</v>
      </c>
      <c r="K1516" s="103">
        <v>10.050000000000001</v>
      </c>
      <c r="L1516" s="103">
        <v>1.7853300000000001</v>
      </c>
    </row>
    <row r="1517" spans="1:12" x14ac:dyDescent="0.25">
      <c r="A1517" s="103">
        <v>10.077999999999999</v>
      </c>
      <c r="B1517" s="103">
        <v>42.047359999999998</v>
      </c>
      <c r="C1517" s="103">
        <v>9.8420000000000005</v>
      </c>
      <c r="D1517" s="103">
        <v>42.508099999999999</v>
      </c>
      <c r="E1517" s="103"/>
      <c r="F1517" s="103">
        <v>12.596</v>
      </c>
      <c r="G1517" s="103">
        <v>0.73577420000000004</v>
      </c>
      <c r="H1517" s="103"/>
      <c r="I1517" s="103">
        <v>12.583</v>
      </c>
      <c r="J1517" s="103">
        <v>23.697009999999999</v>
      </c>
      <c r="K1517" s="103">
        <v>10.055999999999999</v>
      </c>
      <c r="L1517" s="103">
        <v>1.8312200000000001</v>
      </c>
    </row>
    <row r="1518" spans="1:12" x14ac:dyDescent="0.25">
      <c r="A1518" s="103">
        <v>10.085000000000001</v>
      </c>
      <c r="B1518" s="103">
        <v>41.984659999999998</v>
      </c>
      <c r="C1518" s="103">
        <v>9.8480000000000008</v>
      </c>
      <c r="D1518" s="103">
        <v>42.441220000000001</v>
      </c>
      <c r="E1518" s="103"/>
      <c r="F1518" s="103">
        <v>12.605</v>
      </c>
      <c r="G1518" s="103">
        <v>0.73602719999999999</v>
      </c>
      <c r="H1518" s="103"/>
      <c r="I1518" s="103">
        <v>12.590999999999999</v>
      </c>
      <c r="J1518" s="103">
        <v>24.589870000000001</v>
      </c>
      <c r="K1518" s="103">
        <v>10.063000000000001</v>
      </c>
      <c r="L1518" s="103">
        <v>1.872711</v>
      </c>
    </row>
    <row r="1519" spans="1:12" x14ac:dyDescent="0.25">
      <c r="A1519" s="103">
        <v>10.090999999999999</v>
      </c>
      <c r="B1519" s="103">
        <v>41.91686</v>
      </c>
      <c r="C1519" s="103">
        <v>9.8550000000000004</v>
      </c>
      <c r="D1519" s="103">
        <v>42.37453</v>
      </c>
      <c r="E1519" s="103"/>
      <c r="F1519" s="103">
        <v>12.613</v>
      </c>
      <c r="G1519" s="103">
        <v>0.72700240000000005</v>
      </c>
      <c r="H1519" s="103"/>
      <c r="I1519" s="103">
        <v>12.6</v>
      </c>
      <c r="J1519" s="103">
        <v>25.53049</v>
      </c>
      <c r="K1519" s="103">
        <v>10.07</v>
      </c>
      <c r="L1519" s="103">
        <v>1.9151130000000001</v>
      </c>
    </row>
    <row r="1520" spans="1:12" x14ac:dyDescent="0.25">
      <c r="A1520" s="103">
        <v>10.098000000000001</v>
      </c>
      <c r="B1520" s="103">
        <v>41.867579999999997</v>
      </c>
      <c r="C1520" s="103">
        <v>9.8610000000000007</v>
      </c>
      <c r="D1520" s="103">
        <v>42.306429999999999</v>
      </c>
      <c r="E1520" s="103"/>
      <c r="F1520" s="103">
        <v>12.621</v>
      </c>
      <c r="G1520" s="103">
        <v>0.72351359999999998</v>
      </c>
      <c r="H1520" s="103"/>
      <c r="I1520" s="103">
        <v>12.608000000000001</v>
      </c>
      <c r="J1520" s="103">
        <v>26.509730000000001</v>
      </c>
      <c r="K1520" s="103">
        <v>10.076000000000001</v>
      </c>
      <c r="L1520" s="103">
        <v>1.954528</v>
      </c>
    </row>
    <row r="1521" spans="1:12" x14ac:dyDescent="0.25">
      <c r="A1521" s="103">
        <v>10.105</v>
      </c>
      <c r="B1521" s="103">
        <v>41.807070000000003</v>
      </c>
      <c r="C1521" s="103">
        <v>9.8680000000000003</v>
      </c>
      <c r="D1521" s="103">
        <v>42.234740000000002</v>
      </c>
      <c r="E1521" s="103"/>
      <c r="F1521" s="103">
        <v>12.63</v>
      </c>
      <c r="G1521" s="103">
        <v>0.72550689999999995</v>
      </c>
      <c r="H1521" s="103"/>
      <c r="I1521" s="103">
        <v>12.616</v>
      </c>
      <c r="J1521" s="103">
        <v>27.541979999999999</v>
      </c>
      <c r="K1521" s="103">
        <v>10.083</v>
      </c>
      <c r="L1521" s="103">
        <v>2.0027539999999999</v>
      </c>
    </row>
    <row r="1522" spans="1:12" x14ac:dyDescent="0.25">
      <c r="A1522" s="103">
        <v>10.111000000000001</v>
      </c>
      <c r="B1522" s="103">
        <v>41.74456</v>
      </c>
      <c r="C1522" s="103">
        <v>9.8740000000000006</v>
      </c>
      <c r="D1522" s="103">
        <v>42.168610000000001</v>
      </c>
      <c r="E1522" s="103"/>
      <c r="F1522" s="103">
        <v>12.638</v>
      </c>
      <c r="G1522" s="103">
        <v>0.72845070000000001</v>
      </c>
      <c r="H1522" s="103"/>
      <c r="I1522" s="103">
        <v>12.624000000000001</v>
      </c>
      <c r="J1522" s="103">
        <v>28.611319999999999</v>
      </c>
      <c r="K1522" s="103">
        <v>10.09</v>
      </c>
      <c r="L1522" s="103">
        <v>2.0433460000000001</v>
      </c>
    </row>
    <row r="1523" spans="1:12" x14ac:dyDescent="0.25">
      <c r="A1523" s="103">
        <v>10.118</v>
      </c>
      <c r="B1523" s="103">
        <v>41.675530000000002</v>
      </c>
      <c r="C1523" s="103">
        <v>9.8810000000000002</v>
      </c>
      <c r="D1523" s="103">
        <v>42.092239999999997</v>
      </c>
      <c r="E1523" s="103"/>
      <c r="F1523" s="103">
        <v>12.646000000000001</v>
      </c>
      <c r="G1523" s="103">
        <v>0.73153710000000005</v>
      </c>
      <c r="H1523" s="103"/>
      <c r="I1523" s="103">
        <v>12.632999999999999</v>
      </c>
      <c r="J1523" s="103">
        <v>29.7377</v>
      </c>
      <c r="K1523" s="103">
        <v>10.096</v>
      </c>
      <c r="L1523" s="103">
        <v>2.0984950000000002</v>
      </c>
    </row>
    <row r="1524" spans="1:12" x14ac:dyDescent="0.25">
      <c r="A1524" s="103">
        <v>10.125</v>
      </c>
      <c r="B1524" s="103">
        <v>41.615600000000001</v>
      </c>
      <c r="C1524" s="103">
        <v>9.8870000000000005</v>
      </c>
      <c r="D1524" s="103">
        <v>42.024679999999996</v>
      </c>
      <c r="E1524" s="103"/>
      <c r="F1524" s="103">
        <v>12.654999999999999</v>
      </c>
      <c r="G1524" s="103">
        <v>0.73434809999999995</v>
      </c>
      <c r="H1524" s="103"/>
      <c r="I1524" s="103">
        <v>12.641</v>
      </c>
      <c r="J1524" s="103">
        <v>30.912050000000001</v>
      </c>
      <c r="K1524" s="103">
        <v>10.103</v>
      </c>
      <c r="L1524" s="103">
        <v>2.148711</v>
      </c>
    </row>
    <row r="1525" spans="1:12" x14ac:dyDescent="0.25">
      <c r="A1525" s="103">
        <v>10.131</v>
      </c>
      <c r="B1525" s="103">
        <v>41.561079999999997</v>
      </c>
      <c r="C1525" s="103">
        <v>9.8940000000000001</v>
      </c>
      <c r="D1525" s="103">
        <v>41.953479999999999</v>
      </c>
      <c r="E1525" s="103"/>
      <c r="F1525" s="103">
        <v>12.663</v>
      </c>
      <c r="G1525" s="103">
        <v>0.7354714</v>
      </c>
      <c r="H1525" s="103"/>
      <c r="I1525" s="103">
        <v>12.648999999999999</v>
      </c>
      <c r="J1525" s="103">
        <v>32.145989999999998</v>
      </c>
      <c r="K1525" s="103">
        <v>10.11</v>
      </c>
      <c r="L1525" s="103">
        <v>2.200002</v>
      </c>
    </row>
    <row r="1526" spans="1:12" x14ac:dyDescent="0.25">
      <c r="A1526" s="103">
        <v>10.138</v>
      </c>
      <c r="B1526" s="103">
        <v>41.5139</v>
      </c>
      <c r="C1526" s="103">
        <v>9.9</v>
      </c>
      <c r="D1526" s="103">
        <v>41.882759999999998</v>
      </c>
      <c r="E1526" s="103"/>
      <c r="F1526" s="103">
        <v>12.670999999999999</v>
      </c>
      <c r="G1526" s="103">
        <v>0.72338590000000003</v>
      </c>
      <c r="H1526" s="103"/>
      <c r="I1526" s="103">
        <v>12.657999999999999</v>
      </c>
      <c r="J1526" s="103">
        <v>33.426450000000003</v>
      </c>
      <c r="K1526" s="103">
        <v>10.116</v>
      </c>
      <c r="L1526" s="103">
        <v>2.248872</v>
      </c>
    </row>
    <row r="1527" spans="1:12" x14ac:dyDescent="0.25">
      <c r="A1527" s="103">
        <v>10.145</v>
      </c>
      <c r="B1527" s="103">
        <v>41.460680000000004</v>
      </c>
      <c r="C1527" s="103">
        <v>9.907</v>
      </c>
      <c r="D1527" s="103">
        <v>41.813400000000001</v>
      </c>
      <c r="E1527" s="103"/>
      <c r="F1527" s="103">
        <v>12.68</v>
      </c>
      <c r="G1527" s="103">
        <v>0.72534739999999998</v>
      </c>
      <c r="H1527" s="103"/>
      <c r="I1527" s="103">
        <v>12.666</v>
      </c>
      <c r="J1527" s="103">
        <v>34.756860000000003</v>
      </c>
      <c r="K1527" s="103">
        <v>10.122999999999999</v>
      </c>
      <c r="L1527" s="103">
        <v>2.3064550000000001</v>
      </c>
    </row>
    <row r="1528" spans="1:12" x14ac:dyDescent="0.25">
      <c r="A1528" s="103">
        <v>10.151</v>
      </c>
      <c r="B1528" s="103">
        <v>41.401069999999997</v>
      </c>
      <c r="C1528" s="103">
        <v>9.9130000000000003</v>
      </c>
      <c r="D1528" s="103">
        <v>41.738059999999997</v>
      </c>
      <c r="E1528" s="103"/>
      <c r="F1528" s="103">
        <v>12.688000000000001</v>
      </c>
      <c r="G1528" s="103">
        <v>0.7312826</v>
      </c>
      <c r="H1528" s="103"/>
      <c r="I1528" s="103">
        <v>12.673999999999999</v>
      </c>
      <c r="J1528" s="103">
        <v>36.112020000000001</v>
      </c>
      <c r="K1528" s="103">
        <v>10.130000000000001</v>
      </c>
      <c r="L1528" s="103">
        <v>2.3620809999999999</v>
      </c>
    </row>
    <row r="1529" spans="1:12" x14ac:dyDescent="0.25">
      <c r="A1529" s="103">
        <v>10.157999999999999</v>
      </c>
      <c r="B1529" s="103">
        <v>41.344659999999998</v>
      </c>
      <c r="C1529" s="103">
        <v>9.92</v>
      </c>
      <c r="D1529" s="103">
        <v>41.668729999999996</v>
      </c>
      <c r="E1529" s="103"/>
      <c r="F1529" s="103">
        <v>12.696</v>
      </c>
      <c r="G1529" s="103">
        <v>0.72758409999999996</v>
      </c>
      <c r="H1529" s="103"/>
      <c r="I1529" s="103">
        <v>12.683</v>
      </c>
      <c r="J1529" s="103">
        <v>37.525440000000003</v>
      </c>
      <c r="K1529" s="103">
        <v>10.135999999999999</v>
      </c>
      <c r="L1529" s="103">
        <v>2.4213520000000002</v>
      </c>
    </row>
    <row r="1530" spans="1:12" x14ac:dyDescent="0.25">
      <c r="A1530" s="103">
        <v>10.164999999999999</v>
      </c>
      <c r="B1530" s="103">
        <v>41.287219999999998</v>
      </c>
      <c r="C1530" s="103">
        <v>9.9260000000000002</v>
      </c>
      <c r="D1530" s="103">
        <v>41.602379999999997</v>
      </c>
      <c r="E1530" s="103"/>
      <c r="F1530" s="103">
        <v>12.705</v>
      </c>
      <c r="G1530" s="103">
        <v>0.72558889999999998</v>
      </c>
      <c r="H1530" s="103"/>
      <c r="I1530" s="103">
        <v>12.691000000000001</v>
      </c>
      <c r="J1530" s="103">
        <v>38.99098</v>
      </c>
      <c r="K1530" s="103">
        <v>10.143000000000001</v>
      </c>
      <c r="L1530" s="103">
        <v>2.4794900000000002</v>
      </c>
    </row>
    <row r="1531" spans="1:12" x14ac:dyDescent="0.25">
      <c r="A1531" s="103">
        <v>10.170999999999999</v>
      </c>
      <c r="B1531" s="103">
        <v>41.234229999999997</v>
      </c>
      <c r="C1531" s="103">
        <v>9.9329999999999998</v>
      </c>
      <c r="D1531" s="103">
        <v>41.532449999999997</v>
      </c>
      <c r="E1531" s="103"/>
      <c r="F1531" s="103">
        <v>12.712999999999999</v>
      </c>
      <c r="G1531" s="103">
        <v>0.71620479999999997</v>
      </c>
      <c r="H1531" s="103"/>
      <c r="I1531" s="103">
        <v>12.699</v>
      </c>
      <c r="J1531" s="103">
        <v>40.504899999999999</v>
      </c>
      <c r="K1531" s="103">
        <v>10.15</v>
      </c>
      <c r="L1531" s="103">
        <v>2.5357189999999998</v>
      </c>
    </row>
    <row r="1532" spans="1:12" x14ac:dyDescent="0.25">
      <c r="A1532" s="103">
        <v>10.178000000000001</v>
      </c>
      <c r="B1532" s="103">
        <v>41.182989999999997</v>
      </c>
      <c r="C1532" s="103">
        <v>9.9390000000000001</v>
      </c>
      <c r="D1532" s="103">
        <v>41.455159999999999</v>
      </c>
      <c r="E1532" s="103"/>
      <c r="F1532" s="103">
        <v>12.721</v>
      </c>
      <c r="G1532" s="103">
        <v>0.71196139999999997</v>
      </c>
      <c r="H1532" s="103"/>
      <c r="I1532" s="103">
        <v>12.708</v>
      </c>
      <c r="J1532" s="103">
        <v>42.042110000000001</v>
      </c>
      <c r="K1532" s="103">
        <v>10.156000000000001</v>
      </c>
      <c r="L1532" s="103">
        <v>2.5952660000000001</v>
      </c>
    </row>
    <row r="1533" spans="1:12" x14ac:dyDescent="0.25">
      <c r="A1533" s="103">
        <v>10.185</v>
      </c>
      <c r="B1533" s="103">
        <v>41.135150000000003</v>
      </c>
      <c r="C1533" s="103">
        <v>9.9459999999999997</v>
      </c>
      <c r="D1533" s="103">
        <v>41.389189999999999</v>
      </c>
      <c r="E1533" s="103"/>
      <c r="F1533" s="103">
        <v>12.73</v>
      </c>
      <c r="G1533" s="103">
        <v>0.71770100000000003</v>
      </c>
      <c r="H1533" s="103"/>
      <c r="I1533" s="103">
        <v>12.715999999999999</v>
      </c>
      <c r="J1533" s="103">
        <v>43.620069999999998</v>
      </c>
      <c r="K1533" s="103">
        <v>10.163</v>
      </c>
      <c r="L1533" s="103">
        <v>2.6584020000000002</v>
      </c>
    </row>
    <row r="1534" spans="1:12" x14ac:dyDescent="0.25">
      <c r="A1534" s="103">
        <v>10.191000000000001</v>
      </c>
      <c r="B1534" s="103">
        <v>41.08849</v>
      </c>
      <c r="C1534" s="103">
        <v>9.952</v>
      </c>
      <c r="D1534" s="103">
        <v>41.325620000000001</v>
      </c>
      <c r="E1534" s="103"/>
      <c r="F1534" s="103">
        <v>12.738</v>
      </c>
      <c r="G1534" s="103">
        <v>0.72009100000000004</v>
      </c>
      <c r="H1534" s="103"/>
      <c r="I1534" s="103">
        <v>12.724</v>
      </c>
      <c r="J1534" s="103">
        <v>45.232669999999999</v>
      </c>
      <c r="K1534" s="103">
        <v>10.169</v>
      </c>
      <c r="L1534" s="103">
        <v>2.7218979999999999</v>
      </c>
    </row>
    <row r="1535" spans="1:12" x14ac:dyDescent="0.25">
      <c r="A1535" s="103">
        <v>10.198</v>
      </c>
      <c r="B1535" s="103">
        <v>41.038220000000003</v>
      </c>
      <c r="C1535" s="103">
        <v>9.9589999999999996</v>
      </c>
      <c r="D1535" s="103">
        <v>41.25694</v>
      </c>
      <c r="E1535" s="103"/>
      <c r="F1535" s="103">
        <v>12.746</v>
      </c>
      <c r="G1535" s="103">
        <v>0.71931029999999996</v>
      </c>
      <c r="H1535" s="103"/>
      <c r="I1535" s="103">
        <v>12.733000000000001</v>
      </c>
      <c r="J1535" s="103">
        <v>46.89875</v>
      </c>
      <c r="K1535" s="103">
        <v>10.176</v>
      </c>
      <c r="L1535" s="103">
        <v>2.7887569999999999</v>
      </c>
    </row>
    <row r="1536" spans="1:12" x14ac:dyDescent="0.25">
      <c r="A1536" s="103">
        <v>10.205</v>
      </c>
      <c r="B1536" s="103">
        <v>40.990299999999998</v>
      </c>
      <c r="C1536" s="103">
        <v>9.9649999999999999</v>
      </c>
      <c r="D1536" s="103">
        <v>41.18459</v>
      </c>
      <c r="E1536" s="103"/>
      <c r="F1536" s="103">
        <v>12.755000000000001</v>
      </c>
      <c r="G1536" s="103">
        <v>0.71437289999999998</v>
      </c>
      <c r="H1536" s="103"/>
      <c r="I1536" s="103">
        <v>12.741</v>
      </c>
      <c r="J1536" s="103">
        <v>48.5946</v>
      </c>
      <c r="K1536" s="103">
        <v>10.183</v>
      </c>
      <c r="L1536" s="103">
        <v>2.8580969999999999</v>
      </c>
    </row>
    <row r="1537" spans="1:12" x14ac:dyDescent="0.25">
      <c r="A1537" s="103">
        <v>10.211</v>
      </c>
      <c r="B1537" s="103">
        <v>40.942990000000002</v>
      </c>
      <c r="C1537" s="103">
        <v>9.9719999999999995</v>
      </c>
      <c r="D1537" s="103">
        <v>41.121870000000001</v>
      </c>
      <c r="E1537" s="103"/>
      <c r="F1537" s="103">
        <v>12.763</v>
      </c>
      <c r="G1537" s="103">
        <v>0.71879490000000001</v>
      </c>
      <c r="H1537" s="103"/>
      <c r="I1537" s="103">
        <v>12.749000000000001</v>
      </c>
      <c r="J1537" s="103">
        <v>50.328099999999999</v>
      </c>
      <c r="K1537" s="103">
        <v>10.189</v>
      </c>
      <c r="L1537" s="103">
        <v>2.9282029999999999</v>
      </c>
    </row>
    <row r="1538" spans="1:12" x14ac:dyDescent="0.25">
      <c r="A1538" s="103">
        <v>10.218</v>
      </c>
      <c r="B1538" s="103">
        <v>40.893090000000001</v>
      </c>
      <c r="C1538" s="103">
        <v>9.9779999999999998</v>
      </c>
      <c r="D1538" s="103">
        <v>41.051639999999999</v>
      </c>
      <c r="E1538" s="103"/>
      <c r="F1538" s="103">
        <v>12.771000000000001</v>
      </c>
      <c r="G1538" s="103">
        <v>0.71542620000000001</v>
      </c>
      <c r="H1538" s="103"/>
      <c r="I1538" s="103">
        <v>12.757999999999999</v>
      </c>
      <c r="J1538" s="103">
        <v>52.068179999999998</v>
      </c>
      <c r="K1538" s="103">
        <v>10.196</v>
      </c>
      <c r="L1538" s="103">
        <v>2.9994190000000001</v>
      </c>
    </row>
    <row r="1539" spans="1:12" x14ac:dyDescent="0.25">
      <c r="A1539" s="103">
        <v>10.225</v>
      </c>
      <c r="B1539" s="103">
        <v>40.853380000000001</v>
      </c>
      <c r="C1539" s="103">
        <v>9.9849999999999994</v>
      </c>
      <c r="D1539" s="103">
        <v>40.977649999999997</v>
      </c>
      <c r="E1539" s="103"/>
      <c r="F1539" s="103">
        <v>12.78</v>
      </c>
      <c r="G1539" s="103">
        <v>0.71362979999999998</v>
      </c>
      <c r="H1539" s="103"/>
      <c r="I1539" s="103">
        <v>12.766</v>
      </c>
      <c r="J1539" s="103">
        <v>53.840479999999999</v>
      </c>
      <c r="K1539" s="103">
        <v>10.202999999999999</v>
      </c>
      <c r="L1539" s="103">
        <v>3.0745490000000002</v>
      </c>
    </row>
    <row r="1540" spans="1:12" x14ac:dyDescent="0.25">
      <c r="A1540" s="103">
        <v>10.231</v>
      </c>
      <c r="B1540" s="103">
        <v>40.811509999999998</v>
      </c>
      <c r="C1540" s="103">
        <v>9.9909999999999997</v>
      </c>
      <c r="D1540" s="103">
        <v>40.911349999999999</v>
      </c>
      <c r="E1540" s="103"/>
      <c r="F1540" s="103">
        <v>12.788</v>
      </c>
      <c r="G1540" s="103">
        <v>0.71158100000000002</v>
      </c>
      <c r="H1540" s="103"/>
      <c r="I1540" s="103">
        <v>12.773999999999999</v>
      </c>
      <c r="J1540" s="103">
        <v>55.629300000000001</v>
      </c>
      <c r="K1540" s="103">
        <v>10.209</v>
      </c>
      <c r="L1540" s="103">
        <v>3.1420089999999998</v>
      </c>
    </row>
    <row r="1541" spans="1:12" x14ac:dyDescent="0.25">
      <c r="A1541" s="103">
        <v>10.238</v>
      </c>
      <c r="B1541" s="103">
        <v>40.76632</v>
      </c>
      <c r="C1541" s="103">
        <v>9.9979999999999993</v>
      </c>
      <c r="D1541" s="103">
        <v>40.843029999999999</v>
      </c>
      <c r="E1541" s="103"/>
      <c r="F1541" s="103">
        <v>12.795999999999999</v>
      </c>
      <c r="G1541" s="103">
        <v>0.71310189999999996</v>
      </c>
      <c r="H1541" s="103"/>
      <c r="I1541" s="103">
        <v>12.782999999999999</v>
      </c>
      <c r="J1541" s="103">
        <v>57.44661</v>
      </c>
      <c r="K1541" s="103">
        <v>10.215999999999999</v>
      </c>
      <c r="L1541" s="103">
        <v>3.2219069999999999</v>
      </c>
    </row>
    <row r="1542" spans="1:12" x14ac:dyDescent="0.25">
      <c r="A1542" s="103">
        <v>10.244999999999999</v>
      </c>
      <c r="B1542" s="103">
        <v>40.723460000000003</v>
      </c>
      <c r="C1542" s="103">
        <v>10.004</v>
      </c>
      <c r="D1542" s="103">
        <v>40.771239999999999</v>
      </c>
      <c r="E1542" s="103"/>
      <c r="F1542" s="103">
        <v>12.805</v>
      </c>
      <c r="G1542" s="103">
        <v>0.71310640000000003</v>
      </c>
      <c r="H1542" s="103"/>
      <c r="I1542" s="103">
        <v>12.791</v>
      </c>
      <c r="J1542" s="103">
        <v>59.268259999999998</v>
      </c>
      <c r="K1542" s="103">
        <v>10.223000000000001</v>
      </c>
      <c r="L1542" s="103">
        <v>3.3071619999999999</v>
      </c>
    </row>
    <row r="1543" spans="1:12" x14ac:dyDescent="0.25">
      <c r="A1543" s="103">
        <v>10.250999999999999</v>
      </c>
      <c r="B1543" s="103">
        <v>40.688099999999999</v>
      </c>
      <c r="C1543" s="103">
        <v>10.010999999999999</v>
      </c>
      <c r="D1543" s="103">
        <v>40.708269999999999</v>
      </c>
      <c r="E1543" s="103"/>
      <c r="F1543" s="103">
        <v>12.813000000000001</v>
      </c>
      <c r="G1543" s="103">
        <v>0.70535049999999999</v>
      </c>
      <c r="H1543" s="103"/>
      <c r="I1543" s="103">
        <v>12.798999999999999</v>
      </c>
      <c r="J1543" s="103">
        <v>61.095840000000003</v>
      </c>
      <c r="K1543" s="103">
        <v>10.228999999999999</v>
      </c>
      <c r="L1543" s="103">
        <v>3.386819</v>
      </c>
    </row>
    <row r="1544" spans="1:12" x14ac:dyDescent="0.25">
      <c r="A1544" s="103">
        <v>10.257999999999999</v>
      </c>
      <c r="B1544" s="103">
        <v>40.645969999999998</v>
      </c>
      <c r="C1544" s="103">
        <v>10.016999999999999</v>
      </c>
      <c r="D1544" s="103">
        <v>40.64611</v>
      </c>
      <c r="E1544" s="103"/>
      <c r="F1544" s="103">
        <v>12.821</v>
      </c>
      <c r="G1544" s="103">
        <v>0.7104779</v>
      </c>
      <c r="H1544" s="103"/>
      <c r="I1544" s="103">
        <v>12.808</v>
      </c>
      <c r="J1544" s="103">
        <v>62.928130000000003</v>
      </c>
      <c r="K1544" s="103">
        <v>10.236000000000001</v>
      </c>
      <c r="L1544" s="103">
        <v>3.4627089999999998</v>
      </c>
    </row>
    <row r="1545" spans="1:12" x14ac:dyDescent="0.25">
      <c r="A1545" s="103">
        <v>10.265000000000001</v>
      </c>
      <c r="B1545" s="103">
        <v>40.595950000000002</v>
      </c>
      <c r="C1545" s="103">
        <v>10.023999999999999</v>
      </c>
      <c r="D1545" s="103">
        <v>40.582140000000003</v>
      </c>
      <c r="E1545" s="103"/>
      <c r="F1545" s="103">
        <v>12.83</v>
      </c>
      <c r="G1545" s="103">
        <v>0.70921420000000002</v>
      </c>
      <c r="H1545" s="103"/>
      <c r="I1545" s="103">
        <v>12.816000000000001</v>
      </c>
      <c r="J1545" s="103">
        <v>64.760419999999996</v>
      </c>
      <c r="K1545" s="103">
        <v>10.243</v>
      </c>
      <c r="L1545" s="103">
        <v>3.5522320000000001</v>
      </c>
    </row>
    <row r="1546" spans="1:12" x14ac:dyDescent="0.25">
      <c r="A1546" s="103">
        <v>10.271000000000001</v>
      </c>
      <c r="B1546" s="103">
        <v>40.552729999999997</v>
      </c>
      <c r="C1546" s="103">
        <v>10.029999999999999</v>
      </c>
      <c r="D1546" s="103">
        <v>40.508920000000003</v>
      </c>
      <c r="E1546" s="103"/>
      <c r="F1546" s="103">
        <v>12.837999999999999</v>
      </c>
      <c r="G1546" s="103">
        <v>0.70968620000000004</v>
      </c>
      <c r="H1546" s="103"/>
      <c r="I1546" s="103">
        <v>12.824</v>
      </c>
      <c r="J1546" s="103">
        <v>66.515079999999998</v>
      </c>
      <c r="K1546" s="103">
        <v>10.249000000000001</v>
      </c>
      <c r="L1546" s="103">
        <v>3.6353520000000001</v>
      </c>
    </row>
    <row r="1547" spans="1:12" x14ac:dyDescent="0.25">
      <c r="A1547" s="103">
        <v>10.278</v>
      </c>
      <c r="B1547" s="103">
        <v>40.520290000000003</v>
      </c>
      <c r="C1547" s="103">
        <v>10.037000000000001</v>
      </c>
      <c r="D1547" s="103">
        <v>40.438870000000001</v>
      </c>
      <c r="E1547" s="103"/>
      <c r="F1547" s="103">
        <v>12.846</v>
      </c>
      <c r="G1547" s="103">
        <v>0.71209730000000004</v>
      </c>
      <c r="H1547" s="103"/>
      <c r="I1547" s="103">
        <v>12.833</v>
      </c>
      <c r="J1547" s="103">
        <v>68.240750000000006</v>
      </c>
      <c r="K1547" s="103">
        <v>10.256</v>
      </c>
      <c r="L1547" s="103">
        <v>3.7180849999999999</v>
      </c>
    </row>
    <row r="1548" spans="1:12" x14ac:dyDescent="0.25">
      <c r="A1548" s="103">
        <v>10.285</v>
      </c>
      <c r="B1548" s="103">
        <v>40.493859999999998</v>
      </c>
      <c r="C1548" s="103">
        <v>10.042999999999999</v>
      </c>
      <c r="D1548" s="103">
        <v>40.362549999999999</v>
      </c>
      <c r="E1548" s="103"/>
      <c r="F1548" s="103">
        <v>12.855</v>
      </c>
      <c r="G1548" s="103">
        <v>0.71492800000000001</v>
      </c>
      <c r="H1548" s="103"/>
      <c r="I1548" s="103">
        <v>12.840999999999999</v>
      </c>
      <c r="J1548" s="103">
        <v>69.952089999999998</v>
      </c>
      <c r="K1548" s="103">
        <v>10.263</v>
      </c>
      <c r="L1548" s="103">
        <v>3.8006790000000001</v>
      </c>
    </row>
    <row r="1549" spans="1:12" x14ac:dyDescent="0.25">
      <c r="A1549" s="103">
        <v>10.291</v>
      </c>
      <c r="B1549" s="103">
        <v>40.461530000000003</v>
      </c>
      <c r="C1549" s="103">
        <v>10.050000000000001</v>
      </c>
      <c r="D1549" s="103">
        <v>40.301200000000001</v>
      </c>
      <c r="E1549" s="103"/>
      <c r="F1549" s="103">
        <v>12.863</v>
      </c>
      <c r="G1549" s="103">
        <v>0.71692020000000001</v>
      </c>
      <c r="H1549" s="103"/>
      <c r="I1549" s="103">
        <v>12.849</v>
      </c>
      <c r="J1549" s="103">
        <v>71.651430000000005</v>
      </c>
      <c r="K1549" s="103">
        <v>10.269</v>
      </c>
      <c r="L1549" s="103">
        <v>3.892576</v>
      </c>
    </row>
    <row r="1550" spans="1:12" x14ac:dyDescent="0.25">
      <c r="A1550" s="103">
        <v>10.298</v>
      </c>
      <c r="B1550" s="103">
        <v>40.417969999999997</v>
      </c>
      <c r="C1550" s="103">
        <v>10.055999999999999</v>
      </c>
      <c r="D1550" s="103">
        <v>40.23368</v>
      </c>
      <c r="E1550" s="103"/>
      <c r="F1550" s="103">
        <v>12.871</v>
      </c>
      <c r="G1550" s="103">
        <v>0.71220740000000005</v>
      </c>
      <c r="H1550" s="103"/>
      <c r="I1550" s="103">
        <v>12.858000000000001</v>
      </c>
      <c r="J1550" s="103">
        <v>73.340209999999999</v>
      </c>
      <c r="K1550" s="103">
        <v>10.276</v>
      </c>
      <c r="L1550" s="103">
        <v>3.982024</v>
      </c>
    </row>
    <row r="1551" spans="1:12" x14ac:dyDescent="0.25">
      <c r="A1551" s="103">
        <v>10.305</v>
      </c>
      <c r="B1551" s="103">
        <v>40.370080000000002</v>
      </c>
      <c r="C1551" s="103">
        <v>10.063000000000001</v>
      </c>
      <c r="D1551" s="103">
        <v>40.168610000000001</v>
      </c>
      <c r="E1551" s="103"/>
      <c r="F1551" s="103">
        <v>12.88</v>
      </c>
      <c r="G1551" s="103">
        <v>0.71263620000000005</v>
      </c>
      <c r="H1551" s="103"/>
      <c r="I1551" s="103">
        <v>12.866</v>
      </c>
      <c r="J1551" s="103">
        <v>75.028999999999996</v>
      </c>
      <c r="K1551" s="103">
        <v>10.282999999999999</v>
      </c>
      <c r="L1551" s="103">
        <v>4.0802430000000003</v>
      </c>
    </row>
    <row r="1552" spans="1:12" x14ac:dyDescent="0.25">
      <c r="A1552" s="103">
        <v>10.311</v>
      </c>
      <c r="B1552" s="103">
        <v>40.340800000000002</v>
      </c>
      <c r="C1552" s="103">
        <v>10.069000000000001</v>
      </c>
      <c r="D1552" s="103">
        <v>40.111910000000002</v>
      </c>
      <c r="E1552" s="103"/>
      <c r="F1552" s="103">
        <v>12.888</v>
      </c>
      <c r="G1552" s="103">
        <v>0.71481629999999996</v>
      </c>
      <c r="H1552" s="103"/>
      <c r="I1552" s="103">
        <v>12.874000000000001</v>
      </c>
      <c r="J1552" s="103">
        <v>76.68553</v>
      </c>
      <c r="K1552" s="103">
        <v>10.289</v>
      </c>
      <c r="L1552" s="103">
        <v>4.1669479999999997</v>
      </c>
    </row>
    <row r="1553" spans="1:12" x14ac:dyDescent="0.25">
      <c r="A1553" s="103">
        <v>10.318</v>
      </c>
      <c r="B1553" s="103">
        <v>40.316690000000001</v>
      </c>
      <c r="C1553" s="103">
        <v>10.076000000000001</v>
      </c>
      <c r="D1553" s="103">
        <v>40.055149999999998</v>
      </c>
      <c r="E1553" s="103"/>
      <c r="F1553" s="103">
        <v>12.896000000000001</v>
      </c>
      <c r="G1553" s="103">
        <v>0.71897390000000005</v>
      </c>
      <c r="H1553" s="103"/>
      <c r="I1553" s="103">
        <v>12.882</v>
      </c>
      <c r="J1553" s="103">
        <v>78.307940000000002</v>
      </c>
      <c r="K1553" s="103">
        <v>10.295999999999999</v>
      </c>
      <c r="L1553" s="103">
        <v>4.2510000000000003</v>
      </c>
    </row>
    <row r="1554" spans="1:12" x14ac:dyDescent="0.25">
      <c r="A1554" s="103">
        <v>10.324999999999999</v>
      </c>
      <c r="B1554" s="103">
        <v>40.285800000000002</v>
      </c>
      <c r="C1554" s="103">
        <v>10.082000000000001</v>
      </c>
      <c r="D1554" s="103">
        <v>39.99118</v>
      </c>
      <c r="E1554" s="103"/>
      <c r="F1554" s="103">
        <v>12.904999999999999</v>
      </c>
      <c r="G1554" s="103">
        <v>0.71576240000000002</v>
      </c>
      <c r="H1554" s="103"/>
      <c r="I1554" s="103">
        <v>12.891</v>
      </c>
      <c r="J1554" s="103">
        <v>79.872889999999998</v>
      </c>
      <c r="K1554" s="103">
        <v>10.302</v>
      </c>
      <c r="L1554" s="103">
        <v>4.3316569999999999</v>
      </c>
    </row>
    <row r="1555" spans="1:12" x14ac:dyDescent="0.25">
      <c r="A1555" s="103">
        <v>10.331</v>
      </c>
      <c r="B1555" s="103">
        <v>40.253489999999999</v>
      </c>
      <c r="C1555" s="103">
        <v>10.089</v>
      </c>
      <c r="D1555" s="103">
        <v>39.924840000000003</v>
      </c>
      <c r="E1555" s="103"/>
      <c r="F1555" s="103">
        <v>12.913</v>
      </c>
      <c r="G1555" s="103">
        <v>0.7076479</v>
      </c>
      <c r="H1555" s="103"/>
      <c r="I1555" s="103">
        <v>12.898999999999999</v>
      </c>
      <c r="J1555" s="103">
        <v>81.403180000000006</v>
      </c>
      <c r="K1555" s="103">
        <v>10.308999999999999</v>
      </c>
      <c r="L1555" s="103">
        <v>4.4323240000000004</v>
      </c>
    </row>
    <row r="1556" spans="1:12" x14ac:dyDescent="0.25">
      <c r="A1556" s="103">
        <v>10.337999999999999</v>
      </c>
      <c r="B1556" s="103">
        <v>40.2209</v>
      </c>
      <c r="C1556" s="103">
        <v>10.095000000000001</v>
      </c>
      <c r="D1556" s="103">
        <v>39.859169999999999</v>
      </c>
      <c r="E1556" s="103"/>
      <c r="F1556" s="103">
        <v>12.920999999999999</v>
      </c>
      <c r="G1556" s="103">
        <v>0.70429129999999995</v>
      </c>
      <c r="H1556" s="103"/>
      <c r="I1556" s="103">
        <v>12.907</v>
      </c>
      <c r="J1556" s="103">
        <v>82.869820000000004</v>
      </c>
      <c r="K1556" s="103">
        <v>10.316000000000001</v>
      </c>
      <c r="L1556" s="103">
        <v>4.5260129999999998</v>
      </c>
    </row>
    <row r="1557" spans="1:12" x14ac:dyDescent="0.25">
      <c r="A1557" s="103">
        <v>10.345000000000001</v>
      </c>
      <c r="B1557" s="103">
        <v>40.187849999999997</v>
      </c>
      <c r="C1557" s="103">
        <v>10.102</v>
      </c>
      <c r="D1557" s="103">
        <v>39.801670000000001</v>
      </c>
      <c r="E1557" s="103"/>
      <c r="F1557" s="103">
        <v>12.93</v>
      </c>
      <c r="G1557" s="103">
        <v>0.70682009999999995</v>
      </c>
      <c r="H1557" s="103"/>
      <c r="I1557" s="103">
        <v>12.916</v>
      </c>
      <c r="J1557" s="103">
        <v>84.285290000000003</v>
      </c>
      <c r="K1557" s="103">
        <v>10.321999999999999</v>
      </c>
      <c r="L1557" s="103">
        <v>4.6218320000000004</v>
      </c>
    </row>
    <row r="1558" spans="1:12" x14ac:dyDescent="0.25">
      <c r="A1558" s="103">
        <v>10.351000000000001</v>
      </c>
      <c r="B1558" s="103">
        <v>40.159520000000001</v>
      </c>
      <c r="C1558" s="103">
        <v>10.108000000000001</v>
      </c>
      <c r="D1558" s="103">
        <v>39.734360000000002</v>
      </c>
      <c r="E1558" s="103"/>
      <c r="F1558" s="103">
        <v>12.938000000000001</v>
      </c>
      <c r="G1558" s="103">
        <v>0.71056149999999996</v>
      </c>
      <c r="H1558" s="103"/>
      <c r="I1558" s="103">
        <v>12.923999999999999</v>
      </c>
      <c r="J1558" s="103">
        <v>85.634680000000003</v>
      </c>
      <c r="K1558" s="103">
        <v>10.329000000000001</v>
      </c>
      <c r="L1558" s="103">
        <v>4.7132370000000003</v>
      </c>
    </row>
    <row r="1559" spans="1:12" x14ac:dyDescent="0.25">
      <c r="A1559" s="103">
        <v>10.358000000000001</v>
      </c>
      <c r="B1559" s="103">
        <v>40.127890000000001</v>
      </c>
      <c r="C1559" s="103">
        <v>10.115</v>
      </c>
      <c r="D1559" s="103">
        <v>39.676409999999997</v>
      </c>
      <c r="E1559" s="103"/>
      <c r="F1559" s="103">
        <v>12.946</v>
      </c>
      <c r="G1559" s="103">
        <v>0.71648659999999997</v>
      </c>
      <c r="H1559" s="103"/>
      <c r="I1559" s="103">
        <v>12.932</v>
      </c>
      <c r="J1559" s="103">
        <v>86.921639999999996</v>
      </c>
      <c r="K1559" s="103">
        <v>10.336</v>
      </c>
      <c r="L1559" s="103">
        <v>4.8105029999999998</v>
      </c>
    </row>
    <row r="1560" spans="1:12" x14ac:dyDescent="0.25">
      <c r="A1560" s="103">
        <v>10.365</v>
      </c>
      <c r="B1560" s="103">
        <v>40.102510000000002</v>
      </c>
      <c r="C1560" s="103">
        <v>10.121</v>
      </c>
      <c r="D1560" s="103">
        <v>39.60566</v>
      </c>
      <c r="E1560" s="103"/>
      <c r="F1560" s="103">
        <v>12.955</v>
      </c>
      <c r="G1560" s="103">
        <v>0.72079859999999996</v>
      </c>
      <c r="H1560" s="103"/>
      <c r="I1560" s="103">
        <v>12.941000000000001</v>
      </c>
      <c r="J1560" s="103">
        <v>88.122699999999995</v>
      </c>
      <c r="K1560" s="103">
        <v>10.342000000000001</v>
      </c>
      <c r="L1560" s="103">
        <v>4.9020789999999996</v>
      </c>
    </row>
    <row r="1561" spans="1:12" x14ac:dyDescent="0.25">
      <c r="A1561" s="103">
        <v>10.371</v>
      </c>
      <c r="B1561" s="103">
        <v>40.077120000000001</v>
      </c>
      <c r="C1561" s="103">
        <v>10.128</v>
      </c>
      <c r="D1561" s="103">
        <v>39.541350000000001</v>
      </c>
      <c r="E1561" s="103"/>
      <c r="F1561" s="103">
        <v>12.962999999999999</v>
      </c>
      <c r="G1561" s="103">
        <v>0.71709279999999997</v>
      </c>
      <c r="H1561" s="103"/>
      <c r="I1561" s="103">
        <v>12.949</v>
      </c>
      <c r="J1561" s="103">
        <v>89.260130000000004</v>
      </c>
      <c r="K1561" s="103">
        <v>10.349</v>
      </c>
      <c r="L1561" s="103">
        <v>4.9883280000000001</v>
      </c>
    </row>
    <row r="1562" spans="1:12" x14ac:dyDescent="0.25">
      <c r="A1562" s="103">
        <v>10.378</v>
      </c>
      <c r="B1562" s="103">
        <v>40.047809999999998</v>
      </c>
      <c r="C1562" s="103">
        <v>10.134</v>
      </c>
      <c r="D1562" s="103">
        <v>39.476619999999997</v>
      </c>
      <c r="E1562" s="103"/>
      <c r="F1562" s="103">
        <v>12.971</v>
      </c>
      <c r="G1562" s="103">
        <v>0.72174660000000002</v>
      </c>
      <c r="H1562" s="103"/>
      <c r="I1562" s="103">
        <v>12.957000000000001</v>
      </c>
      <c r="J1562" s="103">
        <v>90.328440000000001</v>
      </c>
      <c r="K1562" s="103">
        <v>10.356</v>
      </c>
      <c r="L1562" s="103">
        <v>5.0815279999999996</v>
      </c>
    </row>
    <row r="1563" spans="1:12" x14ac:dyDescent="0.25">
      <c r="A1563" s="103">
        <v>10.385</v>
      </c>
      <c r="B1563" s="103">
        <v>40.017780000000002</v>
      </c>
      <c r="C1563" s="103">
        <v>10.141</v>
      </c>
      <c r="D1563" s="103">
        <v>39.413420000000002</v>
      </c>
      <c r="E1563" s="103"/>
      <c r="F1563" s="103">
        <v>12.978999999999999</v>
      </c>
      <c r="G1563" s="103">
        <v>0.71859640000000002</v>
      </c>
      <c r="H1563" s="103"/>
      <c r="I1563" s="103">
        <v>12.965999999999999</v>
      </c>
      <c r="J1563" s="103">
        <v>91.318079999999995</v>
      </c>
      <c r="K1563" s="103">
        <v>10.362</v>
      </c>
      <c r="L1563" s="103">
        <v>5.1821989999999998</v>
      </c>
    </row>
    <row r="1564" spans="1:12" x14ac:dyDescent="0.25">
      <c r="A1564" s="103">
        <v>10.391</v>
      </c>
      <c r="B1564" s="103">
        <v>39.994459999999997</v>
      </c>
      <c r="C1564" s="103">
        <v>10.147</v>
      </c>
      <c r="D1564" s="103">
        <v>39.353700000000003</v>
      </c>
      <c r="E1564" s="103"/>
      <c r="F1564" s="103">
        <v>12.988</v>
      </c>
      <c r="G1564" s="103">
        <v>0.71528040000000004</v>
      </c>
      <c r="H1564" s="103"/>
      <c r="I1564" s="103">
        <v>12.974</v>
      </c>
      <c r="J1564" s="103">
        <v>92.240849999999995</v>
      </c>
      <c r="K1564" s="103">
        <v>10.369</v>
      </c>
      <c r="L1564" s="103">
        <v>5.2762039999999999</v>
      </c>
    </row>
    <row r="1565" spans="1:12" x14ac:dyDescent="0.25">
      <c r="A1565" s="103">
        <v>10.398</v>
      </c>
      <c r="B1565" s="103">
        <v>39.961509999999997</v>
      </c>
      <c r="C1565" s="103">
        <v>10.154</v>
      </c>
      <c r="D1565" s="103">
        <v>39.294379999999997</v>
      </c>
      <c r="E1565" s="103"/>
      <c r="F1565" s="103">
        <v>12.996</v>
      </c>
      <c r="G1565" s="103">
        <v>0.71919489999999997</v>
      </c>
      <c r="H1565" s="103"/>
      <c r="I1565" s="103">
        <v>12.981999999999999</v>
      </c>
      <c r="J1565" s="103">
        <v>93.093339999999998</v>
      </c>
      <c r="K1565" s="103">
        <v>10.375999999999999</v>
      </c>
      <c r="L1565" s="103">
        <v>5.3717189999999997</v>
      </c>
    </row>
    <row r="1566" spans="1:12" x14ac:dyDescent="0.25">
      <c r="A1566" s="103">
        <v>10.404999999999999</v>
      </c>
      <c r="B1566" s="103">
        <v>39.932769999999998</v>
      </c>
      <c r="C1566" s="103">
        <v>10.16</v>
      </c>
      <c r="D1566" s="103">
        <v>39.232410000000002</v>
      </c>
      <c r="E1566" s="103"/>
      <c r="F1566" s="103">
        <v>13.004</v>
      </c>
      <c r="G1566" s="103">
        <v>0.71996830000000001</v>
      </c>
      <c r="H1566" s="103"/>
      <c r="I1566" s="103">
        <v>12.991</v>
      </c>
      <c r="J1566" s="103">
        <v>93.863919999999993</v>
      </c>
      <c r="K1566" s="103">
        <v>10.382</v>
      </c>
      <c r="L1566" s="103">
        <v>5.4635819999999997</v>
      </c>
    </row>
    <row r="1567" spans="1:12" x14ac:dyDescent="0.25">
      <c r="A1567" s="103">
        <v>10.411</v>
      </c>
      <c r="B1567" s="103">
        <v>39.91666</v>
      </c>
      <c r="C1567" s="103">
        <v>10.167</v>
      </c>
      <c r="D1567" s="103">
        <v>39.171169999999996</v>
      </c>
      <c r="E1567" s="103"/>
      <c r="F1567" s="103">
        <v>13.013</v>
      </c>
      <c r="G1567" s="103">
        <v>0.72269620000000001</v>
      </c>
      <c r="H1567" s="103"/>
      <c r="I1567" s="103">
        <v>12.999000000000001</v>
      </c>
      <c r="J1567" s="103">
        <v>94.569270000000003</v>
      </c>
      <c r="K1567" s="103">
        <v>10.388999999999999</v>
      </c>
      <c r="L1567" s="103">
        <v>5.5505820000000003</v>
      </c>
    </row>
    <row r="1568" spans="1:12" x14ac:dyDescent="0.25">
      <c r="A1568" s="103">
        <v>10.417999999999999</v>
      </c>
      <c r="B1568" s="103">
        <v>39.892200000000003</v>
      </c>
      <c r="C1568" s="103">
        <v>10.173</v>
      </c>
      <c r="D1568" s="103">
        <v>39.107199999999999</v>
      </c>
      <c r="E1568" s="103"/>
      <c r="F1568" s="103">
        <v>13.021000000000001</v>
      </c>
      <c r="G1568" s="103">
        <v>0.72781209999999996</v>
      </c>
      <c r="H1568" s="103"/>
      <c r="I1568" s="103">
        <v>13.007</v>
      </c>
      <c r="J1568" s="103">
        <v>95.195059999999998</v>
      </c>
      <c r="K1568" s="103">
        <v>10.396000000000001</v>
      </c>
      <c r="L1568" s="103">
        <v>5.6332000000000004</v>
      </c>
    </row>
    <row r="1569" spans="1:12" x14ac:dyDescent="0.25">
      <c r="A1569" s="103">
        <v>10.425000000000001</v>
      </c>
      <c r="B1569" s="103">
        <v>39.868479999999998</v>
      </c>
      <c r="C1569" s="103">
        <v>10.18</v>
      </c>
      <c r="D1569" s="103">
        <v>39.046419999999998</v>
      </c>
      <c r="E1569" s="103"/>
      <c r="F1569" s="103">
        <v>13.029</v>
      </c>
      <c r="G1569" s="103">
        <v>0.73568460000000002</v>
      </c>
      <c r="H1569" s="103"/>
      <c r="I1569" s="103">
        <v>13.016</v>
      </c>
      <c r="J1569" s="103">
        <v>95.759249999999994</v>
      </c>
      <c r="K1569" s="103">
        <v>10.401999999999999</v>
      </c>
      <c r="L1569" s="103">
        <v>5.721902</v>
      </c>
    </row>
    <row r="1570" spans="1:12" x14ac:dyDescent="0.25">
      <c r="A1570" s="103">
        <v>10.430999999999999</v>
      </c>
      <c r="B1570" s="103">
        <v>39.849080000000001</v>
      </c>
      <c r="C1570" s="103">
        <v>10.186999999999999</v>
      </c>
      <c r="D1570" s="103">
        <v>38.98977</v>
      </c>
      <c r="E1570" s="103"/>
      <c r="F1570" s="103">
        <v>13.038</v>
      </c>
      <c r="G1570" s="103">
        <v>0.74912080000000003</v>
      </c>
      <c r="H1570" s="103"/>
      <c r="I1570" s="103">
        <v>13.023999999999999</v>
      </c>
      <c r="J1570" s="103">
        <v>96.25188</v>
      </c>
      <c r="K1570" s="103">
        <v>10.409000000000001</v>
      </c>
      <c r="L1570" s="103">
        <v>5.810886</v>
      </c>
    </row>
    <row r="1571" spans="1:12" x14ac:dyDescent="0.25">
      <c r="A1571" s="103">
        <v>10.438000000000001</v>
      </c>
      <c r="B1571" s="103">
        <v>39.82958</v>
      </c>
      <c r="C1571" s="103">
        <v>10.193</v>
      </c>
      <c r="D1571" s="103">
        <v>38.936309999999999</v>
      </c>
      <c r="E1571" s="103"/>
      <c r="F1571" s="103">
        <v>13.045999999999999</v>
      </c>
      <c r="G1571" s="103">
        <v>0.7467414</v>
      </c>
      <c r="H1571" s="103"/>
      <c r="I1571" s="103">
        <v>13.032</v>
      </c>
      <c r="J1571" s="103">
        <v>96.676060000000007</v>
      </c>
      <c r="K1571" s="103">
        <v>10.416</v>
      </c>
      <c r="L1571" s="103">
        <v>5.8958529999999998</v>
      </c>
    </row>
    <row r="1572" spans="1:12" x14ac:dyDescent="0.25">
      <c r="A1572" s="103">
        <v>10.445</v>
      </c>
      <c r="B1572" s="103">
        <v>39.801859999999998</v>
      </c>
      <c r="C1572" s="103">
        <v>10.199999999999999</v>
      </c>
      <c r="D1572" s="103">
        <v>38.880629999999996</v>
      </c>
      <c r="E1572" s="103"/>
      <c r="F1572" s="103">
        <v>13.054</v>
      </c>
      <c r="G1572" s="103">
        <v>0.74379090000000003</v>
      </c>
      <c r="H1572" s="103"/>
      <c r="I1572" s="103">
        <v>13.041</v>
      </c>
      <c r="J1572" s="103">
        <v>97.032349999999994</v>
      </c>
      <c r="K1572" s="103">
        <v>10.422000000000001</v>
      </c>
      <c r="L1572" s="103">
        <v>5.9741900000000001</v>
      </c>
    </row>
    <row r="1573" spans="1:12" x14ac:dyDescent="0.25">
      <c r="A1573" s="103">
        <v>10.451000000000001</v>
      </c>
      <c r="B1573" s="103">
        <v>39.775959999999998</v>
      </c>
      <c r="C1573" s="103">
        <v>10.206</v>
      </c>
      <c r="D1573" s="103">
        <v>38.826279999999997</v>
      </c>
      <c r="E1573" s="103"/>
      <c r="F1573" s="103">
        <v>13.063000000000001</v>
      </c>
      <c r="G1573" s="103">
        <v>0.74630019999999997</v>
      </c>
      <c r="H1573" s="103"/>
      <c r="I1573" s="103">
        <v>13.048999999999999</v>
      </c>
      <c r="J1573" s="103">
        <v>97.325140000000005</v>
      </c>
      <c r="K1573" s="103">
        <v>10.429</v>
      </c>
      <c r="L1573" s="103">
        <v>6.0605589999999996</v>
      </c>
    </row>
    <row r="1574" spans="1:12" x14ac:dyDescent="0.25">
      <c r="A1574" s="103">
        <v>10.458</v>
      </c>
      <c r="B1574" s="103">
        <v>39.75656</v>
      </c>
      <c r="C1574" s="103">
        <v>10.212999999999999</v>
      </c>
      <c r="D1574" s="103">
        <v>38.761420000000001</v>
      </c>
      <c r="E1574" s="103"/>
      <c r="F1574" s="103">
        <v>13.071</v>
      </c>
      <c r="G1574" s="103">
        <v>0.75657390000000002</v>
      </c>
      <c r="H1574" s="103"/>
      <c r="I1574" s="103">
        <v>13.057</v>
      </c>
      <c r="J1574" s="103">
        <v>97.551249999999996</v>
      </c>
      <c r="K1574" s="103">
        <v>10.436</v>
      </c>
      <c r="L1574" s="103">
        <v>6.1344269999999996</v>
      </c>
    </row>
    <row r="1575" spans="1:12" x14ac:dyDescent="0.25">
      <c r="A1575" s="103">
        <v>10.465</v>
      </c>
      <c r="B1575" s="103">
        <v>39.738190000000003</v>
      </c>
      <c r="C1575" s="103">
        <v>10.218999999999999</v>
      </c>
      <c r="D1575" s="103">
        <v>38.703589999999998</v>
      </c>
      <c r="E1575" s="103"/>
      <c r="F1575" s="103">
        <v>13.079000000000001</v>
      </c>
      <c r="G1575" s="103">
        <v>0.76708889999999996</v>
      </c>
      <c r="H1575" s="103"/>
      <c r="I1575" s="103">
        <v>13.066000000000001</v>
      </c>
      <c r="J1575" s="103">
        <v>97.713290000000001</v>
      </c>
      <c r="K1575" s="103">
        <v>10.442</v>
      </c>
      <c r="L1575" s="103">
        <v>6.2134780000000003</v>
      </c>
    </row>
    <row r="1576" spans="1:12" x14ac:dyDescent="0.25">
      <c r="A1576" s="103">
        <v>10.471</v>
      </c>
      <c r="B1576" s="103">
        <v>39.717170000000003</v>
      </c>
      <c r="C1576" s="103">
        <v>10.226000000000001</v>
      </c>
      <c r="D1576" s="103">
        <v>38.649590000000003</v>
      </c>
      <c r="E1576" s="103"/>
      <c r="F1576" s="103">
        <v>13.087999999999999</v>
      </c>
      <c r="G1576" s="103">
        <v>0.77343819999999996</v>
      </c>
      <c r="H1576" s="103"/>
      <c r="I1576" s="103">
        <v>13.074</v>
      </c>
      <c r="J1576" s="103">
        <v>97.816209999999998</v>
      </c>
      <c r="K1576" s="103">
        <v>10.449</v>
      </c>
      <c r="L1576" s="103">
        <v>6.2883259999999996</v>
      </c>
    </row>
    <row r="1577" spans="1:12" x14ac:dyDescent="0.25">
      <c r="A1577" s="103">
        <v>10.478</v>
      </c>
      <c r="B1577" s="103">
        <v>39.692239999999998</v>
      </c>
      <c r="C1577" s="103">
        <v>10.231999999999999</v>
      </c>
      <c r="D1577" s="103">
        <v>38.598759999999999</v>
      </c>
      <c r="E1577" s="103"/>
      <c r="F1577" s="103">
        <v>13.096</v>
      </c>
      <c r="G1577" s="103">
        <v>0.77424139999999997</v>
      </c>
      <c r="H1577" s="103"/>
      <c r="I1577" s="103">
        <v>13.082000000000001</v>
      </c>
      <c r="J1577" s="103">
        <v>97.851240000000004</v>
      </c>
      <c r="K1577" s="103">
        <v>10.455</v>
      </c>
      <c r="L1577" s="103">
        <v>6.3692710000000003</v>
      </c>
    </row>
    <row r="1578" spans="1:12" x14ac:dyDescent="0.25">
      <c r="A1578" s="103">
        <v>10.484999999999999</v>
      </c>
      <c r="B1578" s="103">
        <v>39.669269999999997</v>
      </c>
      <c r="C1578" s="103">
        <v>10.239000000000001</v>
      </c>
      <c r="D1578" s="103">
        <v>38.540430000000001</v>
      </c>
      <c r="E1578" s="103"/>
      <c r="F1578" s="103">
        <v>13.103999999999999</v>
      </c>
      <c r="G1578" s="103">
        <v>0.7694278</v>
      </c>
      <c r="H1578" s="103"/>
      <c r="I1578" s="103">
        <v>13.090999999999999</v>
      </c>
      <c r="J1578" s="103">
        <v>97.827200000000005</v>
      </c>
      <c r="K1578" s="103">
        <v>10.462</v>
      </c>
      <c r="L1578" s="103">
        <v>6.4414790000000002</v>
      </c>
    </row>
    <row r="1579" spans="1:12" x14ac:dyDescent="0.25">
      <c r="A1579" s="103">
        <v>10.491</v>
      </c>
      <c r="B1579" s="103">
        <v>39.653919999999999</v>
      </c>
      <c r="C1579" s="103">
        <v>10.244999999999999</v>
      </c>
      <c r="D1579" s="103">
        <v>38.483359999999998</v>
      </c>
      <c r="E1579" s="103"/>
      <c r="F1579" s="103">
        <v>13.113</v>
      </c>
      <c r="G1579" s="103">
        <v>0.77226629999999996</v>
      </c>
      <c r="H1579" s="103"/>
      <c r="I1579" s="103">
        <v>13.099</v>
      </c>
      <c r="J1579" s="103">
        <v>97.742559999999997</v>
      </c>
      <c r="K1579" s="103">
        <v>10.468999999999999</v>
      </c>
      <c r="L1579" s="103">
        <v>6.5208640000000004</v>
      </c>
    </row>
    <row r="1580" spans="1:12" x14ac:dyDescent="0.25">
      <c r="A1580" s="103">
        <v>10.497999999999999</v>
      </c>
      <c r="B1580" s="103">
        <v>39.641039999999997</v>
      </c>
      <c r="C1580" s="103">
        <v>10.252000000000001</v>
      </c>
      <c r="D1580" s="103">
        <v>38.43253</v>
      </c>
      <c r="E1580" s="103"/>
      <c r="F1580" s="103">
        <v>13.121</v>
      </c>
      <c r="G1580" s="103">
        <v>0.78586149999999999</v>
      </c>
      <c r="H1580" s="103"/>
      <c r="I1580" s="103">
        <v>13.106999999999999</v>
      </c>
      <c r="J1580" s="103">
        <v>97.607810000000001</v>
      </c>
      <c r="K1580" s="103">
        <v>10.475</v>
      </c>
      <c r="L1580" s="103">
        <v>6.5878370000000004</v>
      </c>
    </row>
    <row r="1581" spans="1:12" x14ac:dyDescent="0.25">
      <c r="A1581" s="103">
        <v>10.505000000000001</v>
      </c>
      <c r="B1581" s="103">
        <v>39.623950000000001</v>
      </c>
      <c r="C1581" s="103">
        <v>10.257999999999999</v>
      </c>
      <c r="D1581" s="103">
        <v>38.378990000000002</v>
      </c>
      <c r="E1581" s="103"/>
      <c r="F1581" s="103">
        <v>13.129</v>
      </c>
      <c r="G1581" s="103">
        <v>0.79272589999999998</v>
      </c>
      <c r="H1581" s="103"/>
      <c r="I1581" s="103">
        <v>13.115</v>
      </c>
      <c r="J1581" s="103">
        <v>97.425219999999996</v>
      </c>
      <c r="K1581" s="103">
        <v>10.481999999999999</v>
      </c>
      <c r="L1581" s="103">
        <v>6.6528369999999999</v>
      </c>
    </row>
    <row r="1582" spans="1:12" x14ac:dyDescent="0.25">
      <c r="A1582" s="103">
        <v>10.510999999999999</v>
      </c>
      <c r="B1582" s="103">
        <v>39.605330000000002</v>
      </c>
      <c r="C1582" s="103">
        <v>10.265000000000001</v>
      </c>
      <c r="D1582" s="103">
        <v>38.329090000000001</v>
      </c>
      <c r="E1582" s="103"/>
      <c r="F1582" s="103">
        <v>13.138</v>
      </c>
      <c r="G1582" s="103">
        <v>0.79601650000000002</v>
      </c>
      <c r="H1582" s="103"/>
      <c r="I1582" s="103">
        <v>13.124000000000001</v>
      </c>
      <c r="J1582" s="103">
        <v>97.191670000000002</v>
      </c>
      <c r="K1582" s="103">
        <v>10.489000000000001</v>
      </c>
      <c r="L1582" s="103">
        <v>6.7190479999999999</v>
      </c>
    </row>
    <row r="1583" spans="1:12" x14ac:dyDescent="0.25">
      <c r="A1583" s="103">
        <v>10.518000000000001</v>
      </c>
      <c r="B1583" s="103">
        <v>39.583620000000003</v>
      </c>
      <c r="C1583" s="103">
        <v>10.271000000000001</v>
      </c>
      <c r="D1583" s="103">
        <v>38.277459999999998</v>
      </c>
      <c r="E1583" s="103"/>
      <c r="F1583" s="103">
        <v>13.146000000000001</v>
      </c>
      <c r="G1583" s="103">
        <v>0.79704739999999996</v>
      </c>
      <c r="H1583" s="103"/>
      <c r="I1583" s="103">
        <v>13.132</v>
      </c>
      <c r="J1583" s="103">
        <v>96.922489999999996</v>
      </c>
      <c r="K1583" s="103">
        <v>10.494999999999999</v>
      </c>
      <c r="L1583" s="103">
        <v>6.7813619999999997</v>
      </c>
    </row>
    <row r="1584" spans="1:12" x14ac:dyDescent="0.25">
      <c r="A1584" s="103">
        <v>10.525</v>
      </c>
      <c r="B1584" s="103">
        <v>39.57067</v>
      </c>
      <c r="C1584" s="103">
        <v>10.278</v>
      </c>
      <c r="D1584" s="103">
        <v>38.224150000000002</v>
      </c>
      <c r="E1584" s="103"/>
      <c r="F1584" s="103">
        <v>13.154</v>
      </c>
      <c r="G1584" s="103">
        <v>0.80203729999999995</v>
      </c>
      <c r="H1584" s="103"/>
      <c r="I1584" s="103">
        <v>13.14</v>
      </c>
      <c r="J1584" s="103">
        <v>96.594819999999999</v>
      </c>
      <c r="K1584" s="103">
        <v>10.502000000000001</v>
      </c>
      <c r="L1584" s="103">
        <v>6.8530340000000001</v>
      </c>
    </row>
    <row r="1585" spans="1:12" x14ac:dyDescent="0.25">
      <c r="A1585" s="103">
        <v>10.531000000000001</v>
      </c>
      <c r="B1585" s="103">
        <v>39.54533</v>
      </c>
      <c r="C1585" s="103">
        <v>10.284000000000001</v>
      </c>
      <c r="D1585" s="103">
        <v>38.167079999999999</v>
      </c>
      <c r="E1585" s="103"/>
      <c r="F1585" s="103">
        <v>13.163</v>
      </c>
      <c r="G1585" s="103">
        <v>0.81106780000000001</v>
      </c>
      <c r="H1585" s="103"/>
      <c r="I1585" s="103">
        <v>13.148999999999999</v>
      </c>
      <c r="J1585" s="103">
        <v>96.214579999999998</v>
      </c>
      <c r="K1585" s="103">
        <v>10.509</v>
      </c>
      <c r="L1585" s="103">
        <v>6.9134520000000004</v>
      </c>
    </row>
    <row r="1586" spans="1:12" x14ac:dyDescent="0.25">
      <c r="A1586" s="103">
        <v>10.538</v>
      </c>
      <c r="B1586" s="103">
        <v>39.525889999999997</v>
      </c>
      <c r="C1586" s="103">
        <v>10.291</v>
      </c>
      <c r="D1586" s="103">
        <v>38.111460000000001</v>
      </c>
      <c r="E1586" s="103"/>
      <c r="F1586" s="103">
        <v>13.170999999999999</v>
      </c>
      <c r="G1586" s="103">
        <v>0.82020219999999999</v>
      </c>
      <c r="H1586" s="103"/>
      <c r="I1586" s="103">
        <v>13.157</v>
      </c>
      <c r="J1586" s="103">
        <v>95.785380000000004</v>
      </c>
      <c r="K1586" s="103">
        <v>10.515000000000001</v>
      </c>
      <c r="L1586" s="103">
        <v>6.9797209999999996</v>
      </c>
    </row>
    <row r="1587" spans="1:12" x14ac:dyDescent="0.25">
      <c r="A1587" s="103">
        <v>10.545</v>
      </c>
      <c r="B1587" s="103">
        <v>39.510950000000001</v>
      </c>
      <c r="C1587" s="103">
        <v>10.297000000000001</v>
      </c>
      <c r="D1587" s="103">
        <v>38.061120000000003</v>
      </c>
      <c r="E1587" s="103"/>
      <c r="F1587" s="103">
        <v>13.179</v>
      </c>
      <c r="G1587" s="103">
        <v>0.83457049999999999</v>
      </c>
      <c r="H1587" s="103"/>
      <c r="I1587" s="103">
        <v>13.164999999999999</v>
      </c>
      <c r="J1587" s="103">
        <v>95.317909999999998</v>
      </c>
      <c r="K1587" s="103">
        <v>10.522</v>
      </c>
      <c r="L1587" s="103">
        <v>7.0377640000000001</v>
      </c>
    </row>
    <row r="1588" spans="1:12" x14ac:dyDescent="0.25">
      <c r="A1588" s="103">
        <v>10.551</v>
      </c>
      <c r="B1588" s="103">
        <v>39.498309999999996</v>
      </c>
      <c r="C1588" s="103">
        <v>10.304</v>
      </c>
      <c r="D1588" s="103">
        <v>38.014060000000001</v>
      </c>
      <c r="E1588" s="103"/>
      <c r="F1588" s="103">
        <v>13.188000000000001</v>
      </c>
      <c r="G1588" s="103">
        <v>0.8452383</v>
      </c>
      <c r="H1588" s="103"/>
      <c r="I1588" s="103">
        <v>13.173999999999999</v>
      </c>
      <c r="J1588" s="103">
        <v>94.802940000000007</v>
      </c>
      <c r="K1588" s="103">
        <v>10.529</v>
      </c>
      <c r="L1588" s="103">
        <v>7.0984600000000002</v>
      </c>
    </row>
    <row r="1589" spans="1:12" x14ac:dyDescent="0.25">
      <c r="A1589" s="103">
        <v>10.558</v>
      </c>
      <c r="B1589" s="103">
        <v>39.483879999999999</v>
      </c>
      <c r="C1589" s="103">
        <v>10.31</v>
      </c>
      <c r="D1589" s="103">
        <v>37.969070000000002</v>
      </c>
      <c r="E1589" s="103"/>
      <c r="F1589" s="103">
        <v>13.196</v>
      </c>
      <c r="G1589" s="103">
        <v>0.848186</v>
      </c>
      <c r="H1589" s="103"/>
      <c r="I1589" s="103">
        <v>13.182</v>
      </c>
      <c r="J1589" s="103">
        <v>94.240129999999994</v>
      </c>
      <c r="K1589" s="103">
        <v>10.535</v>
      </c>
      <c r="L1589" s="103">
        <v>7.1506980000000002</v>
      </c>
    </row>
    <row r="1590" spans="1:12" x14ac:dyDescent="0.25">
      <c r="A1590" s="103">
        <v>10.565</v>
      </c>
      <c r="B1590" s="103">
        <v>39.466239999999999</v>
      </c>
      <c r="C1590" s="103">
        <v>10.317</v>
      </c>
      <c r="D1590" s="103">
        <v>37.92033</v>
      </c>
      <c r="E1590" s="103"/>
      <c r="F1590" s="103">
        <v>13.204000000000001</v>
      </c>
      <c r="G1590" s="103">
        <v>0.85184159999999998</v>
      </c>
      <c r="H1590" s="103"/>
      <c r="I1590" s="103">
        <v>13.19</v>
      </c>
      <c r="J1590" s="103">
        <v>93.63852</v>
      </c>
      <c r="K1590" s="103">
        <v>10.542</v>
      </c>
      <c r="L1590" s="103">
        <v>7.2016400000000003</v>
      </c>
    </row>
    <row r="1591" spans="1:12" x14ac:dyDescent="0.25">
      <c r="A1591" s="103">
        <v>10.571</v>
      </c>
      <c r="B1591" s="103">
        <v>39.446890000000003</v>
      </c>
      <c r="C1591" s="103">
        <v>10.323</v>
      </c>
      <c r="D1591" s="103">
        <v>37.86271</v>
      </c>
      <c r="E1591" s="103"/>
      <c r="F1591" s="103">
        <v>13.212999999999999</v>
      </c>
      <c r="G1591" s="103">
        <v>0.85851230000000001</v>
      </c>
      <c r="H1591" s="103"/>
      <c r="I1591" s="103">
        <v>13.199</v>
      </c>
      <c r="J1591" s="103">
        <v>93.000460000000004</v>
      </c>
      <c r="K1591" s="103">
        <v>10.548999999999999</v>
      </c>
      <c r="L1591" s="103">
        <v>7.2469289999999997</v>
      </c>
    </row>
    <row r="1592" spans="1:12" x14ac:dyDescent="0.25">
      <c r="A1592" s="103">
        <v>10.577999999999999</v>
      </c>
      <c r="B1592" s="103">
        <v>39.429349999999999</v>
      </c>
      <c r="C1592" s="103">
        <v>10.33</v>
      </c>
      <c r="D1592" s="103">
        <v>37.814079999999997</v>
      </c>
      <c r="E1592" s="103"/>
      <c r="F1592" s="103">
        <v>13.221</v>
      </c>
      <c r="G1592" s="103">
        <v>0.87750019999999995</v>
      </c>
      <c r="H1592" s="103"/>
      <c r="I1592" s="103">
        <v>13.207000000000001</v>
      </c>
      <c r="J1592" s="103">
        <v>92.321070000000006</v>
      </c>
      <c r="K1592" s="103">
        <v>10.555</v>
      </c>
      <c r="L1592" s="103">
        <v>7.295496</v>
      </c>
    </row>
    <row r="1593" spans="1:12" x14ac:dyDescent="0.25">
      <c r="A1593" s="103">
        <v>10.585000000000001</v>
      </c>
      <c r="B1593" s="103">
        <v>39.414990000000003</v>
      </c>
      <c r="C1593" s="103">
        <v>10.336</v>
      </c>
      <c r="D1593" s="103">
        <v>37.773519999999998</v>
      </c>
      <c r="E1593" s="103"/>
      <c r="F1593" s="103">
        <v>13.228999999999999</v>
      </c>
      <c r="G1593" s="103">
        <v>0.88723260000000004</v>
      </c>
      <c r="H1593" s="103"/>
      <c r="I1593" s="103">
        <v>13.215</v>
      </c>
      <c r="J1593" s="103">
        <v>91.603970000000004</v>
      </c>
      <c r="K1593" s="103">
        <v>10.561999999999999</v>
      </c>
      <c r="L1593" s="103">
        <v>7.3404059999999998</v>
      </c>
    </row>
    <row r="1594" spans="1:12" x14ac:dyDescent="0.25">
      <c r="A1594" s="103">
        <v>10.590999999999999</v>
      </c>
      <c r="B1594" s="103">
        <v>39.402940000000001</v>
      </c>
      <c r="C1594" s="103">
        <v>10.343</v>
      </c>
      <c r="D1594" s="103">
        <v>37.729080000000003</v>
      </c>
      <c r="E1594" s="103"/>
      <c r="F1594" s="103">
        <v>13.238</v>
      </c>
      <c r="G1594" s="103">
        <v>0.90213949999999998</v>
      </c>
      <c r="H1594" s="103"/>
      <c r="I1594" s="103">
        <v>13.224</v>
      </c>
      <c r="J1594" s="103">
        <v>90.852850000000004</v>
      </c>
      <c r="K1594" s="103">
        <v>10.569000000000001</v>
      </c>
      <c r="L1594" s="103">
        <v>7.3776910000000004</v>
      </c>
    </row>
    <row r="1595" spans="1:12" x14ac:dyDescent="0.25">
      <c r="A1595" s="103">
        <v>10.598000000000001</v>
      </c>
      <c r="B1595" s="103">
        <v>39.395699999999998</v>
      </c>
      <c r="C1595" s="103">
        <v>10.349</v>
      </c>
      <c r="D1595" s="103">
        <v>37.688330000000001</v>
      </c>
      <c r="E1595" s="103"/>
      <c r="F1595" s="103">
        <v>13.246</v>
      </c>
      <c r="G1595" s="103">
        <v>0.91580300000000003</v>
      </c>
      <c r="H1595" s="103"/>
      <c r="I1595" s="103">
        <v>13.231999999999999</v>
      </c>
      <c r="J1595" s="103">
        <v>90.077699999999993</v>
      </c>
      <c r="K1595" s="103">
        <v>10.574999999999999</v>
      </c>
      <c r="L1595" s="103">
        <v>7.4213750000000003</v>
      </c>
    </row>
    <row r="1596" spans="1:12" x14ac:dyDescent="0.25">
      <c r="A1596" s="103">
        <v>10.605</v>
      </c>
      <c r="B1596" s="103">
        <v>39.377850000000002</v>
      </c>
      <c r="C1596" s="103">
        <v>10.356</v>
      </c>
      <c r="D1596" s="103">
        <v>37.641689999999997</v>
      </c>
      <c r="E1596" s="103"/>
      <c r="F1596" s="103">
        <v>13.254</v>
      </c>
      <c r="G1596" s="103">
        <v>0.93567219999999995</v>
      </c>
      <c r="H1596" s="103"/>
      <c r="I1596" s="103">
        <v>13.24</v>
      </c>
      <c r="J1596" s="103">
        <v>89.271969999999996</v>
      </c>
      <c r="K1596" s="103">
        <v>10.582000000000001</v>
      </c>
      <c r="L1596" s="103">
        <v>7.4565320000000002</v>
      </c>
    </row>
    <row r="1597" spans="1:12" x14ac:dyDescent="0.25">
      <c r="A1597" s="103">
        <v>10.611000000000001</v>
      </c>
      <c r="B1597" s="103">
        <v>39.364690000000003</v>
      </c>
      <c r="C1597" s="103">
        <v>10.362</v>
      </c>
      <c r="D1597" s="103">
        <v>37.603490000000001</v>
      </c>
      <c r="E1597" s="103"/>
      <c r="F1597" s="103">
        <v>13.263</v>
      </c>
      <c r="G1597" s="103">
        <v>0.94853520000000002</v>
      </c>
      <c r="H1597" s="103"/>
      <c r="I1597" s="103">
        <v>13.249000000000001</v>
      </c>
      <c r="J1597" s="103">
        <v>88.437860000000001</v>
      </c>
      <c r="K1597" s="103">
        <v>10.587999999999999</v>
      </c>
      <c r="L1597" s="103">
        <v>7.5002420000000001</v>
      </c>
    </row>
    <row r="1598" spans="1:12" x14ac:dyDescent="0.25">
      <c r="A1598" s="103">
        <v>10.618</v>
      </c>
      <c r="B1598" s="103">
        <v>39.345129999999997</v>
      </c>
      <c r="C1598" s="103">
        <v>10.369</v>
      </c>
      <c r="D1598" s="103">
        <v>37.557830000000003</v>
      </c>
      <c r="E1598" s="103"/>
      <c r="F1598" s="103">
        <v>13.271000000000001</v>
      </c>
      <c r="G1598" s="103">
        <v>0.95752999999999999</v>
      </c>
      <c r="H1598" s="103"/>
      <c r="I1598" s="103">
        <v>13.257</v>
      </c>
      <c r="J1598" s="103">
        <v>87.573080000000004</v>
      </c>
      <c r="K1598" s="103">
        <v>10.595000000000001</v>
      </c>
      <c r="L1598" s="103">
        <v>7.5346950000000001</v>
      </c>
    </row>
    <row r="1599" spans="1:12" x14ac:dyDescent="0.25">
      <c r="A1599" s="103">
        <v>10.625</v>
      </c>
      <c r="B1599" s="103">
        <v>39.329479999999997</v>
      </c>
      <c r="C1599" s="103">
        <v>10.375</v>
      </c>
      <c r="D1599" s="103">
        <v>37.518799999999999</v>
      </c>
      <c r="E1599" s="103"/>
      <c r="F1599" s="103">
        <v>13.279</v>
      </c>
      <c r="G1599" s="103">
        <v>0.96167659999999999</v>
      </c>
      <c r="H1599" s="103"/>
      <c r="I1599" s="103">
        <v>13.265000000000001</v>
      </c>
      <c r="J1599" s="103">
        <v>86.676280000000006</v>
      </c>
      <c r="K1599" s="103">
        <v>10.602</v>
      </c>
      <c r="L1599" s="103">
        <v>7.5644030000000004</v>
      </c>
    </row>
    <row r="1600" spans="1:12" x14ac:dyDescent="0.25">
      <c r="A1600" s="103">
        <v>10.631</v>
      </c>
      <c r="B1600" s="103">
        <v>39.311709999999998</v>
      </c>
      <c r="C1600" s="103">
        <v>10.382</v>
      </c>
      <c r="D1600" s="103">
        <v>37.469479999999997</v>
      </c>
      <c r="E1600" s="103"/>
      <c r="F1600" s="103">
        <v>13.288</v>
      </c>
      <c r="G1600" s="103">
        <v>0.97458120000000004</v>
      </c>
      <c r="H1600" s="103"/>
      <c r="I1600" s="103">
        <v>13.273999999999999</v>
      </c>
      <c r="J1600" s="103">
        <v>85.743340000000003</v>
      </c>
      <c r="K1600" s="103">
        <v>10.608000000000001</v>
      </c>
      <c r="L1600" s="103">
        <v>7.588997</v>
      </c>
    </row>
    <row r="1601" spans="1:12" x14ac:dyDescent="0.25">
      <c r="A1601" s="103">
        <v>10.638</v>
      </c>
      <c r="B1601" s="103">
        <v>39.294460000000001</v>
      </c>
      <c r="C1601" s="103">
        <v>10.388</v>
      </c>
      <c r="D1601" s="103">
        <v>37.426589999999997</v>
      </c>
      <c r="E1601" s="103"/>
      <c r="F1601" s="103">
        <v>13.295999999999999</v>
      </c>
      <c r="G1601" s="103">
        <v>0.99010260000000005</v>
      </c>
      <c r="H1601" s="103"/>
      <c r="I1601" s="103">
        <v>13.282</v>
      </c>
      <c r="J1601" s="103">
        <v>84.786249999999995</v>
      </c>
      <c r="K1601" s="103">
        <v>10.615</v>
      </c>
      <c r="L1601" s="103">
        <v>7.6046630000000004</v>
      </c>
    </row>
    <row r="1602" spans="1:12" x14ac:dyDescent="0.25">
      <c r="A1602" s="103">
        <v>10.645</v>
      </c>
      <c r="B1602" s="103">
        <v>39.274509999999999</v>
      </c>
      <c r="C1602" s="103">
        <v>10.395</v>
      </c>
      <c r="D1602" s="103">
        <v>37.384869999999999</v>
      </c>
      <c r="E1602" s="103"/>
      <c r="F1602" s="103">
        <v>13.304</v>
      </c>
      <c r="G1602" s="103">
        <v>1.001798</v>
      </c>
      <c r="H1602" s="103"/>
      <c r="I1602" s="103">
        <v>13.29</v>
      </c>
      <c r="J1602" s="103">
        <v>83.828239999999994</v>
      </c>
      <c r="K1602" s="103">
        <v>10.622</v>
      </c>
      <c r="L1602" s="103">
        <v>7.6259569999999997</v>
      </c>
    </row>
    <row r="1603" spans="1:12" x14ac:dyDescent="0.25">
      <c r="A1603" s="103">
        <v>10.651</v>
      </c>
      <c r="B1603" s="103">
        <v>39.260829999999999</v>
      </c>
      <c r="C1603" s="103">
        <v>10.401</v>
      </c>
      <c r="D1603" s="103">
        <v>37.338369999999998</v>
      </c>
      <c r="E1603" s="103"/>
      <c r="F1603" s="103">
        <v>13.313000000000001</v>
      </c>
      <c r="G1603" s="103">
        <v>1.0188919999999999</v>
      </c>
      <c r="H1603" s="103"/>
      <c r="I1603" s="103">
        <v>13.298999999999999</v>
      </c>
      <c r="J1603" s="103">
        <v>82.857799999999997</v>
      </c>
      <c r="K1603" s="103">
        <v>10.628</v>
      </c>
      <c r="L1603" s="103">
        <v>7.6499420000000002</v>
      </c>
    </row>
    <row r="1604" spans="1:12" x14ac:dyDescent="0.25">
      <c r="A1604" s="103">
        <v>10.657999999999999</v>
      </c>
      <c r="B1604" s="103">
        <v>39.241570000000003</v>
      </c>
      <c r="C1604" s="103">
        <v>10.407999999999999</v>
      </c>
      <c r="D1604" s="103">
        <v>37.302309999999999</v>
      </c>
      <c r="E1604" s="103"/>
      <c r="F1604" s="103">
        <v>13.321</v>
      </c>
      <c r="G1604" s="103">
        <v>1.0362549999999999</v>
      </c>
      <c r="H1604" s="103"/>
      <c r="I1604" s="103">
        <v>13.307</v>
      </c>
      <c r="J1604" s="103">
        <v>81.856800000000007</v>
      </c>
      <c r="K1604" s="103">
        <v>10.635</v>
      </c>
      <c r="L1604" s="103">
        <v>7.6763159999999999</v>
      </c>
    </row>
    <row r="1605" spans="1:12" x14ac:dyDescent="0.25">
      <c r="A1605" s="103">
        <v>10.664999999999999</v>
      </c>
      <c r="B1605" s="103">
        <v>39.221209999999999</v>
      </c>
      <c r="C1605" s="103">
        <v>10.414</v>
      </c>
      <c r="D1605" s="103">
        <v>37.256450000000001</v>
      </c>
      <c r="E1605" s="103"/>
      <c r="F1605" s="103">
        <v>13.329000000000001</v>
      </c>
      <c r="G1605" s="103">
        <v>1.0505519999999999</v>
      </c>
      <c r="H1605" s="103"/>
      <c r="I1605" s="103">
        <v>13.315</v>
      </c>
      <c r="J1605" s="103">
        <v>80.838589999999996</v>
      </c>
      <c r="K1605" s="103">
        <v>10.641999999999999</v>
      </c>
      <c r="L1605" s="103">
        <v>7.6908690000000002</v>
      </c>
    </row>
    <row r="1606" spans="1:12" x14ac:dyDescent="0.25">
      <c r="A1606" s="103">
        <v>10.670999999999999</v>
      </c>
      <c r="B1606" s="103">
        <v>39.206440000000001</v>
      </c>
      <c r="C1606" s="103">
        <v>10.420999999999999</v>
      </c>
      <c r="D1606" s="103">
        <v>37.213259999999998</v>
      </c>
      <c r="E1606" s="103"/>
      <c r="F1606" s="103">
        <v>13.337999999999999</v>
      </c>
      <c r="G1606" s="103">
        <v>1.0625560000000001</v>
      </c>
      <c r="H1606" s="103"/>
      <c r="I1606" s="103">
        <v>13.324</v>
      </c>
      <c r="J1606" s="103">
        <v>79.798969999999997</v>
      </c>
      <c r="K1606" s="103">
        <v>10.648</v>
      </c>
      <c r="L1606" s="103">
        <v>7.70174</v>
      </c>
    </row>
    <row r="1607" spans="1:12" x14ac:dyDescent="0.25">
      <c r="A1607" s="103">
        <v>10.678000000000001</v>
      </c>
      <c r="B1607" s="103">
        <v>39.187690000000003</v>
      </c>
      <c r="C1607" s="103">
        <v>10.427</v>
      </c>
      <c r="D1607" s="103">
        <v>37.169110000000003</v>
      </c>
      <c r="E1607" s="103"/>
      <c r="F1607" s="103">
        <v>13.346</v>
      </c>
      <c r="G1607" s="103">
        <v>1.0671330000000001</v>
      </c>
      <c r="H1607" s="103"/>
      <c r="I1607" s="103">
        <v>13.332000000000001</v>
      </c>
      <c r="J1607" s="103">
        <v>78.74727</v>
      </c>
      <c r="K1607" s="103">
        <v>10.654999999999999</v>
      </c>
      <c r="L1607" s="103">
        <v>7.7125360000000001</v>
      </c>
    </row>
    <row r="1608" spans="1:12" x14ac:dyDescent="0.25">
      <c r="A1608" s="103">
        <v>10.685</v>
      </c>
      <c r="B1608" s="103">
        <v>39.168640000000003</v>
      </c>
      <c r="C1608" s="103">
        <v>10.433999999999999</v>
      </c>
      <c r="D1608" s="103">
        <v>37.126570000000001</v>
      </c>
      <c r="E1608" s="103"/>
      <c r="F1608" s="103">
        <v>13.353999999999999</v>
      </c>
      <c r="G1608" s="103">
        <v>1.0806800000000001</v>
      </c>
      <c r="H1608" s="103"/>
      <c r="I1608" s="103">
        <v>13.34</v>
      </c>
      <c r="J1608" s="103">
        <v>77.697819999999993</v>
      </c>
      <c r="K1608" s="103">
        <v>10.662000000000001</v>
      </c>
      <c r="L1608" s="103">
        <v>7.7204899999999999</v>
      </c>
    </row>
    <row r="1609" spans="1:12" x14ac:dyDescent="0.25">
      <c r="A1609" s="103">
        <v>10.691000000000001</v>
      </c>
      <c r="B1609" s="103">
        <v>39.142919999999997</v>
      </c>
      <c r="C1609" s="103">
        <v>10.44</v>
      </c>
      <c r="D1609" s="103">
        <v>37.091369999999998</v>
      </c>
      <c r="E1609" s="103"/>
      <c r="F1609" s="103">
        <v>13.363</v>
      </c>
      <c r="G1609" s="103">
        <v>1.098122</v>
      </c>
      <c r="H1609" s="103"/>
      <c r="I1609" s="103">
        <v>13.348000000000001</v>
      </c>
      <c r="J1609" s="103">
        <v>76.631159999999994</v>
      </c>
      <c r="K1609" s="103">
        <v>10.667999999999999</v>
      </c>
      <c r="L1609" s="103">
        <v>7.7211239999999997</v>
      </c>
    </row>
    <row r="1610" spans="1:12" x14ac:dyDescent="0.25">
      <c r="A1610" s="103">
        <v>10.698</v>
      </c>
      <c r="B1610" s="103">
        <v>39.124540000000003</v>
      </c>
      <c r="C1610" s="103">
        <v>10.446999999999999</v>
      </c>
      <c r="D1610" s="103">
        <v>37.058419999999998</v>
      </c>
      <c r="E1610" s="103"/>
      <c r="F1610" s="103">
        <v>13.371</v>
      </c>
      <c r="G1610" s="103">
        <v>1.1131850000000001</v>
      </c>
      <c r="H1610" s="103"/>
      <c r="I1610" s="103">
        <v>13.356999999999999</v>
      </c>
      <c r="J1610" s="103">
        <v>75.552959999999999</v>
      </c>
      <c r="K1610" s="103">
        <v>10.675000000000001</v>
      </c>
      <c r="L1610" s="103">
        <v>7.7251909999999997</v>
      </c>
    </row>
    <row r="1611" spans="1:12" x14ac:dyDescent="0.25">
      <c r="A1611" s="103">
        <v>10.705</v>
      </c>
      <c r="B1611" s="103">
        <v>39.110030000000002</v>
      </c>
      <c r="C1611" s="103">
        <v>10.452999999999999</v>
      </c>
      <c r="D1611" s="103">
        <v>37.015740000000001</v>
      </c>
      <c r="E1611" s="103"/>
      <c r="F1611" s="103">
        <v>13.379</v>
      </c>
      <c r="G1611" s="103">
        <v>1.1329849999999999</v>
      </c>
      <c r="H1611" s="103"/>
      <c r="I1611" s="103">
        <v>13.365</v>
      </c>
      <c r="J1611" s="103">
        <v>74.464280000000002</v>
      </c>
      <c r="K1611" s="103">
        <v>10.682</v>
      </c>
      <c r="L1611" s="103">
        <v>7.7192590000000001</v>
      </c>
    </row>
    <row r="1612" spans="1:12" x14ac:dyDescent="0.25">
      <c r="A1612" s="103">
        <v>10.711</v>
      </c>
      <c r="B1612" s="103">
        <v>39.091230000000003</v>
      </c>
      <c r="C1612" s="103">
        <v>10.46</v>
      </c>
      <c r="D1612" s="103">
        <v>36.97034</v>
      </c>
      <c r="E1612" s="103"/>
      <c r="F1612" s="103">
        <v>13.388</v>
      </c>
      <c r="G1612" s="103">
        <v>1.155748</v>
      </c>
      <c r="H1612" s="103"/>
      <c r="I1612" s="103">
        <v>13.372999999999999</v>
      </c>
      <c r="J1612" s="103">
        <v>73.366650000000007</v>
      </c>
      <c r="K1612" s="103">
        <v>10.688000000000001</v>
      </c>
      <c r="L1612" s="103">
        <v>7.721184</v>
      </c>
    </row>
    <row r="1613" spans="1:12" x14ac:dyDescent="0.25">
      <c r="A1613" s="103">
        <v>10.718</v>
      </c>
      <c r="B1613" s="103">
        <v>39.074919999999999</v>
      </c>
      <c r="C1613" s="103">
        <v>10.465999999999999</v>
      </c>
      <c r="D1613" s="103">
        <v>36.92794</v>
      </c>
      <c r="E1613" s="103"/>
      <c r="F1613" s="103">
        <v>13.396000000000001</v>
      </c>
      <c r="G1613" s="103">
        <v>1.166568</v>
      </c>
      <c r="H1613" s="103"/>
      <c r="I1613" s="103">
        <v>13.382</v>
      </c>
      <c r="J1613" s="103">
        <v>72.266469999999998</v>
      </c>
      <c r="K1613" s="103">
        <v>10.695</v>
      </c>
      <c r="L1613" s="103">
        <v>7.7211069999999999</v>
      </c>
    </row>
    <row r="1614" spans="1:12" x14ac:dyDescent="0.25">
      <c r="A1614" s="103">
        <v>10.725</v>
      </c>
      <c r="B1614" s="103">
        <v>39.050530000000002</v>
      </c>
      <c r="C1614" s="103">
        <v>10.473000000000001</v>
      </c>
      <c r="D1614" s="103">
        <v>36.892769999999999</v>
      </c>
      <c r="E1614" s="103"/>
      <c r="F1614" s="103">
        <v>13.404</v>
      </c>
      <c r="G1614" s="103">
        <v>1.178822</v>
      </c>
      <c r="H1614" s="103"/>
      <c r="I1614" s="103">
        <v>13.39</v>
      </c>
      <c r="J1614" s="103">
        <v>71.1982</v>
      </c>
      <c r="K1614" s="103">
        <v>10.702</v>
      </c>
      <c r="L1614" s="103">
        <v>7.7154550000000004</v>
      </c>
    </row>
    <row r="1615" spans="1:12" x14ac:dyDescent="0.25">
      <c r="A1615" s="103">
        <v>10.731</v>
      </c>
      <c r="B1615" s="103">
        <v>39.030340000000002</v>
      </c>
      <c r="C1615" s="103">
        <v>10.478999999999999</v>
      </c>
      <c r="D1615" s="103">
        <v>36.852119999999999</v>
      </c>
      <c r="E1615" s="103"/>
      <c r="F1615" s="103">
        <v>13.413</v>
      </c>
      <c r="G1615" s="103">
        <v>1.1959379999999999</v>
      </c>
      <c r="H1615" s="103"/>
      <c r="I1615" s="103">
        <v>13.398</v>
      </c>
      <c r="J1615" s="103">
        <v>70.157070000000004</v>
      </c>
      <c r="K1615" s="103">
        <v>10.708</v>
      </c>
      <c r="L1615" s="103">
        <v>7.6984180000000002</v>
      </c>
    </row>
    <row r="1616" spans="1:12" x14ac:dyDescent="0.25">
      <c r="A1616" s="103">
        <v>10.738</v>
      </c>
      <c r="B1616" s="103">
        <v>39.009340000000002</v>
      </c>
      <c r="C1616" s="103">
        <v>10.486000000000001</v>
      </c>
      <c r="D1616" s="103">
        <v>36.806069999999998</v>
      </c>
      <c r="E1616" s="103"/>
      <c r="F1616" s="103">
        <v>13.420999999999999</v>
      </c>
      <c r="G1616" s="103">
        <v>1.2038310000000001</v>
      </c>
      <c r="H1616" s="103"/>
      <c r="I1616" s="103">
        <v>13.407</v>
      </c>
      <c r="J1616" s="103">
        <v>69.101070000000007</v>
      </c>
      <c r="K1616" s="103">
        <v>10.715</v>
      </c>
      <c r="L1616" s="103">
        <v>7.6869040000000002</v>
      </c>
    </row>
    <row r="1617" spans="1:12" x14ac:dyDescent="0.25">
      <c r="A1617" s="103">
        <v>10.744999999999999</v>
      </c>
      <c r="B1617" s="103">
        <v>38.992759999999997</v>
      </c>
      <c r="C1617" s="103">
        <v>10.492000000000001</v>
      </c>
      <c r="D1617" s="103">
        <v>36.76746</v>
      </c>
      <c r="E1617" s="103"/>
      <c r="F1617" s="103">
        <v>13.429</v>
      </c>
      <c r="G1617" s="103">
        <v>1.21915</v>
      </c>
      <c r="H1617" s="103"/>
      <c r="I1617" s="103">
        <v>13.414999999999999</v>
      </c>
      <c r="J1617" s="103">
        <v>68.049350000000004</v>
      </c>
      <c r="K1617" s="103">
        <v>10.722</v>
      </c>
      <c r="L1617" s="103">
        <v>7.6795059999999999</v>
      </c>
    </row>
    <row r="1618" spans="1:12" x14ac:dyDescent="0.25">
      <c r="A1618" s="103">
        <v>10.750999999999999</v>
      </c>
      <c r="B1618" s="103">
        <v>38.969830000000002</v>
      </c>
      <c r="C1618" s="103">
        <v>10.499000000000001</v>
      </c>
      <c r="D1618" s="103">
        <v>36.736460000000001</v>
      </c>
      <c r="E1618" s="103"/>
      <c r="F1618" s="103">
        <v>13.438000000000001</v>
      </c>
      <c r="G1618" s="103">
        <v>1.2409760000000001</v>
      </c>
      <c r="H1618" s="103"/>
      <c r="I1618" s="103">
        <v>13.423</v>
      </c>
      <c r="J1618" s="103">
        <v>66.987970000000004</v>
      </c>
      <c r="K1618" s="103">
        <v>10.728</v>
      </c>
      <c r="L1618" s="103">
        <v>7.6577469999999996</v>
      </c>
    </row>
    <row r="1619" spans="1:12" x14ac:dyDescent="0.25">
      <c r="A1619" s="103">
        <v>10.757999999999999</v>
      </c>
      <c r="B1619" s="103">
        <v>38.947499999999998</v>
      </c>
      <c r="C1619" s="103">
        <v>10.505000000000001</v>
      </c>
      <c r="D1619" s="103">
        <v>36.705590000000001</v>
      </c>
      <c r="E1619" s="103"/>
      <c r="F1619" s="103">
        <v>13.446</v>
      </c>
      <c r="G1619" s="103">
        <v>1.2662679999999999</v>
      </c>
      <c r="H1619" s="103"/>
      <c r="I1619" s="103">
        <v>13.432</v>
      </c>
      <c r="J1619" s="103">
        <v>65.91422</v>
      </c>
      <c r="K1619" s="103">
        <v>10.734999999999999</v>
      </c>
      <c r="L1619" s="103">
        <v>7.6379789999999996</v>
      </c>
    </row>
    <row r="1620" spans="1:12" x14ac:dyDescent="0.25">
      <c r="A1620" s="103">
        <v>10.765000000000001</v>
      </c>
      <c r="B1620" s="103">
        <v>38.927250000000001</v>
      </c>
      <c r="C1620" s="103">
        <v>10.512</v>
      </c>
      <c r="D1620" s="103">
        <v>36.662770000000002</v>
      </c>
      <c r="E1620" s="103"/>
      <c r="F1620" s="103">
        <v>13.454000000000001</v>
      </c>
      <c r="G1620" s="103">
        <v>1.2898719999999999</v>
      </c>
      <c r="H1620" s="103"/>
      <c r="I1620" s="103">
        <v>13.44</v>
      </c>
      <c r="J1620" s="103">
        <v>64.817869999999999</v>
      </c>
      <c r="K1620" s="103">
        <v>10.741</v>
      </c>
      <c r="L1620" s="103">
        <v>7.617731</v>
      </c>
    </row>
    <row r="1621" spans="1:12" x14ac:dyDescent="0.25">
      <c r="A1621" s="103">
        <v>10.771000000000001</v>
      </c>
      <c r="B1621" s="103">
        <v>38.899090000000001</v>
      </c>
      <c r="C1621" s="103">
        <v>10.518000000000001</v>
      </c>
      <c r="D1621" s="103">
        <v>36.623869999999997</v>
      </c>
      <c r="E1621" s="103"/>
      <c r="F1621" s="103">
        <v>13.462999999999999</v>
      </c>
      <c r="G1621" s="103">
        <v>1.308214</v>
      </c>
      <c r="H1621" s="103"/>
      <c r="I1621" s="103">
        <v>13.448</v>
      </c>
      <c r="J1621" s="103">
        <v>63.717700000000001</v>
      </c>
      <c r="K1621" s="103">
        <v>10.747999999999999</v>
      </c>
      <c r="L1621" s="103">
        <v>7.6006539999999996</v>
      </c>
    </row>
    <row r="1622" spans="1:12" x14ac:dyDescent="0.25">
      <c r="A1622" s="103">
        <v>10.778</v>
      </c>
      <c r="B1622" s="103">
        <v>38.877740000000003</v>
      </c>
      <c r="C1622" s="103">
        <v>10.525</v>
      </c>
      <c r="D1622" s="103">
        <v>36.583019999999998</v>
      </c>
      <c r="E1622" s="103"/>
      <c r="F1622" s="103">
        <v>13.471</v>
      </c>
      <c r="G1622" s="103">
        <v>1.3260780000000001</v>
      </c>
      <c r="H1622" s="103"/>
      <c r="I1622" s="103">
        <v>13.457000000000001</v>
      </c>
      <c r="J1622" s="103">
        <v>62.620660000000001</v>
      </c>
      <c r="K1622" s="103">
        <v>10.755000000000001</v>
      </c>
      <c r="L1622" s="103">
        <v>7.5838669999999997</v>
      </c>
    </row>
    <row r="1623" spans="1:12" x14ac:dyDescent="0.25">
      <c r="A1623" s="103">
        <v>10.785</v>
      </c>
      <c r="B1623" s="103">
        <v>38.855269999999997</v>
      </c>
      <c r="C1623" s="103">
        <v>10.531000000000001</v>
      </c>
      <c r="D1623" s="103">
        <v>36.544199999999996</v>
      </c>
      <c r="E1623" s="103"/>
      <c r="F1623" s="103">
        <v>13.478999999999999</v>
      </c>
      <c r="G1623" s="103">
        <v>1.338403</v>
      </c>
      <c r="H1623" s="103"/>
      <c r="I1623" s="103">
        <v>13.465</v>
      </c>
      <c r="J1623" s="103">
        <v>61.535890000000002</v>
      </c>
      <c r="K1623" s="103">
        <v>10.760999999999999</v>
      </c>
      <c r="L1623" s="103">
        <v>7.5580129999999999</v>
      </c>
    </row>
    <row r="1624" spans="1:12" x14ac:dyDescent="0.25">
      <c r="A1624" s="103">
        <v>10.791</v>
      </c>
      <c r="B1624" s="103">
        <v>38.827240000000003</v>
      </c>
      <c r="C1624" s="103">
        <v>10.538</v>
      </c>
      <c r="D1624" s="103">
        <v>36.516570000000002</v>
      </c>
      <c r="E1624" s="103"/>
      <c r="F1624" s="103">
        <v>13.488</v>
      </c>
      <c r="G1624" s="103">
        <v>1.346948</v>
      </c>
      <c r="H1624" s="103"/>
      <c r="I1624" s="103">
        <v>13.473000000000001</v>
      </c>
      <c r="J1624" s="103">
        <v>60.459499999999998</v>
      </c>
      <c r="K1624" s="103">
        <v>10.768000000000001</v>
      </c>
      <c r="L1624" s="103">
        <v>7.529801</v>
      </c>
    </row>
    <row r="1625" spans="1:12" x14ac:dyDescent="0.25">
      <c r="A1625" s="103">
        <v>10.798</v>
      </c>
      <c r="B1625" s="103">
        <v>38.797170000000001</v>
      </c>
      <c r="C1625" s="103">
        <v>10.544</v>
      </c>
      <c r="D1625" s="103">
        <v>36.488</v>
      </c>
      <c r="E1625" s="103"/>
      <c r="F1625" s="103">
        <v>13.496</v>
      </c>
      <c r="G1625" s="103">
        <v>1.3605160000000001</v>
      </c>
      <c r="H1625" s="103"/>
      <c r="I1625" s="103">
        <v>13.481999999999999</v>
      </c>
      <c r="J1625" s="103">
        <v>59.379249999999999</v>
      </c>
      <c r="K1625" s="103">
        <v>10.775</v>
      </c>
      <c r="L1625" s="103">
        <v>7.4984960000000003</v>
      </c>
    </row>
    <row r="1626" spans="1:12" x14ac:dyDescent="0.25">
      <c r="A1626" s="103">
        <v>10.805</v>
      </c>
      <c r="B1626" s="103">
        <v>38.779980000000002</v>
      </c>
      <c r="C1626" s="103">
        <v>10.551</v>
      </c>
      <c r="D1626" s="103">
        <v>36.454560000000001</v>
      </c>
      <c r="E1626" s="103"/>
      <c r="F1626" s="103">
        <v>13.504</v>
      </c>
      <c r="G1626" s="103">
        <v>1.3805259999999999</v>
      </c>
      <c r="H1626" s="103"/>
      <c r="I1626" s="103">
        <v>13.49</v>
      </c>
      <c r="J1626" s="103">
        <v>58.311100000000003</v>
      </c>
      <c r="K1626" s="103">
        <v>10.781000000000001</v>
      </c>
      <c r="L1626" s="103">
        <v>7.4741020000000002</v>
      </c>
    </row>
    <row r="1627" spans="1:12" x14ac:dyDescent="0.25">
      <c r="A1627" s="103">
        <v>10.811</v>
      </c>
      <c r="B1627" s="103">
        <v>38.755130000000001</v>
      </c>
      <c r="C1627" s="103">
        <v>10.558</v>
      </c>
      <c r="D1627" s="103">
        <v>36.414140000000003</v>
      </c>
      <c r="E1627" s="103"/>
      <c r="F1627" s="103">
        <v>13.513</v>
      </c>
      <c r="G1627" s="103">
        <v>1.4020790000000001</v>
      </c>
      <c r="H1627" s="103"/>
      <c r="I1627" s="103">
        <v>13.497999999999999</v>
      </c>
      <c r="J1627" s="103">
        <v>57.244370000000004</v>
      </c>
      <c r="K1627" s="103">
        <v>10.788</v>
      </c>
      <c r="L1627" s="103">
        <v>7.4476959999999996</v>
      </c>
    </row>
    <row r="1628" spans="1:12" x14ac:dyDescent="0.25">
      <c r="A1628" s="103">
        <v>10.818</v>
      </c>
      <c r="B1628" s="103">
        <v>38.723469999999999</v>
      </c>
      <c r="C1628" s="103">
        <v>10.564</v>
      </c>
      <c r="D1628" s="103">
        <v>36.380659999999999</v>
      </c>
      <c r="E1628" s="103"/>
      <c r="F1628" s="103">
        <v>13.521000000000001</v>
      </c>
      <c r="G1628" s="103">
        <v>1.4160349999999999</v>
      </c>
      <c r="H1628" s="103"/>
      <c r="I1628" s="103">
        <v>13.507</v>
      </c>
      <c r="J1628" s="103">
        <v>56.186819999999997</v>
      </c>
      <c r="K1628" s="103">
        <v>10.795</v>
      </c>
      <c r="L1628" s="103">
        <v>7.4092339999999997</v>
      </c>
    </row>
    <row r="1629" spans="1:12" x14ac:dyDescent="0.25">
      <c r="A1629" s="103">
        <v>10.824</v>
      </c>
      <c r="B1629" s="103">
        <v>38.700980000000001</v>
      </c>
      <c r="C1629" s="103">
        <v>10.571</v>
      </c>
      <c r="D1629" s="103">
        <v>36.343409999999999</v>
      </c>
      <c r="E1629" s="103"/>
      <c r="F1629" s="103">
        <v>13.529</v>
      </c>
      <c r="G1629" s="103">
        <v>1.430515</v>
      </c>
      <c r="H1629" s="103"/>
      <c r="I1629" s="103">
        <v>13.515000000000001</v>
      </c>
      <c r="J1629" s="103">
        <v>55.126480000000001</v>
      </c>
      <c r="K1629" s="103">
        <v>10.801</v>
      </c>
      <c r="L1629" s="103">
        <v>7.3702699999999997</v>
      </c>
    </row>
    <row r="1630" spans="1:12" x14ac:dyDescent="0.25">
      <c r="A1630" s="103">
        <v>10.831</v>
      </c>
      <c r="B1630" s="103">
        <v>38.676250000000003</v>
      </c>
      <c r="C1630" s="103">
        <v>10.577</v>
      </c>
      <c r="D1630" s="103">
        <v>36.304369999999999</v>
      </c>
      <c r="E1630" s="103"/>
      <c r="F1630" s="103">
        <v>13.538</v>
      </c>
      <c r="G1630" s="103">
        <v>1.4477230000000001</v>
      </c>
      <c r="H1630" s="103"/>
      <c r="I1630" s="103">
        <v>13.523</v>
      </c>
      <c r="J1630" s="103">
        <v>54.085729999999998</v>
      </c>
      <c r="K1630" s="103">
        <v>10.808</v>
      </c>
      <c r="L1630" s="103">
        <v>7.3339699999999999</v>
      </c>
    </row>
    <row r="1631" spans="1:12" x14ac:dyDescent="0.25">
      <c r="A1631" s="103">
        <v>10.837999999999999</v>
      </c>
      <c r="B1631" s="103">
        <v>38.644829999999999</v>
      </c>
      <c r="C1631" s="103">
        <v>10.584</v>
      </c>
      <c r="D1631" s="103">
        <v>36.267809999999997</v>
      </c>
      <c r="E1631" s="103"/>
      <c r="F1631" s="103">
        <v>13.545999999999999</v>
      </c>
      <c r="G1631" s="103">
        <v>1.468208</v>
      </c>
      <c r="H1631" s="103"/>
      <c r="I1631" s="103">
        <v>13.532</v>
      </c>
      <c r="J1631" s="103">
        <v>53.063420000000001</v>
      </c>
      <c r="K1631" s="103">
        <v>10.815</v>
      </c>
      <c r="L1631" s="103">
        <v>7.299925</v>
      </c>
    </row>
    <row r="1632" spans="1:12" x14ac:dyDescent="0.25">
      <c r="A1632" s="103">
        <v>10.843999999999999</v>
      </c>
      <c r="B1632" s="103">
        <v>38.610810000000001</v>
      </c>
      <c r="C1632" s="103">
        <v>10.59</v>
      </c>
      <c r="D1632" s="103">
        <v>36.233020000000003</v>
      </c>
      <c r="E1632" s="103"/>
      <c r="F1632" s="103">
        <v>13.554</v>
      </c>
      <c r="G1632" s="103">
        <v>1.482909</v>
      </c>
      <c r="H1632" s="103"/>
      <c r="I1632" s="103">
        <v>13.54</v>
      </c>
      <c r="J1632" s="103">
        <v>52.035200000000003</v>
      </c>
      <c r="K1632" s="103">
        <v>10.821</v>
      </c>
      <c r="L1632" s="103">
        <v>7.2660780000000003</v>
      </c>
    </row>
    <row r="1633" spans="1:12" x14ac:dyDescent="0.25">
      <c r="A1633" s="103">
        <v>10.851000000000001</v>
      </c>
      <c r="B1633" s="103">
        <v>38.576320000000003</v>
      </c>
      <c r="C1633" s="103">
        <v>10.597</v>
      </c>
      <c r="D1633" s="103">
        <v>36.201549999999997</v>
      </c>
      <c r="E1633" s="103"/>
      <c r="F1633" s="103">
        <v>13.563000000000001</v>
      </c>
      <c r="G1633" s="103">
        <v>1.4956449999999999</v>
      </c>
      <c r="H1633" s="103"/>
      <c r="I1633" s="103">
        <v>13.548</v>
      </c>
      <c r="J1633" s="103">
        <v>51.015059999999998</v>
      </c>
      <c r="K1633" s="103">
        <v>10.827999999999999</v>
      </c>
      <c r="L1633" s="103">
        <v>7.2288319999999997</v>
      </c>
    </row>
    <row r="1634" spans="1:12" x14ac:dyDescent="0.25">
      <c r="A1634" s="103">
        <v>10.858000000000001</v>
      </c>
      <c r="B1634" s="103">
        <v>38.545819999999999</v>
      </c>
      <c r="C1634" s="103">
        <v>10.603</v>
      </c>
      <c r="D1634" s="103">
        <v>36.169960000000003</v>
      </c>
      <c r="E1634" s="103"/>
      <c r="F1634" s="103">
        <v>13.571</v>
      </c>
      <c r="G1634" s="103">
        <v>1.506678</v>
      </c>
      <c r="H1634" s="103"/>
      <c r="I1634" s="103">
        <v>13.557</v>
      </c>
      <c r="J1634" s="103">
        <v>50.000749999999996</v>
      </c>
      <c r="K1634" s="103">
        <v>10.835000000000001</v>
      </c>
      <c r="L1634" s="103">
        <v>7.1868210000000001</v>
      </c>
    </row>
    <row r="1635" spans="1:12" x14ac:dyDescent="0.25">
      <c r="A1635" s="103">
        <v>10.864000000000001</v>
      </c>
      <c r="B1635" s="103">
        <v>38.518709999999999</v>
      </c>
      <c r="C1635" s="103">
        <v>10.61</v>
      </c>
      <c r="D1635" s="103">
        <v>36.145440000000001</v>
      </c>
      <c r="E1635" s="103"/>
      <c r="F1635" s="103">
        <v>13.579000000000001</v>
      </c>
      <c r="G1635" s="103">
        <v>1.523245</v>
      </c>
      <c r="H1635" s="103"/>
      <c r="I1635" s="103">
        <v>13.565</v>
      </c>
      <c r="J1635" s="103">
        <v>48.997709999999998</v>
      </c>
      <c r="K1635" s="103">
        <v>10.840999999999999</v>
      </c>
      <c r="L1635" s="103">
        <v>7.1464639999999999</v>
      </c>
    </row>
    <row r="1636" spans="1:12" x14ac:dyDescent="0.25">
      <c r="A1636" s="103">
        <v>10.871</v>
      </c>
      <c r="B1636" s="103">
        <v>38.490900000000003</v>
      </c>
      <c r="C1636" s="103">
        <v>10.616</v>
      </c>
      <c r="D1636" s="103">
        <v>36.111510000000003</v>
      </c>
      <c r="E1636" s="103"/>
      <c r="F1636" s="103">
        <v>13.587999999999999</v>
      </c>
      <c r="G1636" s="103">
        <v>1.5298769999999999</v>
      </c>
      <c r="H1636" s="103"/>
      <c r="I1636" s="103">
        <v>13.573</v>
      </c>
      <c r="J1636" s="103">
        <v>48.009619999999998</v>
      </c>
      <c r="K1636" s="103">
        <v>10.848000000000001</v>
      </c>
      <c r="L1636" s="103">
        <v>7.1048280000000004</v>
      </c>
    </row>
    <row r="1637" spans="1:12" x14ac:dyDescent="0.25">
      <c r="A1637" s="103">
        <v>10.878</v>
      </c>
      <c r="B1637" s="103">
        <v>38.460639999999998</v>
      </c>
      <c r="C1637" s="103">
        <v>10.622999999999999</v>
      </c>
      <c r="D1637" s="103">
        <v>36.079039999999999</v>
      </c>
      <c r="E1637" s="103"/>
      <c r="F1637" s="103">
        <v>13.596</v>
      </c>
      <c r="G1637" s="103">
        <v>1.549579</v>
      </c>
      <c r="H1637" s="103"/>
      <c r="I1637" s="103">
        <v>13.582000000000001</v>
      </c>
      <c r="J1637" s="103">
        <v>47.031820000000003</v>
      </c>
      <c r="K1637" s="103">
        <v>10.855</v>
      </c>
      <c r="L1637" s="103">
        <v>7.0609029999999997</v>
      </c>
    </row>
    <row r="1638" spans="1:12" x14ac:dyDescent="0.25">
      <c r="A1638" s="103">
        <v>10.884</v>
      </c>
      <c r="B1638" s="103">
        <v>38.42774</v>
      </c>
      <c r="C1638" s="103">
        <v>10.629</v>
      </c>
      <c r="D1638" s="103">
        <v>36.044159999999998</v>
      </c>
      <c r="E1638" s="103"/>
      <c r="F1638" s="103">
        <v>13.603999999999999</v>
      </c>
      <c r="G1638" s="103">
        <v>1.564246</v>
      </c>
      <c r="H1638" s="103"/>
      <c r="I1638" s="103">
        <v>13.59</v>
      </c>
      <c r="J1638" s="103">
        <v>46.07358</v>
      </c>
      <c r="K1638" s="103">
        <v>10.861000000000001</v>
      </c>
      <c r="L1638" s="103">
        <v>7.0250399999999997</v>
      </c>
    </row>
    <row r="1639" spans="1:12" x14ac:dyDescent="0.25">
      <c r="A1639" s="103">
        <v>10.891</v>
      </c>
      <c r="B1639" s="103">
        <v>38.394629999999999</v>
      </c>
      <c r="C1639" s="103">
        <v>10.635999999999999</v>
      </c>
      <c r="D1639" s="103">
        <v>36.006630000000001</v>
      </c>
      <c r="E1639" s="103"/>
      <c r="F1639" s="103">
        <v>13.613</v>
      </c>
      <c r="G1639" s="103">
        <v>1.5794509999999999</v>
      </c>
      <c r="H1639" s="103"/>
      <c r="I1639" s="103">
        <v>13.598000000000001</v>
      </c>
      <c r="J1639" s="103">
        <v>45.113720000000001</v>
      </c>
      <c r="K1639" s="103">
        <v>10.868</v>
      </c>
      <c r="L1639" s="103">
        <v>6.982202</v>
      </c>
    </row>
    <row r="1640" spans="1:12" x14ac:dyDescent="0.25">
      <c r="A1640" s="103">
        <v>10.898</v>
      </c>
      <c r="B1640" s="103">
        <v>38.357590000000002</v>
      </c>
      <c r="C1640" s="103">
        <v>10.641999999999999</v>
      </c>
      <c r="D1640" s="103">
        <v>35.970390000000002</v>
      </c>
      <c r="E1640" s="103"/>
      <c r="F1640" s="103">
        <v>13.621</v>
      </c>
      <c r="G1640" s="103">
        <v>1.6042609999999999</v>
      </c>
      <c r="H1640" s="103"/>
      <c r="I1640" s="103">
        <v>13.606</v>
      </c>
      <c r="J1640" s="103">
        <v>44.166049999999998</v>
      </c>
      <c r="K1640" s="103">
        <v>10.874000000000001</v>
      </c>
      <c r="L1640" s="103">
        <v>6.9412760000000002</v>
      </c>
    </row>
    <row r="1641" spans="1:12" x14ac:dyDescent="0.25">
      <c r="A1641" s="103">
        <v>10.904</v>
      </c>
      <c r="B1641" s="103">
        <v>38.3187</v>
      </c>
      <c r="C1641" s="103">
        <v>10.648999999999999</v>
      </c>
      <c r="D1641" s="103">
        <v>35.938720000000004</v>
      </c>
      <c r="E1641" s="103"/>
      <c r="F1641" s="103">
        <v>13.629</v>
      </c>
      <c r="G1641" s="103">
        <v>1.616147</v>
      </c>
      <c r="H1641" s="103"/>
      <c r="I1641" s="103">
        <v>13.615</v>
      </c>
      <c r="J1641" s="103">
        <v>43.234810000000003</v>
      </c>
      <c r="K1641" s="103">
        <v>10.881</v>
      </c>
      <c r="L1641" s="103">
        <v>6.8997390000000003</v>
      </c>
    </row>
    <row r="1642" spans="1:12" x14ac:dyDescent="0.25">
      <c r="A1642" s="103">
        <v>10.911</v>
      </c>
      <c r="B1642" s="103">
        <v>38.278129999999997</v>
      </c>
      <c r="C1642" s="103">
        <v>10.654999999999999</v>
      </c>
      <c r="D1642" s="103">
        <v>35.909149999999997</v>
      </c>
      <c r="E1642" s="103"/>
      <c r="F1642" s="103">
        <v>13.638</v>
      </c>
      <c r="G1642" s="103">
        <v>1.632263</v>
      </c>
      <c r="H1642" s="103"/>
      <c r="I1642" s="103">
        <v>13.622999999999999</v>
      </c>
      <c r="J1642" s="103">
        <v>42.317990000000002</v>
      </c>
      <c r="K1642" s="103">
        <v>10.888</v>
      </c>
      <c r="L1642" s="103">
        <v>6.8567869999999997</v>
      </c>
    </row>
    <row r="1643" spans="1:12" x14ac:dyDescent="0.25">
      <c r="A1643" s="103">
        <v>10.917999999999999</v>
      </c>
      <c r="B1643" s="103">
        <v>38.245420000000003</v>
      </c>
      <c r="C1643" s="103">
        <v>10.662000000000001</v>
      </c>
      <c r="D1643" s="103">
        <v>35.874409999999997</v>
      </c>
      <c r="E1643" s="103"/>
      <c r="F1643" s="103">
        <v>13.646000000000001</v>
      </c>
      <c r="G1643" s="103">
        <v>1.637499</v>
      </c>
      <c r="H1643" s="103"/>
      <c r="I1643" s="103">
        <v>13.631</v>
      </c>
      <c r="J1643" s="103">
        <v>41.400419999999997</v>
      </c>
      <c r="K1643" s="103">
        <v>10.894</v>
      </c>
      <c r="L1643" s="103">
        <v>6.8178530000000004</v>
      </c>
    </row>
    <row r="1644" spans="1:12" x14ac:dyDescent="0.25">
      <c r="A1644" s="103">
        <v>10.923999999999999</v>
      </c>
      <c r="B1644" s="103">
        <v>38.208399999999997</v>
      </c>
      <c r="C1644" s="103">
        <v>10.667999999999999</v>
      </c>
      <c r="D1644" s="103">
        <v>35.847580000000001</v>
      </c>
      <c r="E1644" s="103"/>
      <c r="F1644" s="103">
        <v>13.654</v>
      </c>
      <c r="G1644" s="103">
        <v>1.651945</v>
      </c>
      <c r="H1644" s="103"/>
      <c r="I1644" s="103">
        <v>13.64</v>
      </c>
      <c r="J1644" s="103">
        <v>40.502020000000002</v>
      </c>
      <c r="K1644" s="103">
        <v>10.901</v>
      </c>
      <c r="L1644" s="103">
        <v>6.7746570000000004</v>
      </c>
    </row>
    <row r="1645" spans="1:12" x14ac:dyDescent="0.25">
      <c r="A1645" s="103">
        <v>10.930999999999999</v>
      </c>
      <c r="B1645" s="103">
        <v>38.169119999999999</v>
      </c>
      <c r="C1645" s="103">
        <v>10.675000000000001</v>
      </c>
      <c r="D1645" s="103">
        <v>35.81194</v>
      </c>
      <c r="E1645" s="103"/>
      <c r="F1645" s="103">
        <v>13.663</v>
      </c>
      <c r="G1645" s="103">
        <v>1.6635629999999999</v>
      </c>
      <c r="H1645" s="103"/>
      <c r="I1645" s="103">
        <v>13.648</v>
      </c>
      <c r="J1645" s="103">
        <v>39.626089999999998</v>
      </c>
      <c r="K1645" s="103">
        <v>10.907999999999999</v>
      </c>
      <c r="L1645" s="103">
        <v>6.7208189999999997</v>
      </c>
    </row>
    <row r="1646" spans="1:12" x14ac:dyDescent="0.25">
      <c r="A1646" s="103">
        <v>10.938000000000001</v>
      </c>
      <c r="B1646" s="103">
        <v>38.126370000000001</v>
      </c>
      <c r="C1646" s="103">
        <v>10.680999999999999</v>
      </c>
      <c r="D1646" s="103">
        <v>35.77413</v>
      </c>
      <c r="E1646" s="103"/>
      <c r="F1646" s="103">
        <v>13.670999999999999</v>
      </c>
      <c r="G1646" s="103">
        <v>1.6719850000000001</v>
      </c>
      <c r="H1646" s="103"/>
      <c r="I1646" s="103">
        <v>13.656000000000001</v>
      </c>
      <c r="J1646" s="103">
        <v>38.749679999999998</v>
      </c>
      <c r="K1646" s="103">
        <v>10.914</v>
      </c>
      <c r="L1646" s="103">
        <v>6.668844</v>
      </c>
    </row>
    <row r="1647" spans="1:12" x14ac:dyDescent="0.25">
      <c r="A1647" s="103">
        <v>10.944000000000001</v>
      </c>
      <c r="B1647" s="103">
        <v>38.084609999999998</v>
      </c>
      <c r="C1647" s="103">
        <v>10.688000000000001</v>
      </c>
      <c r="D1647" s="103">
        <v>35.737749999999998</v>
      </c>
      <c r="E1647" s="103"/>
      <c r="F1647" s="103">
        <v>13.679</v>
      </c>
      <c r="G1647" s="103">
        <v>1.6815009999999999</v>
      </c>
      <c r="H1647" s="103"/>
      <c r="I1647" s="103">
        <v>13.664999999999999</v>
      </c>
      <c r="J1647" s="103">
        <v>37.892240000000001</v>
      </c>
      <c r="K1647" s="103">
        <v>10.920999999999999</v>
      </c>
      <c r="L1647" s="103">
        <v>6.627389</v>
      </c>
    </row>
    <row r="1648" spans="1:12" x14ac:dyDescent="0.25">
      <c r="A1648" s="103">
        <v>10.951000000000001</v>
      </c>
      <c r="B1648" s="103">
        <v>38.050789999999999</v>
      </c>
      <c r="C1648" s="103">
        <v>10.694000000000001</v>
      </c>
      <c r="D1648" s="103">
        <v>35.702530000000003</v>
      </c>
      <c r="E1648" s="103"/>
      <c r="F1648" s="103">
        <v>13.688000000000001</v>
      </c>
      <c r="G1648" s="103">
        <v>1.69371</v>
      </c>
      <c r="H1648" s="103"/>
      <c r="I1648" s="103">
        <v>13.673</v>
      </c>
      <c r="J1648" s="103">
        <v>37.06767</v>
      </c>
      <c r="K1648" s="103">
        <v>10.928000000000001</v>
      </c>
      <c r="L1648" s="103">
        <v>6.5860089999999998</v>
      </c>
    </row>
    <row r="1649" spans="1:12" x14ac:dyDescent="0.25">
      <c r="A1649" s="103">
        <v>10.958</v>
      </c>
      <c r="B1649" s="103">
        <v>38.00235</v>
      </c>
      <c r="C1649" s="103">
        <v>10.701000000000001</v>
      </c>
      <c r="D1649" s="103">
        <v>35.675199999999997</v>
      </c>
      <c r="E1649" s="103"/>
      <c r="F1649" s="103">
        <v>13.696</v>
      </c>
      <c r="G1649" s="103">
        <v>1.7039850000000001</v>
      </c>
      <c r="H1649" s="103"/>
      <c r="I1649" s="103">
        <v>13.680999999999999</v>
      </c>
      <c r="J1649" s="103">
        <v>36.284489999999998</v>
      </c>
      <c r="K1649" s="103">
        <v>10.933999999999999</v>
      </c>
      <c r="L1649" s="103">
        <v>6.5429219999999999</v>
      </c>
    </row>
    <row r="1650" spans="1:12" x14ac:dyDescent="0.25">
      <c r="A1650" s="103">
        <v>10.964</v>
      </c>
      <c r="B1650" s="103">
        <v>37.949460000000002</v>
      </c>
      <c r="C1650" s="103">
        <v>10.707000000000001</v>
      </c>
      <c r="D1650" s="103">
        <v>35.634230000000002</v>
      </c>
      <c r="E1650" s="103"/>
      <c r="F1650" s="103">
        <v>13.704000000000001</v>
      </c>
      <c r="G1650" s="103">
        <v>1.724602</v>
      </c>
      <c r="H1650" s="103"/>
      <c r="I1650" s="103">
        <v>13.69</v>
      </c>
      <c r="J1650" s="103">
        <v>35.4953</v>
      </c>
      <c r="K1650" s="103">
        <v>10.941000000000001</v>
      </c>
      <c r="L1650" s="103">
        <v>6.4971030000000001</v>
      </c>
    </row>
    <row r="1651" spans="1:12" x14ac:dyDescent="0.25">
      <c r="A1651" s="103">
        <v>10.971</v>
      </c>
      <c r="B1651" s="103">
        <v>37.906910000000003</v>
      </c>
      <c r="C1651" s="103">
        <v>10.714</v>
      </c>
      <c r="D1651" s="103">
        <v>35.601909999999997</v>
      </c>
      <c r="E1651" s="103"/>
      <c r="F1651" s="103">
        <v>13.712999999999999</v>
      </c>
      <c r="G1651" s="103">
        <v>1.737355</v>
      </c>
      <c r="H1651" s="103"/>
      <c r="I1651" s="103">
        <v>13.698</v>
      </c>
      <c r="J1651" s="103">
        <v>34.72419</v>
      </c>
      <c r="K1651" s="103">
        <v>10.948</v>
      </c>
      <c r="L1651" s="103">
        <v>6.4491930000000002</v>
      </c>
    </row>
    <row r="1652" spans="1:12" x14ac:dyDescent="0.25">
      <c r="A1652" s="103">
        <v>10.978</v>
      </c>
      <c r="B1652" s="103">
        <v>37.867919999999998</v>
      </c>
      <c r="C1652" s="103">
        <v>10.72</v>
      </c>
      <c r="D1652" s="103">
        <v>35.56767</v>
      </c>
      <c r="E1652" s="103"/>
      <c r="F1652" s="103">
        <v>13.721</v>
      </c>
      <c r="G1652" s="103">
        <v>1.748019</v>
      </c>
      <c r="H1652" s="103"/>
      <c r="I1652" s="103">
        <v>13.706</v>
      </c>
      <c r="J1652" s="103">
        <v>33.967329999999997</v>
      </c>
      <c r="K1652" s="103">
        <v>10.954000000000001</v>
      </c>
      <c r="L1652" s="103">
        <v>6.4045670000000001</v>
      </c>
    </row>
    <row r="1653" spans="1:12" x14ac:dyDescent="0.25">
      <c r="A1653" s="103">
        <v>10.984</v>
      </c>
      <c r="B1653" s="103">
        <v>37.819969999999998</v>
      </c>
      <c r="C1653" s="103">
        <v>10.727</v>
      </c>
      <c r="D1653" s="103">
        <v>35.53313</v>
      </c>
      <c r="E1653" s="103"/>
      <c r="F1653" s="103">
        <v>13.728999999999999</v>
      </c>
      <c r="G1653" s="103">
        <v>1.7593989999999999</v>
      </c>
      <c r="H1653" s="103"/>
      <c r="I1653" s="103">
        <v>13.715</v>
      </c>
      <c r="J1653" s="103">
        <v>33.215139999999998</v>
      </c>
      <c r="K1653" s="103">
        <v>10.961</v>
      </c>
      <c r="L1653" s="103">
        <v>6.3638919999999999</v>
      </c>
    </row>
    <row r="1654" spans="1:12" x14ac:dyDescent="0.25">
      <c r="A1654" s="103">
        <v>10.991</v>
      </c>
      <c r="B1654" s="103">
        <v>37.76661</v>
      </c>
      <c r="C1654" s="103">
        <v>10.733000000000001</v>
      </c>
      <c r="D1654" s="103">
        <v>35.494059999999998</v>
      </c>
      <c r="E1654" s="103"/>
      <c r="F1654" s="103">
        <v>13.738</v>
      </c>
      <c r="G1654" s="103">
        <v>1.7709060000000001</v>
      </c>
      <c r="H1654" s="103"/>
      <c r="I1654" s="103">
        <v>13.723000000000001</v>
      </c>
      <c r="J1654" s="103">
        <v>32.464120000000001</v>
      </c>
      <c r="K1654" s="103">
        <v>10.968</v>
      </c>
      <c r="L1654" s="103">
        <v>6.328792</v>
      </c>
    </row>
    <row r="1655" spans="1:12" x14ac:dyDescent="0.25">
      <c r="A1655" s="103">
        <v>10.997999999999999</v>
      </c>
      <c r="B1655" s="103">
        <v>37.710299999999997</v>
      </c>
      <c r="C1655" s="103">
        <v>10.74</v>
      </c>
      <c r="D1655" s="103">
        <v>35.456850000000003</v>
      </c>
      <c r="E1655" s="103"/>
      <c r="F1655" s="103">
        <v>13.746</v>
      </c>
      <c r="G1655" s="103">
        <v>1.7833669999999999</v>
      </c>
      <c r="H1655" s="103"/>
      <c r="I1655" s="103">
        <v>13.731</v>
      </c>
      <c r="J1655" s="103">
        <v>31.720310000000001</v>
      </c>
      <c r="K1655" s="103">
        <v>10.974</v>
      </c>
      <c r="L1655" s="103">
        <v>6.2892390000000002</v>
      </c>
    </row>
    <row r="1656" spans="1:12" x14ac:dyDescent="0.25">
      <c r="A1656" s="103">
        <v>11.004</v>
      </c>
      <c r="B1656" s="103">
        <v>37.66048</v>
      </c>
      <c r="C1656" s="103">
        <v>10.746</v>
      </c>
      <c r="D1656" s="103">
        <v>35.422780000000003</v>
      </c>
      <c r="E1656" s="103"/>
      <c r="F1656" s="103">
        <v>13.754</v>
      </c>
      <c r="G1656" s="103">
        <v>1.795558</v>
      </c>
      <c r="H1656" s="103"/>
      <c r="I1656" s="103">
        <v>13.74</v>
      </c>
      <c r="J1656" s="103">
        <v>30.99194</v>
      </c>
      <c r="K1656" s="103">
        <v>10.981</v>
      </c>
      <c r="L1656" s="103">
        <v>6.249587</v>
      </c>
    </row>
    <row r="1657" spans="1:12" x14ac:dyDescent="0.25">
      <c r="A1657" s="103">
        <v>11.010999999999999</v>
      </c>
      <c r="B1657" s="103">
        <v>37.614960000000004</v>
      </c>
      <c r="C1657" s="103">
        <v>10.753</v>
      </c>
      <c r="D1657" s="103">
        <v>35.384749999999997</v>
      </c>
      <c r="E1657" s="103"/>
      <c r="F1657" s="103">
        <v>13.763</v>
      </c>
      <c r="G1657" s="103">
        <v>1.7971760000000001</v>
      </c>
      <c r="H1657" s="103"/>
      <c r="I1657" s="103">
        <v>13.747999999999999</v>
      </c>
      <c r="J1657" s="103">
        <v>30.27083</v>
      </c>
      <c r="K1657" s="103">
        <v>10.988</v>
      </c>
      <c r="L1657" s="103">
        <v>6.2065520000000003</v>
      </c>
    </row>
    <row r="1658" spans="1:12" x14ac:dyDescent="0.25">
      <c r="A1658" s="103">
        <v>11.018000000000001</v>
      </c>
      <c r="B1658" s="103">
        <v>37.571060000000003</v>
      </c>
      <c r="C1658" s="103">
        <v>10.759</v>
      </c>
      <c r="D1658" s="103">
        <v>35.352440000000001</v>
      </c>
      <c r="E1658" s="103"/>
      <c r="F1658" s="103">
        <v>13.771000000000001</v>
      </c>
      <c r="G1658" s="103">
        <v>1.8101240000000001</v>
      </c>
      <c r="H1658" s="103"/>
      <c r="I1658" s="103">
        <v>13.756</v>
      </c>
      <c r="J1658" s="103">
        <v>29.56428</v>
      </c>
      <c r="K1658" s="103">
        <v>10.994</v>
      </c>
      <c r="L1658" s="103">
        <v>6.1678189999999997</v>
      </c>
    </row>
    <row r="1659" spans="1:12" x14ac:dyDescent="0.25">
      <c r="A1659" s="103">
        <v>11.023999999999999</v>
      </c>
      <c r="B1659" s="103">
        <v>37.518450000000001</v>
      </c>
      <c r="C1659" s="103">
        <v>10.766</v>
      </c>
      <c r="D1659" s="103">
        <v>35.31915</v>
      </c>
      <c r="E1659" s="103"/>
      <c r="F1659" s="103">
        <v>13.779</v>
      </c>
      <c r="G1659" s="103">
        <v>1.815717</v>
      </c>
      <c r="H1659" s="103"/>
      <c r="I1659" s="103">
        <v>13.765000000000001</v>
      </c>
      <c r="J1659" s="103">
        <v>28.866579999999999</v>
      </c>
      <c r="K1659" s="103">
        <v>11.000999999999999</v>
      </c>
      <c r="L1659" s="103">
        <v>6.1309129999999996</v>
      </c>
    </row>
    <row r="1660" spans="1:12" x14ac:dyDescent="0.25">
      <c r="A1660" s="103">
        <v>11.031000000000001</v>
      </c>
      <c r="B1660" s="103">
        <v>37.467619999999997</v>
      </c>
      <c r="C1660" s="103">
        <v>10.772</v>
      </c>
      <c r="D1660" s="103">
        <v>35.282710000000002</v>
      </c>
      <c r="E1660" s="103"/>
      <c r="F1660" s="103">
        <v>13.788</v>
      </c>
      <c r="G1660" s="103">
        <v>1.824735</v>
      </c>
      <c r="H1660" s="103"/>
      <c r="I1660" s="103">
        <v>13.773</v>
      </c>
      <c r="J1660" s="103">
        <v>28.18403</v>
      </c>
      <c r="K1660" s="103">
        <v>11.007999999999999</v>
      </c>
      <c r="L1660" s="103">
        <v>6.0968239999999998</v>
      </c>
    </row>
    <row r="1661" spans="1:12" x14ac:dyDescent="0.25">
      <c r="A1661" s="103">
        <v>11.038</v>
      </c>
      <c r="B1661" s="103">
        <v>37.413080000000001</v>
      </c>
      <c r="C1661" s="103">
        <v>10.779</v>
      </c>
      <c r="D1661" s="103">
        <v>35.241250000000001</v>
      </c>
      <c r="E1661" s="103"/>
      <c r="F1661" s="103">
        <v>13.795999999999999</v>
      </c>
      <c r="G1661" s="103">
        <v>1.8363339999999999</v>
      </c>
      <c r="H1661" s="103"/>
      <c r="I1661" s="103">
        <v>13.781000000000001</v>
      </c>
      <c r="J1661" s="103">
        <v>27.509160000000001</v>
      </c>
      <c r="K1661" s="103">
        <v>11.013999999999999</v>
      </c>
      <c r="L1661" s="103">
        <v>6.0640960000000002</v>
      </c>
    </row>
    <row r="1662" spans="1:12" x14ac:dyDescent="0.25">
      <c r="A1662" s="103">
        <v>11.044</v>
      </c>
      <c r="B1662" s="103">
        <v>37.36036</v>
      </c>
      <c r="C1662" s="103">
        <v>10.785</v>
      </c>
      <c r="D1662" s="103">
        <v>35.208320000000001</v>
      </c>
      <c r="E1662" s="103"/>
      <c r="F1662" s="103">
        <v>13.804</v>
      </c>
      <c r="G1662" s="103">
        <v>1.855089</v>
      </c>
      <c r="H1662" s="103"/>
      <c r="I1662" s="103">
        <v>13.79</v>
      </c>
      <c r="J1662" s="103">
        <v>26.850359999999998</v>
      </c>
      <c r="K1662" s="103">
        <v>11.021000000000001</v>
      </c>
      <c r="L1662" s="103">
        <v>6.0207680000000003</v>
      </c>
    </row>
    <row r="1663" spans="1:12" x14ac:dyDescent="0.25">
      <c r="A1663" s="103">
        <v>11.051</v>
      </c>
      <c r="B1663" s="103">
        <v>37.29954</v>
      </c>
      <c r="C1663" s="103">
        <v>10.792</v>
      </c>
      <c r="D1663" s="103">
        <v>35.170819999999999</v>
      </c>
      <c r="E1663" s="103"/>
      <c r="F1663" s="103">
        <v>13.813000000000001</v>
      </c>
      <c r="G1663" s="103">
        <v>1.869326</v>
      </c>
      <c r="H1663" s="103"/>
      <c r="I1663" s="103">
        <v>13.798</v>
      </c>
      <c r="J1663" s="103">
        <v>26.207129999999999</v>
      </c>
      <c r="K1663" s="103">
        <v>11.026999999999999</v>
      </c>
      <c r="L1663" s="103">
        <v>5.9856559999999996</v>
      </c>
    </row>
    <row r="1664" spans="1:12" x14ac:dyDescent="0.25">
      <c r="A1664" s="103">
        <v>11.058</v>
      </c>
      <c r="B1664" s="103">
        <v>37.248649999999998</v>
      </c>
      <c r="C1664" s="103">
        <v>10.798</v>
      </c>
      <c r="D1664" s="103">
        <v>35.132599999999996</v>
      </c>
      <c r="E1664" s="103"/>
      <c r="F1664" s="103">
        <v>13.821</v>
      </c>
      <c r="G1664" s="103">
        <v>1.878277</v>
      </c>
      <c r="H1664" s="103"/>
      <c r="I1664" s="103">
        <v>13.805999999999999</v>
      </c>
      <c r="J1664" s="103">
        <v>25.581710000000001</v>
      </c>
      <c r="K1664" s="103">
        <v>11.034000000000001</v>
      </c>
      <c r="L1664" s="103">
        <v>5.9511520000000004</v>
      </c>
    </row>
    <row r="1665" spans="1:12" x14ac:dyDescent="0.25">
      <c r="A1665" s="103">
        <v>11.064</v>
      </c>
      <c r="B1665" s="103">
        <v>37.185850000000002</v>
      </c>
      <c r="C1665" s="103">
        <v>10.805</v>
      </c>
      <c r="D1665" s="103">
        <v>35.089309999999998</v>
      </c>
      <c r="E1665" s="103"/>
      <c r="F1665" s="103">
        <v>13.829000000000001</v>
      </c>
      <c r="G1665" s="103">
        <v>1.8820509999999999</v>
      </c>
      <c r="H1665" s="103"/>
      <c r="I1665" s="103">
        <v>13.815</v>
      </c>
      <c r="J1665" s="103">
        <v>24.966640000000002</v>
      </c>
      <c r="K1665" s="103">
        <v>11.041</v>
      </c>
      <c r="L1665" s="103">
        <v>5.9169549999999997</v>
      </c>
    </row>
    <row r="1666" spans="1:12" x14ac:dyDescent="0.25">
      <c r="A1666" s="103">
        <v>11.071</v>
      </c>
      <c r="B1666" s="103">
        <v>37.122059999999998</v>
      </c>
      <c r="C1666" s="103">
        <v>10.811</v>
      </c>
      <c r="D1666" s="103">
        <v>35.056780000000003</v>
      </c>
      <c r="E1666" s="103"/>
      <c r="F1666" s="103">
        <v>13.837999999999999</v>
      </c>
      <c r="G1666" s="103">
        <v>1.8991020000000001</v>
      </c>
      <c r="H1666" s="103"/>
      <c r="I1666" s="103">
        <v>13.823</v>
      </c>
      <c r="J1666" s="103">
        <v>24.359919999999999</v>
      </c>
      <c r="K1666" s="103">
        <v>11.047000000000001</v>
      </c>
      <c r="L1666" s="103">
        <v>5.8781509999999999</v>
      </c>
    </row>
    <row r="1667" spans="1:12" x14ac:dyDescent="0.25">
      <c r="A1667" s="103">
        <v>11.077999999999999</v>
      </c>
      <c r="B1667" s="103">
        <v>37.065519999999999</v>
      </c>
      <c r="C1667" s="103">
        <v>10.818</v>
      </c>
      <c r="D1667" s="103">
        <v>35.022959999999998</v>
      </c>
      <c r="E1667" s="103"/>
      <c r="F1667" s="103">
        <v>13.846</v>
      </c>
      <c r="G1667" s="103">
        <v>1.908382</v>
      </c>
      <c r="H1667" s="103"/>
      <c r="I1667" s="103">
        <v>13.831</v>
      </c>
      <c r="J1667" s="103">
        <v>23.763400000000001</v>
      </c>
      <c r="K1667" s="103">
        <v>11.054</v>
      </c>
      <c r="L1667" s="103">
        <v>5.8462399999999999</v>
      </c>
    </row>
    <row r="1668" spans="1:12" x14ac:dyDescent="0.25">
      <c r="A1668" s="103">
        <v>11.084</v>
      </c>
      <c r="B1668" s="103">
        <v>37.00553</v>
      </c>
      <c r="C1668" s="103">
        <v>10.824</v>
      </c>
      <c r="D1668" s="103">
        <v>34.978479999999998</v>
      </c>
      <c r="E1668" s="103"/>
      <c r="F1668" s="103">
        <v>13.853999999999999</v>
      </c>
      <c r="G1668" s="103">
        <v>1.9204159999999999</v>
      </c>
      <c r="H1668" s="103"/>
      <c r="I1668" s="103">
        <v>13.839</v>
      </c>
      <c r="J1668" s="103">
        <v>23.183700000000002</v>
      </c>
      <c r="K1668" s="103">
        <v>11.061</v>
      </c>
      <c r="L1668" s="103">
        <v>5.8078560000000001</v>
      </c>
    </row>
    <row r="1669" spans="1:12" x14ac:dyDescent="0.25">
      <c r="A1669" s="103">
        <v>11.090999999999999</v>
      </c>
      <c r="B1669" s="103">
        <v>36.939990000000002</v>
      </c>
      <c r="C1669" s="103">
        <v>10.831</v>
      </c>
      <c r="D1669" s="103">
        <v>34.94558</v>
      </c>
      <c r="E1669" s="103"/>
      <c r="F1669" s="103">
        <v>13.863</v>
      </c>
      <c r="G1669" s="103">
        <v>1.930696</v>
      </c>
      <c r="H1669" s="103"/>
      <c r="I1669" s="103">
        <v>13.848000000000001</v>
      </c>
      <c r="J1669" s="103">
        <v>22.616510000000002</v>
      </c>
      <c r="K1669" s="103">
        <v>11.067</v>
      </c>
      <c r="L1669" s="103">
        <v>5.7816280000000004</v>
      </c>
    </row>
    <row r="1670" spans="1:12" x14ac:dyDescent="0.25">
      <c r="A1670" s="103">
        <v>11.098000000000001</v>
      </c>
      <c r="B1670" s="103">
        <v>36.875950000000003</v>
      </c>
      <c r="C1670" s="103">
        <v>10.837</v>
      </c>
      <c r="D1670" s="103">
        <v>34.90701</v>
      </c>
      <c r="E1670" s="103"/>
      <c r="F1670" s="103">
        <v>13.871</v>
      </c>
      <c r="G1670" s="103">
        <v>1.941559</v>
      </c>
      <c r="H1670" s="103"/>
      <c r="I1670" s="103">
        <v>13.856</v>
      </c>
      <c r="J1670" s="103">
        <v>22.060880000000001</v>
      </c>
      <c r="K1670" s="103">
        <v>11.074</v>
      </c>
      <c r="L1670" s="103">
        <v>5.7448569999999997</v>
      </c>
    </row>
    <row r="1671" spans="1:12" x14ac:dyDescent="0.25">
      <c r="A1671" s="103">
        <v>11.103999999999999</v>
      </c>
      <c r="B1671" s="103">
        <v>36.807180000000002</v>
      </c>
      <c r="C1671" s="103">
        <v>10.843999999999999</v>
      </c>
      <c r="D1671" s="103">
        <v>34.86936</v>
      </c>
      <c r="E1671" s="103"/>
      <c r="F1671" s="103">
        <v>13.879</v>
      </c>
      <c r="G1671" s="103">
        <v>1.948088</v>
      </c>
      <c r="H1671" s="103"/>
      <c r="I1671" s="103">
        <v>13.864000000000001</v>
      </c>
      <c r="J1671" s="103">
        <v>21.519749999999998</v>
      </c>
      <c r="K1671" s="103">
        <v>11.081</v>
      </c>
      <c r="L1671" s="103">
        <v>5.7184629999999999</v>
      </c>
    </row>
    <row r="1672" spans="1:12" x14ac:dyDescent="0.25">
      <c r="A1672" s="103">
        <v>11.111000000000001</v>
      </c>
      <c r="B1672" s="103">
        <v>36.738010000000003</v>
      </c>
      <c r="C1672" s="103">
        <v>10.85</v>
      </c>
      <c r="D1672" s="103">
        <v>34.827689999999997</v>
      </c>
      <c r="E1672" s="103"/>
      <c r="F1672" s="103">
        <v>13.888</v>
      </c>
      <c r="G1672" s="103">
        <v>1.957692</v>
      </c>
      <c r="H1672" s="103"/>
      <c r="I1672" s="103">
        <v>13.872999999999999</v>
      </c>
      <c r="J1672" s="103">
        <v>20.983000000000001</v>
      </c>
      <c r="K1672" s="103">
        <v>11.087</v>
      </c>
      <c r="L1672" s="103">
        <v>5.6891259999999999</v>
      </c>
    </row>
    <row r="1673" spans="1:12" x14ac:dyDescent="0.25">
      <c r="A1673" s="103">
        <v>11.118</v>
      </c>
      <c r="B1673" s="103">
        <v>36.671599999999998</v>
      </c>
      <c r="C1673" s="103">
        <v>10.856999999999999</v>
      </c>
      <c r="D1673" s="103">
        <v>34.788809999999998</v>
      </c>
      <c r="E1673" s="103"/>
      <c r="F1673" s="103">
        <v>13.896000000000001</v>
      </c>
      <c r="G1673" s="103">
        <v>1.9753430000000001</v>
      </c>
      <c r="H1673" s="103"/>
      <c r="I1673" s="103">
        <v>13.881</v>
      </c>
      <c r="J1673" s="103">
        <v>20.45945</v>
      </c>
      <c r="K1673" s="103">
        <v>11.093999999999999</v>
      </c>
      <c r="L1673" s="103">
        <v>5.6556040000000003</v>
      </c>
    </row>
    <row r="1674" spans="1:12" x14ac:dyDescent="0.25">
      <c r="A1674" s="103">
        <v>11.124000000000001</v>
      </c>
      <c r="B1674" s="103">
        <v>36.601149999999997</v>
      </c>
      <c r="C1674" s="103">
        <v>10.863</v>
      </c>
      <c r="D1674" s="103">
        <v>34.745530000000002</v>
      </c>
      <c r="E1674" s="103"/>
      <c r="F1674" s="103">
        <v>13.904</v>
      </c>
      <c r="G1674" s="103">
        <v>1.9933780000000001</v>
      </c>
      <c r="H1674" s="103"/>
      <c r="I1674" s="103">
        <v>13.888999999999999</v>
      </c>
      <c r="J1674" s="103">
        <v>19.95383</v>
      </c>
      <c r="K1674" s="103">
        <v>11.101000000000001</v>
      </c>
      <c r="L1674" s="103">
        <v>5.6288390000000001</v>
      </c>
    </row>
    <row r="1675" spans="1:12" x14ac:dyDescent="0.25">
      <c r="A1675" s="103">
        <v>11.131</v>
      </c>
      <c r="B1675" s="103">
        <v>36.523479999999999</v>
      </c>
      <c r="C1675" s="103">
        <v>10.87</v>
      </c>
      <c r="D1675" s="103">
        <v>34.703180000000003</v>
      </c>
      <c r="E1675" s="103"/>
      <c r="F1675" s="103">
        <v>13.913</v>
      </c>
      <c r="G1675" s="103">
        <v>2.0038070000000001</v>
      </c>
      <c r="H1675" s="103"/>
      <c r="I1675" s="103">
        <v>13.898</v>
      </c>
      <c r="J1675" s="103">
        <v>19.45337</v>
      </c>
      <c r="K1675" s="103">
        <v>11.106999999999999</v>
      </c>
      <c r="L1675" s="103">
        <v>5.612514</v>
      </c>
    </row>
    <row r="1676" spans="1:12" x14ac:dyDescent="0.25">
      <c r="A1676" s="103">
        <v>11.138</v>
      </c>
      <c r="B1676" s="103">
        <v>36.465139999999998</v>
      </c>
      <c r="C1676" s="103">
        <v>10.875999999999999</v>
      </c>
      <c r="D1676" s="103">
        <v>34.660429999999998</v>
      </c>
      <c r="E1676" s="103"/>
      <c r="F1676" s="103">
        <v>13.920999999999999</v>
      </c>
      <c r="G1676" s="103">
        <v>2.013366</v>
      </c>
      <c r="H1676" s="103"/>
      <c r="I1676" s="103">
        <v>13.906000000000001</v>
      </c>
      <c r="J1676" s="103">
        <v>18.967559999999999</v>
      </c>
      <c r="K1676" s="103">
        <v>11.114000000000001</v>
      </c>
      <c r="L1676" s="103">
        <v>5.5894649999999997</v>
      </c>
    </row>
    <row r="1677" spans="1:12" x14ac:dyDescent="0.25">
      <c r="A1677" s="103">
        <v>11.144</v>
      </c>
      <c r="B1677" s="103">
        <v>36.405839999999998</v>
      </c>
      <c r="C1677" s="103">
        <v>10.882999999999999</v>
      </c>
      <c r="D1677" s="103">
        <v>34.620959999999997</v>
      </c>
      <c r="E1677" s="103"/>
      <c r="F1677" s="103">
        <v>13.929</v>
      </c>
      <c r="G1677" s="103">
        <v>2.018618</v>
      </c>
      <c r="H1677" s="103"/>
      <c r="I1677" s="103">
        <v>13.914</v>
      </c>
      <c r="J1677" s="103">
        <v>18.497050000000002</v>
      </c>
      <c r="K1677" s="103">
        <v>11.121</v>
      </c>
      <c r="L1677" s="103">
        <v>5.565277</v>
      </c>
    </row>
    <row r="1678" spans="1:12" x14ac:dyDescent="0.25">
      <c r="A1678" s="103">
        <v>11.151</v>
      </c>
      <c r="B1678" s="103">
        <v>36.339680000000001</v>
      </c>
      <c r="C1678" s="103">
        <v>10.888999999999999</v>
      </c>
      <c r="D1678" s="103">
        <v>34.590490000000003</v>
      </c>
      <c r="E1678" s="103"/>
      <c r="F1678" s="103">
        <v>13.938000000000001</v>
      </c>
      <c r="G1678" s="103">
        <v>2.0431780000000002</v>
      </c>
      <c r="H1678" s="103"/>
      <c r="I1678" s="103">
        <v>13.923</v>
      </c>
      <c r="J1678" s="103">
        <v>18.031179999999999</v>
      </c>
      <c r="K1678" s="103">
        <v>11.127000000000001</v>
      </c>
      <c r="L1678" s="103">
        <v>5.5359249999999998</v>
      </c>
    </row>
    <row r="1679" spans="1:12" x14ac:dyDescent="0.25">
      <c r="A1679" s="103">
        <v>11.157999999999999</v>
      </c>
      <c r="B1679" s="103">
        <v>36.265509999999999</v>
      </c>
      <c r="C1679" s="103">
        <v>10.896000000000001</v>
      </c>
      <c r="D1679" s="103">
        <v>34.547400000000003</v>
      </c>
      <c r="E1679" s="103"/>
      <c r="F1679" s="103">
        <v>13.946</v>
      </c>
      <c r="G1679" s="103">
        <v>2.0592100000000002</v>
      </c>
      <c r="H1679" s="103"/>
      <c r="I1679" s="103">
        <v>13.930999999999999</v>
      </c>
      <c r="J1679" s="103">
        <v>17.5732</v>
      </c>
      <c r="K1679" s="103">
        <v>11.134</v>
      </c>
      <c r="L1679" s="103">
        <v>5.5099309999999999</v>
      </c>
    </row>
    <row r="1680" spans="1:12" x14ac:dyDescent="0.25">
      <c r="A1680" s="103">
        <v>11.164</v>
      </c>
      <c r="B1680" s="103">
        <v>36.196820000000002</v>
      </c>
      <c r="C1680" s="103">
        <v>10.901999999999999</v>
      </c>
      <c r="D1680" s="103">
        <v>34.498390000000001</v>
      </c>
      <c r="E1680" s="103"/>
      <c r="F1680" s="103">
        <v>13.954000000000001</v>
      </c>
      <c r="G1680" s="103">
        <v>2.0755110000000001</v>
      </c>
      <c r="H1680" s="103"/>
      <c r="I1680" s="103">
        <v>13.939</v>
      </c>
      <c r="J1680" s="103">
        <v>17.12669</v>
      </c>
      <c r="K1680" s="103">
        <v>11.141</v>
      </c>
      <c r="L1680" s="103">
        <v>5.4841670000000002</v>
      </c>
    </row>
    <row r="1681" spans="1:12" x14ac:dyDescent="0.25">
      <c r="A1681" s="103">
        <v>11.170999999999999</v>
      </c>
      <c r="B1681" s="103">
        <v>36.123350000000002</v>
      </c>
      <c r="C1681" s="103">
        <v>10.909000000000001</v>
      </c>
      <c r="D1681" s="103">
        <v>34.456310000000002</v>
      </c>
      <c r="E1681" s="103"/>
      <c r="F1681" s="103">
        <v>13.962999999999999</v>
      </c>
      <c r="G1681" s="103">
        <v>2.088902</v>
      </c>
      <c r="H1681" s="103"/>
      <c r="I1681" s="103">
        <v>13.948</v>
      </c>
      <c r="J1681" s="103">
        <v>16.691949999999999</v>
      </c>
      <c r="K1681" s="103">
        <v>11.147</v>
      </c>
      <c r="L1681" s="103">
        <v>5.4627999999999997</v>
      </c>
    </row>
    <row r="1682" spans="1:12" x14ac:dyDescent="0.25">
      <c r="A1682" s="103">
        <v>11.178000000000001</v>
      </c>
      <c r="B1682" s="103">
        <v>36.044130000000003</v>
      </c>
      <c r="C1682" s="103">
        <v>10.916</v>
      </c>
      <c r="D1682" s="103">
        <v>34.420830000000002</v>
      </c>
      <c r="E1682" s="103"/>
      <c r="F1682" s="103">
        <v>13.971</v>
      </c>
      <c r="G1682" s="103">
        <v>2.1056729999999999</v>
      </c>
      <c r="H1682" s="103"/>
      <c r="I1682" s="103">
        <v>13.956</v>
      </c>
      <c r="J1682" s="103">
        <v>16.27486</v>
      </c>
      <c r="K1682" s="103">
        <v>11.154</v>
      </c>
      <c r="L1682" s="103">
        <v>5.443136</v>
      </c>
    </row>
    <row r="1683" spans="1:12" x14ac:dyDescent="0.25">
      <c r="A1683" s="103">
        <v>11.183999999999999</v>
      </c>
      <c r="B1683" s="103">
        <v>35.967030000000001</v>
      </c>
      <c r="C1683" s="103">
        <v>10.922000000000001</v>
      </c>
      <c r="D1683" s="103">
        <v>34.385939999999998</v>
      </c>
      <c r="E1683" s="103"/>
      <c r="F1683" s="103">
        <v>13.978999999999999</v>
      </c>
      <c r="G1683" s="103">
        <v>2.1272000000000002</v>
      </c>
      <c r="H1683" s="103"/>
      <c r="I1683" s="103">
        <v>13.964</v>
      </c>
      <c r="J1683" s="103">
        <v>15.88571</v>
      </c>
      <c r="K1683" s="103">
        <v>11.16</v>
      </c>
      <c r="L1683" s="103">
        <v>5.4237729999999997</v>
      </c>
    </row>
    <row r="1684" spans="1:12" x14ac:dyDescent="0.25">
      <c r="A1684" s="103">
        <v>11.191000000000001</v>
      </c>
      <c r="B1684" s="103">
        <v>35.889479999999999</v>
      </c>
      <c r="C1684" s="103">
        <v>10.929</v>
      </c>
      <c r="D1684" s="103">
        <v>34.343040000000002</v>
      </c>
      <c r="E1684" s="103"/>
      <c r="F1684" s="103">
        <v>13.988</v>
      </c>
      <c r="G1684" s="103">
        <v>2.148072</v>
      </c>
      <c r="H1684" s="103"/>
      <c r="I1684" s="103">
        <v>13.973000000000001</v>
      </c>
      <c r="J1684" s="103">
        <v>15.50736</v>
      </c>
      <c r="K1684" s="103">
        <v>11.167</v>
      </c>
      <c r="L1684" s="103">
        <v>5.404884</v>
      </c>
    </row>
    <row r="1685" spans="1:12" x14ac:dyDescent="0.25">
      <c r="A1685" s="103">
        <v>11.198</v>
      </c>
      <c r="B1685" s="103">
        <v>35.80894</v>
      </c>
      <c r="C1685" s="103">
        <v>10.935</v>
      </c>
      <c r="D1685" s="103">
        <v>34.300420000000003</v>
      </c>
      <c r="E1685" s="103"/>
      <c r="F1685" s="103">
        <v>13.996</v>
      </c>
      <c r="G1685" s="103">
        <v>2.1711109999999998</v>
      </c>
      <c r="H1685" s="103"/>
      <c r="I1685" s="103">
        <v>13.981</v>
      </c>
      <c r="J1685" s="103">
        <v>15.13205</v>
      </c>
      <c r="K1685" s="103">
        <v>11.173999999999999</v>
      </c>
      <c r="L1685" s="103">
        <v>5.3785809999999996</v>
      </c>
    </row>
    <row r="1686" spans="1:12" x14ac:dyDescent="0.25">
      <c r="A1686" s="103">
        <v>11.204000000000001</v>
      </c>
      <c r="B1686" s="103">
        <v>35.73471</v>
      </c>
      <c r="C1686" s="103">
        <v>10.942</v>
      </c>
      <c r="D1686" s="103">
        <v>34.260779999999997</v>
      </c>
      <c r="E1686" s="103"/>
      <c r="F1686" s="103">
        <v>14.004</v>
      </c>
      <c r="G1686" s="103">
        <v>2.188682</v>
      </c>
      <c r="H1686" s="103"/>
      <c r="I1686" s="103">
        <v>13.989000000000001</v>
      </c>
      <c r="J1686" s="103">
        <v>14.77206</v>
      </c>
      <c r="K1686" s="103">
        <v>11.18</v>
      </c>
      <c r="L1686" s="103">
        <v>5.3648309999999997</v>
      </c>
    </row>
    <row r="1687" spans="1:12" x14ac:dyDescent="0.25">
      <c r="A1687" s="103">
        <v>11.211</v>
      </c>
      <c r="B1687" s="103">
        <v>35.654600000000002</v>
      </c>
      <c r="C1687" s="103">
        <v>10.948</v>
      </c>
      <c r="D1687" s="103">
        <v>34.21902</v>
      </c>
      <c r="E1687" s="103"/>
      <c r="F1687" s="103">
        <v>14.013</v>
      </c>
      <c r="G1687" s="103">
        <v>2.2119219999999999</v>
      </c>
      <c r="H1687" s="103"/>
      <c r="I1687" s="103">
        <v>13.997999999999999</v>
      </c>
      <c r="J1687" s="103">
        <v>14.409330000000001</v>
      </c>
      <c r="K1687" s="103">
        <v>11.186999999999999</v>
      </c>
      <c r="L1687" s="103">
        <v>5.3493029999999999</v>
      </c>
    </row>
    <row r="1688" spans="1:12" x14ac:dyDescent="0.25">
      <c r="A1688" s="103">
        <v>11.218</v>
      </c>
      <c r="B1688" s="103">
        <v>35.571910000000003</v>
      </c>
      <c r="C1688" s="103">
        <v>10.955</v>
      </c>
      <c r="D1688" s="103">
        <v>34.174219999999998</v>
      </c>
      <c r="E1688" s="103"/>
      <c r="F1688" s="103">
        <v>14.021000000000001</v>
      </c>
      <c r="G1688" s="103">
        <v>2.2369050000000001</v>
      </c>
      <c r="H1688" s="103"/>
      <c r="I1688" s="103">
        <v>14.006</v>
      </c>
      <c r="J1688" s="103">
        <v>14.045170000000001</v>
      </c>
      <c r="K1688" s="103">
        <v>11.194000000000001</v>
      </c>
      <c r="L1688" s="103">
        <v>5.3299310000000002</v>
      </c>
    </row>
    <row r="1689" spans="1:12" x14ac:dyDescent="0.25">
      <c r="A1689" s="103">
        <v>11.224</v>
      </c>
      <c r="B1689" s="103">
        <v>35.483620000000002</v>
      </c>
      <c r="C1689" s="103">
        <v>10.961</v>
      </c>
      <c r="D1689" s="103">
        <v>34.118949999999998</v>
      </c>
      <c r="E1689" s="103"/>
      <c r="F1689" s="103">
        <v>14.029</v>
      </c>
      <c r="G1689" s="103">
        <v>2.2528730000000001</v>
      </c>
      <c r="H1689" s="103"/>
      <c r="I1689" s="103">
        <v>14.013999999999999</v>
      </c>
      <c r="J1689" s="103">
        <v>13.684430000000001</v>
      </c>
      <c r="K1689" s="103">
        <v>11.2</v>
      </c>
      <c r="L1689" s="103">
        <v>5.3104969999999998</v>
      </c>
    </row>
    <row r="1690" spans="1:12" x14ac:dyDescent="0.25">
      <c r="A1690" s="103">
        <v>11.231</v>
      </c>
      <c r="B1690" s="103">
        <v>35.402729999999998</v>
      </c>
      <c r="C1690" s="103">
        <v>10.968</v>
      </c>
      <c r="D1690" s="103">
        <v>34.072000000000003</v>
      </c>
      <c r="E1690" s="103"/>
      <c r="F1690" s="103">
        <v>14.037000000000001</v>
      </c>
      <c r="G1690" s="103">
        <v>2.2755879999999999</v>
      </c>
      <c r="H1690" s="103"/>
      <c r="I1690" s="103">
        <v>14.023</v>
      </c>
      <c r="J1690" s="103">
        <v>13.34689</v>
      </c>
      <c r="K1690" s="103">
        <v>11.207000000000001</v>
      </c>
      <c r="L1690" s="103">
        <v>5.2938020000000003</v>
      </c>
    </row>
    <row r="1691" spans="1:12" x14ac:dyDescent="0.25">
      <c r="A1691" s="103">
        <v>11.238</v>
      </c>
      <c r="B1691" s="103">
        <v>35.324210000000001</v>
      </c>
      <c r="C1691" s="103">
        <v>10.974</v>
      </c>
      <c r="D1691" s="103">
        <v>34.031199999999998</v>
      </c>
      <c r="E1691" s="103"/>
      <c r="F1691" s="103">
        <v>14.045999999999999</v>
      </c>
      <c r="G1691" s="103">
        <v>2.300592</v>
      </c>
      <c r="H1691" s="103"/>
      <c r="I1691" s="103">
        <v>14.031000000000001</v>
      </c>
      <c r="J1691" s="103">
        <v>13.014239999999999</v>
      </c>
      <c r="K1691" s="103">
        <v>11.214</v>
      </c>
      <c r="L1691" s="103">
        <v>5.2773880000000002</v>
      </c>
    </row>
    <row r="1692" spans="1:12" x14ac:dyDescent="0.25">
      <c r="A1692" s="103">
        <v>11.244</v>
      </c>
      <c r="B1692" s="103">
        <v>35.237630000000003</v>
      </c>
      <c r="C1692" s="103">
        <v>10.981</v>
      </c>
      <c r="D1692" s="103">
        <v>33.990580000000001</v>
      </c>
      <c r="E1692" s="103"/>
      <c r="F1692" s="103">
        <v>14.054</v>
      </c>
      <c r="G1692" s="103">
        <v>2.3280020000000001</v>
      </c>
      <c r="H1692" s="103"/>
      <c r="I1692" s="103">
        <v>14.039</v>
      </c>
      <c r="J1692" s="103">
        <v>12.69178</v>
      </c>
      <c r="K1692" s="103">
        <v>11.22</v>
      </c>
      <c r="L1692" s="103">
        <v>5.2652070000000002</v>
      </c>
    </row>
    <row r="1693" spans="1:12" x14ac:dyDescent="0.25">
      <c r="A1693" s="103">
        <v>11.250999999999999</v>
      </c>
      <c r="B1693" s="103">
        <v>35.151679999999999</v>
      </c>
      <c r="C1693" s="103">
        <v>10.987</v>
      </c>
      <c r="D1693" s="103">
        <v>33.950519999999997</v>
      </c>
      <c r="E1693" s="103"/>
      <c r="F1693" s="103">
        <v>14.061999999999999</v>
      </c>
      <c r="G1693" s="103">
        <v>2.3617309999999998</v>
      </c>
      <c r="H1693" s="103"/>
      <c r="I1693" s="103">
        <v>14.048</v>
      </c>
      <c r="J1693" s="103">
        <v>12.379949999999999</v>
      </c>
      <c r="K1693" s="103">
        <v>11.227</v>
      </c>
      <c r="L1693" s="103">
        <v>5.2561390000000001</v>
      </c>
    </row>
    <row r="1694" spans="1:12" x14ac:dyDescent="0.25">
      <c r="A1694" s="103">
        <v>11.257999999999999</v>
      </c>
      <c r="B1694" s="103">
        <v>35.063580000000002</v>
      </c>
      <c r="C1694" s="103">
        <v>10.994</v>
      </c>
      <c r="D1694" s="103">
        <v>33.900790000000001</v>
      </c>
      <c r="E1694" s="103"/>
      <c r="F1694" s="103">
        <v>14.071</v>
      </c>
      <c r="G1694" s="103">
        <v>2.3922349999999999</v>
      </c>
      <c r="H1694" s="103"/>
      <c r="I1694" s="103">
        <v>14.055999999999999</v>
      </c>
      <c r="J1694" s="103">
        <v>12.077959999999999</v>
      </c>
      <c r="K1694" s="103">
        <v>11.234</v>
      </c>
      <c r="L1694" s="103">
        <v>5.2395069999999997</v>
      </c>
    </row>
    <row r="1695" spans="1:12" x14ac:dyDescent="0.25">
      <c r="A1695" s="103">
        <v>11.263999999999999</v>
      </c>
      <c r="B1695" s="103">
        <v>34.980370000000001</v>
      </c>
      <c r="C1695" s="103">
        <v>11</v>
      </c>
      <c r="D1695" s="103">
        <v>33.851469999999999</v>
      </c>
      <c r="E1695" s="103"/>
      <c r="F1695" s="103">
        <v>14.079000000000001</v>
      </c>
      <c r="G1695" s="103">
        <v>2.4235820000000001</v>
      </c>
      <c r="H1695" s="103"/>
      <c r="I1695" s="103">
        <v>14.064</v>
      </c>
      <c r="J1695" s="103">
        <v>11.77777</v>
      </c>
      <c r="K1695" s="103">
        <v>11.24</v>
      </c>
      <c r="L1695" s="103">
        <v>5.2259830000000003</v>
      </c>
    </row>
    <row r="1696" spans="1:12" x14ac:dyDescent="0.25">
      <c r="A1696" s="103">
        <v>11.271000000000001</v>
      </c>
      <c r="B1696" s="103">
        <v>34.889429999999997</v>
      </c>
      <c r="C1696" s="103">
        <v>11.007</v>
      </c>
      <c r="D1696" s="103">
        <v>33.804130000000001</v>
      </c>
      <c r="E1696" s="103"/>
      <c r="F1696" s="103">
        <v>14.087</v>
      </c>
      <c r="G1696" s="103">
        <v>2.4561760000000001</v>
      </c>
      <c r="H1696" s="103"/>
      <c r="I1696" s="103">
        <v>14.071999999999999</v>
      </c>
      <c r="J1696" s="103">
        <v>11.48033</v>
      </c>
      <c r="K1696" s="103">
        <v>11.247</v>
      </c>
      <c r="L1696" s="103">
        <v>5.2130669999999997</v>
      </c>
    </row>
    <row r="1697" spans="1:12" x14ac:dyDescent="0.25">
      <c r="A1697" s="103">
        <v>11.278</v>
      </c>
      <c r="B1697" s="103">
        <v>34.802619999999997</v>
      </c>
      <c r="C1697" s="103">
        <v>11.013</v>
      </c>
      <c r="D1697" s="103">
        <v>33.75714</v>
      </c>
      <c r="E1697" s="103"/>
      <c r="F1697" s="103">
        <v>14.096</v>
      </c>
      <c r="G1697" s="103">
        <v>2.4858220000000002</v>
      </c>
      <c r="H1697" s="103"/>
      <c r="I1697" s="103">
        <v>14.081</v>
      </c>
      <c r="J1697" s="103">
        <v>11.19528</v>
      </c>
      <c r="K1697" s="103">
        <v>11.254</v>
      </c>
      <c r="L1697" s="103">
        <v>5.2013030000000002</v>
      </c>
    </row>
    <row r="1698" spans="1:12" x14ac:dyDescent="0.25">
      <c r="A1698" s="103">
        <v>11.284000000000001</v>
      </c>
      <c r="B1698" s="103">
        <v>34.711939999999998</v>
      </c>
      <c r="C1698" s="103">
        <v>11.02</v>
      </c>
      <c r="D1698" s="103">
        <v>33.713360000000002</v>
      </c>
      <c r="E1698" s="103"/>
      <c r="F1698" s="103">
        <v>14.103999999999999</v>
      </c>
      <c r="G1698" s="103">
        <v>2.5148600000000001</v>
      </c>
      <c r="H1698" s="103"/>
      <c r="I1698" s="103">
        <v>14.089</v>
      </c>
      <c r="J1698" s="103">
        <v>10.92658</v>
      </c>
      <c r="K1698" s="103">
        <v>11.26</v>
      </c>
      <c r="L1698" s="103">
        <v>5.1898900000000001</v>
      </c>
    </row>
    <row r="1699" spans="1:12" x14ac:dyDescent="0.25">
      <c r="A1699" s="103">
        <v>11.291</v>
      </c>
      <c r="B1699" s="103">
        <v>34.622880000000002</v>
      </c>
      <c r="C1699" s="103">
        <v>11.026</v>
      </c>
      <c r="D1699" s="103">
        <v>33.668259999999997</v>
      </c>
      <c r="E1699" s="103"/>
      <c r="F1699" s="103">
        <v>14.112</v>
      </c>
      <c r="G1699" s="103">
        <v>2.553321</v>
      </c>
      <c r="H1699" s="103"/>
      <c r="I1699" s="103">
        <v>14.097</v>
      </c>
      <c r="J1699" s="103">
        <v>10.65884</v>
      </c>
      <c r="K1699" s="103">
        <v>11.266999999999999</v>
      </c>
      <c r="L1699" s="103">
        <v>5.1737409999999997</v>
      </c>
    </row>
    <row r="1700" spans="1:12" x14ac:dyDescent="0.25">
      <c r="A1700" s="103">
        <v>11.298</v>
      </c>
      <c r="B1700" s="103">
        <v>34.534799999999997</v>
      </c>
      <c r="C1700" s="103">
        <v>11.032999999999999</v>
      </c>
      <c r="D1700" s="103">
        <v>33.623800000000003</v>
      </c>
      <c r="E1700" s="103"/>
      <c r="F1700" s="103">
        <v>14.121</v>
      </c>
      <c r="G1700" s="103">
        <v>2.5882710000000002</v>
      </c>
      <c r="H1700" s="103"/>
      <c r="I1700" s="103">
        <v>14.106</v>
      </c>
      <c r="J1700" s="103">
        <v>10.393739999999999</v>
      </c>
      <c r="K1700" s="103">
        <v>11.273999999999999</v>
      </c>
      <c r="L1700" s="103">
        <v>5.1621610000000002</v>
      </c>
    </row>
    <row r="1701" spans="1:12" x14ac:dyDescent="0.25">
      <c r="A1701" s="103">
        <v>11.304</v>
      </c>
      <c r="B1701" s="103">
        <v>34.446530000000003</v>
      </c>
      <c r="C1701" s="103">
        <v>11.039</v>
      </c>
      <c r="D1701" s="103">
        <v>33.579169999999998</v>
      </c>
      <c r="E1701" s="103"/>
      <c r="F1701" s="103">
        <v>14.129</v>
      </c>
      <c r="G1701" s="103">
        <v>2.629734</v>
      </c>
      <c r="H1701" s="103"/>
      <c r="I1701" s="103">
        <v>14.114000000000001</v>
      </c>
      <c r="J1701" s="103">
        <v>10.14696</v>
      </c>
      <c r="K1701" s="103">
        <v>11.28</v>
      </c>
      <c r="L1701" s="103">
        <v>5.1544470000000002</v>
      </c>
    </row>
    <row r="1702" spans="1:12" x14ac:dyDescent="0.25">
      <c r="A1702" s="103">
        <v>11.311</v>
      </c>
      <c r="B1702" s="103">
        <v>34.354199999999999</v>
      </c>
      <c r="C1702" s="103">
        <v>11.045999999999999</v>
      </c>
      <c r="D1702" s="103">
        <v>33.540370000000003</v>
      </c>
      <c r="E1702" s="103"/>
      <c r="F1702" s="103">
        <v>14.137</v>
      </c>
      <c r="G1702" s="103">
        <v>2.671837</v>
      </c>
      <c r="H1702" s="103"/>
      <c r="I1702" s="103">
        <v>14.122</v>
      </c>
      <c r="J1702" s="103">
        <v>9.9019159999999999</v>
      </c>
      <c r="K1702" s="103">
        <v>11.287000000000001</v>
      </c>
      <c r="L1702" s="103">
        <v>5.1482340000000004</v>
      </c>
    </row>
    <row r="1703" spans="1:12" x14ac:dyDescent="0.25">
      <c r="A1703" s="103">
        <v>11.318</v>
      </c>
      <c r="B1703" s="103">
        <v>34.256149999999998</v>
      </c>
      <c r="C1703" s="103">
        <v>11.052</v>
      </c>
      <c r="D1703" s="103">
        <v>33.487110000000001</v>
      </c>
      <c r="E1703" s="103"/>
      <c r="F1703" s="103">
        <v>14.146000000000001</v>
      </c>
      <c r="G1703" s="103">
        <v>2.715827</v>
      </c>
      <c r="H1703" s="103"/>
      <c r="I1703" s="103">
        <v>14.131</v>
      </c>
      <c r="J1703" s="103">
        <v>9.6601759999999999</v>
      </c>
      <c r="K1703" s="103">
        <v>11.294</v>
      </c>
      <c r="L1703" s="103">
        <v>5.1418150000000002</v>
      </c>
    </row>
    <row r="1704" spans="1:12" x14ac:dyDescent="0.25">
      <c r="A1704" s="103">
        <v>11.324</v>
      </c>
      <c r="B1704" s="103">
        <v>34.16104</v>
      </c>
      <c r="C1704" s="103">
        <v>11.058999999999999</v>
      </c>
      <c r="D1704" s="103">
        <v>33.438079999999999</v>
      </c>
      <c r="E1704" s="103"/>
      <c r="F1704" s="103">
        <v>14.154</v>
      </c>
      <c r="G1704" s="103">
        <v>2.7598669999999998</v>
      </c>
      <c r="H1704" s="103"/>
      <c r="I1704" s="103">
        <v>14.138999999999999</v>
      </c>
      <c r="J1704" s="103">
        <v>9.4321219999999997</v>
      </c>
      <c r="K1704" s="103">
        <v>11.3</v>
      </c>
      <c r="L1704" s="103">
        <v>5.1311609999999996</v>
      </c>
    </row>
    <row r="1705" spans="1:12" x14ac:dyDescent="0.25">
      <c r="A1705" s="103">
        <v>11.331</v>
      </c>
      <c r="B1705" s="103">
        <v>34.067610000000002</v>
      </c>
      <c r="C1705" s="103">
        <v>11.065</v>
      </c>
      <c r="D1705" s="103">
        <v>33.394370000000002</v>
      </c>
      <c r="E1705" s="103"/>
      <c r="F1705" s="103">
        <v>14.162000000000001</v>
      </c>
      <c r="G1705" s="103">
        <v>2.8023630000000002</v>
      </c>
      <c r="H1705" s="103"/>
      <c r="I1705" s="103">
        <v>14.147</v>
      </c>
      <c r="J1705" s="103">
        <v>9.2028780000000001</v>
      </c>
      <c r="K1705" s="103">
        <v>11.307</v>
      </c>
      <c r="L1705" s="103">
        <v>5.1231400000000002</v>
      </c>
    </row>
    <row r="1706" spans="1:12" x14ac:dyDescent="0.25">
      <c r="A1706" s="103">
        <v>11.337999999999999</v>
      </c>
      <c r="B1706" s="103">
        <v>33.978490000000001</v>
      </c>
      <c r="C1706" s="103">
        <v>11.071999999999999</v>
      </c>
      <c r="D1706" s="103">
        <v>33.347639999999998</v>
      </c>
      <c r="E1706" s="103"/>
      <c r="F1706" s="103">
        <v>14.170999999999999</v>
      </c>
      <c r="G1706" s="103">
        <v>2.8539889999999999</v>
      </c>
      <c r="H1706" s="103"/>
      <c r="I1706" s="103">
        <v>14.156000000000001</v>
      </c>
      <c r="J1706" s="103">
        <v>8.9752460000000003</v>
      </c>
      <c r="K1706" s="103">
        <v>11.313000000000001</v>
      </c>
      <c r="L1706" s="103">
        <v>5.1116349999999997</v>
      </c>
    </row>
    <row r="1707" spans="1:12" x14ac:dyDescent="0.25">
      <c r="A1707" s="103">
        <v>11.343999999999999</v>
      </c>
      <c r="B1707" s="103">
        <v>33.885440000000003</v>
      </c>
      <c r="C1707" s="103">
        <v>11.077999999999999</v>
      </c>
      <c r="D1707" s="103">
        <v>33.291449999999998</v>
      </c>
      <c r="E1707" s="103"/>
      <c r="F1707" s="103">
        <v>14.179</v>
      </c>
      <c r="G1707" s="103">
        <v>2.9002050000000001</v>
      </c>
      <c r="H1707" s="103"/>
      <c r="I1707" s="103">
        <v>14.164</v>
      </c>
      <c r="J1707" s="103">
        <v>8.7669420000000002</v>
      </c>
      <c r="K1707" s="103">
        <v>11.32</v>
      </c>
      <c r="L1707" s="103">
        <v>5.1007100000000003</v>
      </c>
    </row>
    <row r="1708" spans="1:12" x14ac:dyDescent="0.25">
      <c r="A1708" s="103">
        <v>11.351000000000001</v>
      </c>
      <c r="B1708" s="103">
        <v>33.784179999999999</v>
      </c>
      <c r="C1708" s="103">
        <v>11.085000000000001</v>
      </c>
      <c r="D1708" s="103">
        <v>33.240479999999998</v>
      </c>
      <c r="E1708" s="103"/>
      <c r="F1708" s="103">
        <v>14.186999999999999</v>
      </c>
      <c r="G1708" s="103">
        <v>2.9534090000000002</v>
      </c>
      <c r="H1708" s="103"/>
      <c r="I1708" s="103">
        <v>14.172000000000001</v>
      </c>
      <c r="J1708" s="103">
        <v>8.5638579999999997</v>
      </c>
      <c r="K1708" s="103">
        <v>11.327</v>
      </c>
      <c r="L1708" s="103">
        <v>5.093102</v>
      </c>
    </row>
    <row r="1709" spans="1:12" x14ac:dyDescent="0.25">
      <c r="A1709" s="103">
        <v>11.358000000000001</v>
      </c>
      <c r="B1709" s="103">
        <v>33.694609999999997</v>
      </c>
      <c r="C1709" s="103">
        <v>11.090999999999999</v>
      </c>
      <c r="D1709" s="103">
        <v>33.184750000000001</v>
      </c>
      <c r="E1709" s="103"/>
      <c r="F1709" s="103">
        <v>14.196</v>
      </c>
      <c r="G1709" s="103">
        <v>3.0088870000000001</v>
      </c>
      <c r="H1709" s="103"/>
      <c r="I1709" s="103">
        <v>14.180999999999999</v>
      </c>
      <c r="J1709" s="103">
        <v>8.3741479999999999</v>
      </c>
      <c r="K1709" s="103">
        <v>11.333</v>
      </c>
      <c r="L1709" s="103">
        <v>5.0862800000000004</v>
      </c>
    </row>
    <row r="1710" spans="1:12" x14ac:dyDescent="0.25">
      <c r="A1710" s="103">
        <v>11.364000000000001</v>
      </c>
      <c r="B1710" s="103">
        <v>33.599299999999999</v>
      </c>
      <c r="C1710" s="103">
        <v>11.098000000000001</v>
      </c>
      <c r="D1710" s="103">
        <v>33.130940000000002</v>
      </c>
      <c r="E1710" s="103"/>
      <c r="F1710" s="103">
        <v>14.204000000000001</v>
      </c>
      <c r="G1710" s="103">
        <v>3.0696530000000002</v>
      </c>
      <c r="H1710" s="103"/>
      <c r="I1710" s="103">
        <v>14.189</v>
      </c>
      <c r="J1710" s="103">
        <v>8.1795089999999995</v>
      </c>
      <c r="K1710" s="103">
        <v>11.34</v>
      </c>
      <c r="L1710" s="103">
        <v>5.0771800000000002</v>
      </c>
    </row>
    <row r="1711" spans="1:12" x14ac:dyDescent="0.25">
      <c r="A1711" s="103">
        <v>11.371</v>
      </c>
      <c r="B1711" s="103">
        <v>33.503259999999997</v>
      </c>
      <c r="C1711" s="103">
        <v>11.103999999999999</v>
      </c>
      <c r="D1711" s="103">
        <v>33.081659999999999</v>
      </c>
      <c r="E1711" s="103"/>
      <c r="F1711" s="103">
        <v>14.212</v>
      </c>
      <c r="G1711" s="103">
        <v>3.1244390000000002</v>
      </c>
      <c r="H1711" s="103"/>
      <c r="I1711" s="103">
        <v>14.196999999999999</v>
      </c>
      <c r="J1711" s="103">
        <v>7.9955259999999999</v>
      </c>
      <c r="K1711" s="103">
        <v>11.347</v>
      </c>
      <c r="L1711" s="103">
        <v>5.0725559999999996</v>
      </c>
    </row>
    <row r="1712" spans="1:12" x14ac:dyDescent="0.25">
      <c r="A1712" s="103">
        <v>11.378</v>
      </c>
      <c r="B1712" s="103">
        <v>33.404719999999998</v>
      </c>
      <c r="C1712" s="103">
        <v>11.111000000000001</v>
      </c>
      <c r="D1712" s="103">
        <v>33.031500000000001</v>
      </c>
      <c r="E1712" s="103"/>
      <c r="F1712" s="103">
        <v>14.221</v>
      </c>
      <c r="G1712" s="103">
        <v>3.1804169999999998</v>
      </c>
      <c r="H1712" s="103"/>
      <c r="I1712" s="103">
        <v>14.206</v>
      </c>
      <c r="J1712" s="103">
        <v>7.8098099999999997</v>
      </c>
      <c r="K1712" s="103">
        <v>11.353</v>
      </c>
      <c r="L1712" s="103">
        <v>5.0626749999999996</v>
      </c>
    </row>
    <row r="1713" spans="1:12" x14ac:dyDescent="0.25">
      <c r="A1713" s="103">
        <v>11.384</v>
      </c>
      <c r="B1713" s="103">
        <v>33.30986</v>
      </c>
      <c r="C1713" s="103">
        <v>11.117000000000001</v>
      </c>
      <c r="D1713" s="103">
        <v>32.979669999999999</v>
      </c>
      <c r="E1713" s="103"/>
      <c r="F1713" s="103">
        <v>14.228999999999999</v>
      </c>
      <c r="G1713" s="103">
        <v>3.2380300000000002</v>
      </c>
      <c r="H1713" s="103"/>
      <c r="I1713" s="103">
        <v>14.214</v>
      </c>
      <c r="J1713" s="103">
        <v>7.6327559999999997</v>
      </c>
      <c r="K1713" s="103">
        <v>11.36</v>
      </c>
      <c r="L1713" s="103">
        <v>5.0589690000000003</v>
      </c>
    </row>
    <row r="1714" spans="1:12" x14ac:dyDescent="0.25">
      <c r="A1714" s="103">
        <v>11.391</v>
      </c>
      <c r="B1714" s="103">
        <v>33.211460000000002</v>
      </c>
      <c r="C1714" s="103">
        <v>11.124000000000001</v>
      </c>
      <c r="D1714" s="103">
        <v>32.917679999999997</v>
      </c>
      <c r="E1714" s="103"/>
      <c r="F1714" s="103">
        <v>14.237</v>
      </c>
      <c r="G1714" s="103">
        <v>3.306117</v>
      </c>
      <c r="H1714" s="103"/>
      <c r="I1714" s="103">
        <v>14.222</v>
      </c>
      <c r="J1714" s="103">
        <v>7.4578410000000002</v>
      </c>
      <c r="K1714" s="103">
        <v>11.367000000000001</v>
      </c>
      <c r="L1714" s="103">
        <v>5.0496030000000003</v>
      </c>
    </row>
    <row r="1715" spans="1:12" x14ac:dyDescent="0.25">
      <c r="A1715" s="103">
        <v>11.398</v>
      </c>
      <c r="B1715" s="103">
        <v>33.113959999999999</v>
      </c>
      <c r="C1715" s="103">
        <v>11.13</v>
      </c>
      <c r="D1715" s="103">
        <v>32.86777</v>
      </c>
      <c r="E1715" s="103"/>
      <c r="F1715" s="103">
        <v>14.246</v>
      </c>
      <c r="G1715" s="103">
        <v>3.3798940000000002</v>
      </c>
      <c r="H1715" s="103"/>
      <c r="I1715" s="103">
        <v>14.231</v>
      </c>
      <c r="J1715" s="103">
        <v>7.2880510000000003</v>
      </c>
      <c r="K1715" s="103">
        <v>11.372999999999999</v>
      </c>
      <c r="L1715" s="103">
        <v>5.0395529999999997</v>
      </c>
    </row>
    <row r="1716" spans="1:12" x14ac:dyDescent="0.25">
      <c r="A1716" s="103">
        <v>11.404</v>
      </c>
      <c r="B1716" s="103">
        <v>33.015680000000003</v>
      </c>
      <c r="C1716" s="103">
        <v>11.137</v>
      </c>
      <c r="D1716" s="103">
        <v>32.820610000000002</v>
      </c>
      <c r="E1716" s="103"/>
      <c r="F1716" s="103">
        <v>14.254</v>
      </c>
      <c r="G1716" s="103">
        <v>3.4476659999999999</v>
      </c>
      <c r="H1716" s="103"/>
      <c r="I1716" s="103">
        <v>14.239000000000001</v>
      </c>
      <c r="J1716" s="103">
        <v>7.1265580000000002</v>
      </c>
      <c r="K1716" s="103">
        <v>11.38</v>
      </c>
      <c r="L1716" s="103">
        <v>5.0333569999999996</v>
      </c>
    </row>
    <row r="1717" spans="1:12" x14ac:dyDescent="0.25">
      <c r="A1717" s="103">
        <v>11.411</v>
      </c>
      <c r="B1717" s="103">
        <v>32.905720000000002</v>
      </c>
      <c r="C1717" s="103">
        <v>11.143000000000001</v>
      </c>
      <c r="D1717" s="103">
        <v>32.763449999999999</v>
      </c>
      <c r="E1717" s="103"/>
      <c r="F1717" s="103">
        <v>14.262</v>
      </c>
      <c r="G1717" s="103">
        <v>3.5297329999999998</v>
      </c>
      <c r="H1717" s="103"/>
      <c r="I1717" s="103">
        <v>14.247</v>
      </c>
      <c r="J1717" s="103">
        <v>6.9759609999999999</v>
      </c>
      <c r="K1717" s="103">
        <v>11.387</v>
      </c>
      <c r="L1717" s="103">
        <v>5.0330199999999996</v>
      </c>
    </row>
    <row r="1718" spans="1:12" x14ac:dyDescent="0.25">
      <c r="A1718" s="103">
        <v>11.417999999999999</v>
      </c>
      <c r="B1718" s="103">
        <v>32.808900000000001</v>
      </c>
      <c r="C1718" s="103">
        <v>11.15</v>
      </c>
      <c r="D1718" s="103">
        <v>32.707529999999998</v>
      </c>
      <c r="E1718" s="103"/>
      <c r="F1718" s="103">
        <v>14.271000000000001</v>
      </c>
      <c r="G1718" s="103">
        <v>3.6131630000000001</v>
      </c>
      <c r="H1718" s="103"/>
      <c r="I1718" s="103">
        <v>14.256</v>
      </c>
      <c r="J1718" s="103">
        <v>6.8373739999999996</v>
      </c>
      <c r="K1718" s="103">
        <v>11.393000000000001</v>
      </c>
      <c r="L1718" s="103">
        <v>5.0312409999999996</v>
      </c>
    </row>
    <row r="1719" spans="1:12" x14ac:dyDescent="0.25">
      <c r="A1719" s="103">
        <v>11.423999999999999</v>
      </c>
      <c r="B1719" s="103">
        <v>32.716200000000001</v>
      </c>
      <c r="C1719" s="103">
        <v>11.156000000000001</v>
      </c>
      <c r="D1719" s="103">
        <v>32.649569999999997</v>
      </c>
      <c r="E1719" s="103"/>
      <c r="F1719" s="103">
        <v>14.279</v>
      </c>
      <c r="G1719" s="103">
        <v>3.6951649999999998</v>
      </c>
      <c r="H1719" s="103"/>
      <c r="I1719" s="103">
        <v>14.263999999999999</v>
      </c>
      <c r="J1719" s="103">
        <v>6.7015390000000004</v>
      </c>
      <c r="K1719" s="103">
        <v>11.4</v>
      </c>
      <c r="L1719" s="103">
        <v>5.0237990000000003</v>
      </c>
    </row>
    <row r="1720" spans="1:12" x14ac:dyDescent="0.25">
      <c r="A1720" s="103">
        <v>11.430999999999999</v>
      </c>
      <c r="B1720" s="103">
        <v>32.629779999999997</v>
      </c>
      <c r="C1720" s="103">
        <v>11.163</v>
      </c>
      <c r="D1720" s="103">
        <v>32.593809999999998</v>
      </c>
      <c r="E1720" s="103"/>
      <c r="F1720" s="103">
        <v>14.287000000000001</v>
      </c>
      <c r="G1720" s="103">
        <v>3.7805219999999999</v>
      </c>
      <c r="H1720" s="103"/>
      <c r="I1720" s="103">
        <v>14.272</v>
      </c>
      <c r="J1720" s="103">
        <v>6.5718259999999997</v>
      </c>
      <c r="K1720" s="103">
        <v>11.407</v>
      </c>
      <c r="L1720" s="103">
        <v>5.0147529999999998</v>
      </c>
    </row>
    <row r="1721" spans="1:12" x14ac:dyDescent="0.25">
      <c r="A1721" s="103">
        <v>11.438000000000001</v>
      </c>
      <c r="B1721" s="103">
        <v>32.53904</v>
      </c>
      <c r="C1721" s="103">
        <v>11.169</v>
      </c>
      <c r="D1721" s="103">
        <v>32.537269999999999</v>
      </c>
      <c r="E1721" s="103"/>
      <c r="F1721" s="103">
        <v>14.295999999999999</v>
      </c>
      <c r="G1721" s="103">
        <v>3.8708589999999998</v>
      </c>
      <c r="H1721" s="103"/>
      <c r="I1721" s="103">
        <v>14.281000000000001</v>
      </c>
      <c r="J1721" s="103">
        <v>6.4378479999999998</v>
      </c>
      <c r="K1721" s="103">
        <v>11.413</v>
      </c>
      <c r="L1721" s="103">
        <v>5.0085639999999998</v>
      </c>
    </row>
    <row r="1722" spans="1:12" x14ac:dyDescent="0.25">
      <c r="A1722" s="103">
        <v>11.444000000000001</v>
      </c>
      <c r="B1722" s="103">
        <v>32.451120000000003</v>
      </c>
      <c r="C1722" s="103">
        <v>11.176</v>
      </c>
      <c r="D1722" s="103">
        <v>32.485210000000002</v>
      </c>
      <c r="E1722" s="103"/>
      <c r="F1722" s="103">
        <v>14.304</v>
      </c>
      <c r="G1722" s="103">
        <v>3.969093</v>
      </c>
      <c r="H1722" s="103"/>
      <c r="I1722" s="103">
        <v>14.289</v>
      </c>
      <c r="J1722" s="103">
        <v>6.3076319999999999</v>
      </c>
      <c r="K1722" s="103">
        <v>11.42</v>
      </c>
      <c r="L1722" s="103">
        <v>5.0085670000000002</v>
      </c>
    </row>
    <row r="1723" spans="1:12" x14ac:dyDescent="0.25">
      <c r="A1723" s="103">
        <v>11.451000000000001</v>
      </c>
      <c r="B1723" s="103">
        <v>32.356450000000002</v>
      </c>
      <c r="C1723" s="103">
        <v>11.182</v>
      </c>
      <c r="D1723" s="103">
        <v>32.426740000000002</v>
      </c>
      <c r="E1723" s="103"/>
      <c r="F1723" s="103">
        <v>14.311999999999999</v>
      </c>
      <c r="G1723" s="103">
        <v>4.0722370000000003</v>
      </c>
      <c r="H1723" s="103"/>
      <c r="I1723" s="103">
        <v>14.297000000000001</v>
      </c>
      <c r="J1723" s="103">
        <v>6.1762350000000001</v>
      </c>
      <c r="K1723" s="103">
        <v>11.427</v>
      </c>
      <c r="L1723" s="103">
        <v>5.0039210000000001</v>
      </c>
    </row>
    <row r="1724" spans="1:12" x14ac:dyDescent="0.25">
      <c r="A1724" s="103">
        <v>11.458</v>
      </c>
      <c r="B1724" s="103">
        <v>32.25515</v>
      </c>
      <c r="C1724" s="103">
        <v>11.189</v>
      </c>
      <c r="D1724" s="103">
        <v>32.376379999999997</v>
      </c>
      <c r="E1724" s="103"/>
      <c r="F1724" s="103">
        <v>14.321</v>
      </c>
      <c r="G1724" s="103">
        <v>4.1760390000000003</v>
      </c>
      <c r="H1724" s="103"/>
      <c r="I1724" s="103">
        <v>14.305999999999999</v>
      </c>
      <c r="J1724" s="103">
        <v>6.0608570000000004</v>
      </c>
      <c r="K1724" s="103">
        <v>11.433</v>
      </c>
      <c r="L1724" s="103">
        <v>5.0019150000000003</v>
      </c>
    </row>
    <row r="1725" spans="1:12" x14ac:dyDescent="0.25">
      <c r="A1725" s="103">
        <v>11.464</v>
      </c>
      <c r="B1725" s="103">
        <v>32.152630000000002</v>
      </c>
      <c r="C1725" s="103">
        <v>11.195</v>
      </c>
      <c r="D1725" s="103">
        <v>32.319969999999998</v>
      </c>
      <c r="E1725" s="103"/>
      <c r="F1725" s="103">
        <v>14.329000000000001</v>
      </c>
      <c r="G1725" s="103">
        <v>4.2828860000000004</v>
      </c>
      <c r="H1725" s="103"/>
      <c r="I1725" s="103">
        <v>14.314</v>
      </c>
      <c r="J1725" s="103">
        <v>5.9413390000000001</v>
      </c>
      <c r="K1725" s="103">
        <v>11.44</v>
      </c>
      <c r="L1725" s="103">
        <v>4.9927599999999996</v>
      </c>
    </row>
    <row r="1726" spans="1:12" x14ac:dyDescent="0.25">
      <c r="A1726" s="103">
        <v>11.471</v>
      </c>
      <c r="B1726" s="103">
        <v>32.054189999999998</v>
      </c>
      <c r="C1726" s="103">
        <v>11.202</v>
      </c>
      <c r="D1726" s="103">
        <v>32.258420000000001</v>
      </c>
      <c r="E1726" s="103"/>
      <c r="F1726" s="103">
        <v>14.337</v>
      </c>
      <c r="G1726" s="103">
        <v>4.4023510000000003</v>
      </c>
      <c r="H1726" s="103"/>
      <c r="I1726" s="103">
        <v>14.321999999999999</v>
      </c>
      <c r="J1726" s="103">
        <v>5.8237940000000004</v>
      </c>
      <c r="K1726" s="103">
        <v>11.446</v>
      </c>
      <c r="L1726" s="103">
        <v>4.9848100000000004</v>
      </c>
    </row>
    <row r="1727" spans="1:12" x14ac:dyDescent="0.25">
      <c r="A1727" s="103">
        <v>11.478</v>
      </c>
      <c r="B1727" s="103">
        <v>31.96407</v>
      </c>
      <c r="C1727" s="103">
        <v>11.208</v>
      </c>
      <c r="D1727" s="103">
        <v>32.204700000000003</v>
      </c>
      <c r="E1727" s="103"/>
      <c r="F1727" s="103">
        <v>14.346</v>
      </c>
      <c r="G1727" s="103">
        <v>4.5177709999999998</v>
      </c>
      <c r="H1727" s="103"/>
      <c r="I1727" s="103">
        <v>14.33</v>
      </c>
      <c r="J1727" s="103">
        <v>5.7108230000000004</v>
      </c>
      <c r="K1727" s="103">
        <v>11.452999999999999</v>
      </c>
      <c r="L1727" s="103">
        <v>4.9875040000000004</v>
      </c>
    </row>
    <row r="1728" spans="1:12" x14ac:dyDescent="0.25">
      <c r="A1728" s="103">
        <v>11.484</v>
      </c>
      <c r="B1728" s="103">
        <v>31.870529999999999</v>
      </c>
      <c r="C1728" s="103">
        <v>11.215</v>
      </c>
      <c r="D1728" s="103">
        <v>32.14452</v>
      </c>
      <c r="E1728" s="103"/>
      <c r="F1728" s="103">
        <v>14.353999999999999</v>
      </c>
      <c r="G1728" s="103">
        <v>4.6500680000000001</v>
      </c>
      <c r="H1728" s="103"/>
      <c r="I1728" s="103">
        <v>14.339</v>
      </c>
      <c r="J1728" s="103">
        <v>5.6017270000000003</v>
      </c>
      <c r="K1728" s="103">
        <v>11.46</v>
      </c>
      <c r="L1728" s="103">
        <v>4.9893150000000004</v>
      </c>
    </row>
    <row r="1729" spans="1:12" x14ac:dyDescent="0.25">
      <c r="A1729" s="103">
        <v>11.491</v>
      </c>
      <c r="B1729" s="103">
        <v>31.7685</v>
      </c>
      <c r="C1729" s="103">
        <v>11.221</v>
      </c>
      <c r="D1729" s="103">
        <v>32.085500000000003</v>
      </c>
      <c r="E1729" s="103"/>
      <c r="F1729" s="103">
        <v>14.362</v>
      </c>
      <c r="G1729" s="103">
        <v>4.7852050000000004</v>
      </c>
      <c r="H1729" s="103"/>
      <c r="I1729" s="103">
        <v>14.347</v>
      </c>
      <c r="J1729" s="103">
        <v>5.5017990000000001</v>
      </c>
      <c r="K1729" s="103">
        <v>11.465999999999999</v>
      </c>
      <c r="L1729" s="103">
        <v>4.9872769999999997</v>
      </c>
    </row>
    <row r="1730" spans="1:12" x14ac:dyDescent="0.25">
      <c r="A1730" s="103">
        <v>11.497999999999999</v>
      </c>
      <c r="B1730" s="103">
        <v>31.665459999999999</v>
      </c>
      <c r="C1730" s="103">
        <v>11.228</v>
      </c>
      <c r="D1730" s="103">
        <v>32.030540000000002</v>
      </c>
      <c r="E1730" s="103"/>
      <c r="F1730" s="103">
        <v>14.371</v>
      </c>
      <c r="G1730" s="103">
        <v>4.9277319999999998</v>
      </c>
      <c r="H1730" s="103"/>
      <c r="I1730" s="103">
        <v>14.355</v>
      </c>
      <c r="J1730" s="103">
        <v>5.4008479999999999</v>
      </c>
      <c r="K1730" s="103">
        <v>11.473000000000001</v>
      </c>
      <c r="L1730" s="103">
        <v>4.9840039999999997</v>
      </c>
    </row>
    <row r="1731" spans="1:12" x14ac:dyDescent="0.25">
      <c r="A1731" s="103">
        <v>11.504</v>
      </c>
      <c r="B1731" s="103">
        <v>31.57179</v>
      </c>
      <c r="C1731" s="103">
        <v>11.234</v>
      </c>
      <c r="D1731" s="103">
        <v>31.978280000000002</v>
      </c>
      <c r="E1731" s="103"/>
      <c r="F1731" s="103">
        <v>14.379</v>
      </c>
      <c r="G1731" s="103">
        <v>5.0700260000000004</v>
      </c>
      <c r="H1731" s="103"/>
      <c r="I1731" s="103">
        <v>14.364000000000001</v>
      </c>
      <c r="J1731" s="103">
        <v>5.3005789999999999</v>
      </c>
      <c r="K1731" s="103">
        <v>11.48</v>
      </c>
      <c r="L1731" s="103">
        <v>4.9740849999999996</v>
      </c>
    </row>
    <row r="1732" spans="1:12" x14ac:dyDescent="0.25">
      <c r="A1732" s="103">
        <v>11.510999999999999</v>
      </c>
      <c r="B1732" s="103">
        <v>31.473970000000001</v>
      </c>
      <c r="C1732" s="103">
        <v>11.241</v>
      </c>
      <c r="D1732" s="103">
        <v>31.91872</v>
      </c>
      <c r="E1732" s="103"/>
      <c r="F1732" s="103">
        <v>14.387</v>
      </c>
      <c r="G1732" s="103">
        <v>5.2299249999999997</v>
      </c>
      <c r="H1732" s="103"/>
      <c r="I1732" s="103">
        <v>14.372</v>
      </c>
      <c r="J1732" s="103">
        <v>5.2032879999999997</v>
      </c>
      <c r="K1732" s="103">
        <v>11.486000000000001</v>
      </c>
      <c r="L1732" s="103">
        <v>4.9760540000000004</v>
      </c>
    </row>
    <row r="1733" spans="1:12" x14ac:dyDescent="0.25">
      <c r="A1733" s="103">
        <v>11.518000000000001</v>
      </c>
      <c r="B1733" s="103">
        <v>31.37651</v>
      </c>
      <c r="C1733" s="103">
        <v>11.247</v>
      </c>
      <c r="D1733" s="103">
        <v>31.857230000000001</v>
      </c>
      <c r="E1733" s="103"/>
      <c r="F1733" s="103">
        <v>14.396000000000001</v>
      </c>
      <c r="G1733" s="103">
        <v>5.3956189999999999</v>
      </c>
      <c r="H1733" s="103"/>
      <c r="I1733" s="103">
        <v>14.38</v>
      </c>
      <c r="J1733" s="103">
        <v>5.1102809999999996</v>
      </c>
      <c r="K1733" s="103">
        <v>11.493</v>
      </c>
      <c r="L1733" s="103">
        <v>4.9722739999999996</v>
      </c>
    </row>
    <row r="1734" spans="1:12" x14ac:dyDescent="0.25">
      <c r="A1734" s="103">
        <v>11.523999999999999</v>
      </c>
      <c r="B1734" s="103">
        <v>31.28152</v>
      </c>
      <c r="C1734" s="103">
        <v>11.254</v>
      </c>
      <c r="D1734" s="103">
        <v>31.792850000000001</v>
      </c>
      <c r="E1734" s="103"/>
      <c r="F1734" s="103">
        <v>14.404</v>
      </c>
      <c r="G1734" s="103">
        <v>5.5698889999999999</v>
      </c>
      <c r="H1734" s="103"/>
      <c r="I1734" s="103">
        <v>14.388999999999999</v>
      </c>
      <c r="J1734" s="103">
        <v>5.0261899999999997</v>
      </c>
      <c r="K1734" s="103">
        <v>11.5</v>
      </c>
      <c r="L1734" s="103">
        <v>4.963857</v>
      </c>
    </row>
    <row r="1735" spans="1:12" x14ac:dyDescent="0.25">
      <c r="A1735" s="103">
        <v>11.531000000000001</v>
      </c>
      <c r="B1735" s="103">
        <v>31.177250000000001</v>
      </c>
      <c r="C1735" s="103">
        <v>11.26</v>
      </c>
      <c r="D1735" s="103">
        <v>31.730499999999999</v>
      </c>
      <c r="E1735" s="103"/>
      <c r="F1735" s="103">
        <v>14.412000000000001</v>
      </c>
      <c r="G1735" s="103">
        <v>5.7526320000000002</v>
      </c>
      <c r="H1735" s="103"/>
      <c r="I1735" s="103">
        <v>14.397</v>
      </c>
      <c r="J1735" s="103">
        <v>4.9460920000000002</v>
      </c>
      <c r="K1735" s="103">
        <v>11.506</v>
      </c>
      <c r="L1735" s="103">
        <v>4.9651889999999996</v>
      </c>
    </row>
    <row r="1736" spans="1:12" x14ac:dyDescent="0.25">
      <c r="A1736" s="103">
        <v>11.538</v>
      </c>
      <c r="B1736" s="103">
        <v>31.080770000000001</v>
      </c>
      <c r="C1736" s="103">
        <v>11.266999999999999</v>
      </c>
      <c r="D1736" s="103">
        <v>31.67276</v>
      </c>
      <c r="E1736" s="103"/>
      <c r="F1736" s="103">
        <v>14.420999999999999</v>
      </c>
      <c r="G1736" s="103">
        <v>5.9437749999999996</v>
      </c>
      <c r="H1736" s="103"/>
      <c r="I1736" s="103">
        <v>14.404999999999999</v>
      </c>
      <c r="J1736" s="103">
        <v>4.8633649999999999</v>
      </c>
      <c r="K1736" s="103">
        <v>11.513</v>
      </c>
      <c r="L1736" s="103">
        <v>4.9681649999999999</v>
      </c>
    </row>
    <row r="1737" spans="1:12" x14ac:dyDescent="0.25">
      <c r="A1737" s="103">
        <v>11.544</v>
      </c>
      <c r="B1737" s="103">
        <v>30.988009999999999</v>
      </c>
      <c r="C1737" s="103">
        <v>11.273</v>
      </c>
      <c r="D1737" s="103">
        <v>31.6096</v>
      </c>
      <c r="E1737" s="103"/>
      <c r="F1737" s="103">
        <v>14.429</v>
      </c>
      <c r="G1737" s="103">
        <v>6.1513900000000001</v>
      </c>
      <c r="H1737" s="103"/>
      <c r="I1737" s="103">
        <v>14.414</v>
      </c>
      <c r="J1737" s="103">
        <v>4.7851119999999998</v>
      </c>
      <c r="K1737" s="103">
        <v>11.52</v>
      </c>
      <c r="L1737" s="103">
        <v>4.9638419999999996</v>
      </c>
    </row>
    <row r="1738" spans="1:12" x14ac:dyDescent="0.25">
      <c r="A1738" s="103">
        <v>11.551</v>
      </c>
      <c r="B1738" s="103">
        <v>30.89245</v>
      </c>
      <c r="C1738" s="103">
        <v>11.28</v>
      </c>
      <c r="D1738" s="103">
        <v>31.540880000000001</v>
      </c>
      <c r="E1738" s="103"/>
      <c r="F1738" s="103">
        <v>14.436999999999999</v>
      </c>
      <c r="G1738" s="103">
        <v>6.3662929999999998</v>
      </c>
      <c r="H1738" s="103"/>
      <c r="I1738" s="103">
        <v>14.422000000000001</v>
      </c>
      <c r="J1738" s="103">
        <v>4.7121360000000001</v>
      </c>
      <c r="K1738" s="103">
        <v>11.526</v>
      </c>
      <c r="L1738" s="103">
        <v>4.9626760000000001</v>
      </c>
    </row>
    <row r="1739" spans="1:12" x14ac:dyDescent="0.25">
      <c r="A1739" s="103">
        <v>11.558</v>
      </c>
      <c r="B1739" s="103">
        <v>30.794920000000001</v>
      </c>
      <c r="C1739" s="103">
        <v>11.287000000000001</v>
      </c>
      <c r="D1739" s="103">
        <v>31.473269999999999</v>
      </c>
      <c r="E1739" s="103"/>
      <c r="F1739" s="103">
        <v>14.446</v>
      </c>
      <c r="G1739" s="103">
        <v>6.5969470000000001</v>
      </c>
      <c r="H1739" s="103"/>
      <c r="I1739" s="103">
        <v>14.43</v>
      </c>
      <c r="J1739" s="103">
        <v>4.636927</v>
      </c>
      <c r="K1739" s="103">
        <v>11.532999999999999</v>
      </c>
      <c r="L1739" s="103">
        <v>4.9645409999999996</v>
      </c>
    </row>
    <row r="1740" spans="1:12" x14ac:dyDescent="0.25">
      <c r="A1740" s="103">
        <v>11.564</v>
      </c>
      <c r="B1740" s="103">
        <v>30.698530000000002</v>
      </c>
      <c r="C1740" s="103">
        <v>11.292999999999999</v>
      </c>
      <c r="D1740" s="103">
        <v>31.413499999999999</v>
      </c>
      <c r="E1740" s="103"/>
      <c r="F1740" s="103">
        <v>14.454000000000001</v>
      </c>
      <c r="G1740" s="103">
        <v>6.8423249999999998</v>
      </c>
      <c r="H1740" s="103"/>
      <c r="I1740" s="103">
        <v>14.439</v>
      </c>
      <c r="J1740" s="103">
        <v>4.5695519999999998</v>
      </c>
      <c r="K1740" s="103">
        <v>11.54</v>
      </c>
      <c r="L1740" s="103">
        <v>4.9590009999999998</v>
      </c>
    </row>
    <row r="1741" spans="1:12" x14ac:dyDescent="0.25">
      <c r="A1741" s="103">
        <v>11.571</v>
      </c>
      <c r="B1741" s="103">
        <v>30.599799999999998</v>
      </c>
      <c r="C1741" s="103">
        <v>11.3</v>
      </c>
      <c r="D1741" s="103">
        <v>31.351019999999998</v>
      </c>
      <c r="E1741" s="103"/>
      <c r="F1741" s="103">
        <v>14.462</v>
      </c>
      <c r="G1741" s="103">
        <v>7.0948560000000001</v>
      </c>
      <c r="H1741" s="103"/>
      <c r="I1741" s="103">
        <v>14.446999999999999</v>
      </c>
      <c r="J1741" s="103">
        <v>4.5106130000000002</v>
      </c>
      <c r="K1741" s="103">
        <v>11.545999999999999</v>
      </c>
      <c r="L1741" s="103">
        <v>4.9527609999999997</v>
      </c>
    </row>
    <row r="1742" spans="1:12" x14ac:dyDescent="0.25">
      <c r="A1742" s="103">
        <v>11.577999999999999</v>
      </c>
      <c r="B1742" s="103">
        <v>30.507570000000001</v>
      </c>
      <c r="C1742" s="103">
        <v>11.305999999999999</v>
      </c>
      <c r="D1742" s="103">
        <v>31.287990000000001</v>
      </c>
      <c r="E1742" s="103"/>
      <c r="F1742" s="103">
        <v>14.471</v>
      </c>
      <c r="G1742" s="103">
        <v>7.3583559999999997</v>
      </c>
      <c r="H1742" s="103"/>
      <c r="I1742" s="103">
        <v>14.455</v>
      </c>
      <c r="J1742" s="103">
        <v>4.4510630000000004</v>
      </c>
      <c r="K1742" s="103">
        <v>11.553000000000001</v>
      </c>
      <c r="L1742" s="103">
        <v>4.9436289999999996</v>
      </c>
    </row>
    <row r="1743" spans="1:12" x14ac:dyDescent="0.25">
      <c r="A1743" s="103">
        <v>11.584</v>
      </c>
      <c r="B1743" s="103">
        <v>30.41319</v>
      </c>
      <c r="C1743" s="103">
        <v>11.313000000000001</v>
      </c>
      <c r="D1743" s="103">
        <v>31.223800000000001</v>
      </c>
      <c r="E1743" s="103"/>
      <c r="F1743" s="103">
        <v>14.478999999999999</v>
      </c>
      <c r="G1743" s="103">
        <v>7.6294230000000001</v>
      </c>
      <c r="H1743" s="103"/>
      <c r="I1743" s="103">
        <v>14.464</v>
      </c>
      <c r="J1743" s="103">
        <v>4.3928560000000001</v>
      </c>
      <c r="K1743" s="103">
        <v>11.56</v>
      </c>
      <c r="L1743" s="103">
        <v>4.946637</v>
      </c>
    </row>
    <row r="1744" spans="1:12" x14ac:dyDescent="0.25">
      <c r="A1744" s="103">
        <v>11.590999999999999</v>
      </c>
      <c r="B1744" s="103">
        <v>30.319929999999999</v>
      </c>
      <c r="C1744" s="103">
        <v>11.319000000000001</v>
      </c>
      <c r="D1744" s="103">
        <v>31.160419999999998</v>
      </c>
      <c r="E1744" s="103"/>
      <c r="F1744" s="103">
        <v>14.487</v>
      </c>
      <c r="G1744" s="103">
        <v>7.922536</v>
      </c>
      <c r="H1744" s="103"/>
      <c r="I1744" s="103">
        <v>14.472</v>
      </c>
      <c r="J1744" s="103">
        <v>4.3222139999999998</v>
      </c>
      <c r="K1744" s="103">
        <v>11.566000000000001</v>
      </c>
      <c r="L1744" s="103">
        <v>4.9526430000000001</v>
      </c>
    </row>
    <row r="1745" spans="1:12" x14ac:dyDescent="0.25">
      <c r="A1745" s="103">
        <v>11.598000000000001</v>
      </c>
      <c r="B1745" s="103">
        <v>30.227239999999998</v>
      </c>
      <c r="C1745" s="103">
        <v>11.326000000000001</v>
      </c>
      <c r="D1745" s="103">
        <v>31.099489999999999</v>
      </c>
      <c r="E1745" s="103"/>
      <c r="F1745" s="103">
        <v>14.496</v>
      </c>
      <c r="G1745" s="103">
        <v>8.234572</v>
      </c>
      <c r="H1745" s="103"/>
      <c r="I1745" s="103">
        <v>14.48</v>
      </c>
      <c r="J1745" s="103">
        <v>4.263115</v>
      </c>
      <c r="K1745" s="103">
        <v>11.573</v>
      </c>
      <c r="L1745" s="103">
        <v>4.9533100000000001</v>
      </c>
    </row>
    <row r="1746" spans="1:12" x14ac:dyDescent="0.25">
      <c r="A1746" s="103">
        <v>11.603999999999999</v>
      </c>
      <c r="B1746" s="103">
        <v>30.131029999999999</v>
      </c>
      <c r="C1746" s="103">
        <v>11.332000000000001</v>
      </c>
      <c r="D1746" s="103">
        <v>31.03341</v>
      </c>
      <c r="E1746" s="103"/>
      <c r="F1746" s="103">
        <v>14.504</v>
      </c>
      <c r="G1746" s="103">
        <v>8.5692079999999997</v>
      </c>
      <c r="H1746" s="103"/>
      <c r="I1746" s="103">
        <v>14.489000000000001</v>
      </c>
      <c r="J1746" s="103">
        <v>4.2174259999999997</v>
      </c>
      <c r="K1746" s="103">
        <v>11.579000000000001</v>
      </c>
      <c r="L1746" s="103">
        <v>4.9501660000000003</v>
      </c>
    </row>
    <row r="1747" spans="1:12" x14ac:dyDescent="0.25">
      <c r="A1747" s="103">
        <v>11.611000000000001</v>
      </c>
      <c r="B1747" s="103">
        <v>30.031369999999999</v>
      </c>
      <c r="C1747" s="103">
        <v>11.339</v>
      </c>
      <c r="D1747" s="103">
        <v>30.96472</v>
      </c>
      <c r="E1747" s="103"/>
      <c r="F1747" s="103">
        <v>14.512</v>
      </c>
      <c r="G1747" s="103">
        <v>8.9359850000000005</v>
      </c>
      <c r="H1747" s="103"/>
      <c r="I1747" s="103">
        <v>14.497</v>
      </c>
      <c r="J1747" s="103">
        <v>4.169333</v>
      </c>
      <c r="K1747" s="103">
        <v>11.586</v>
      </c>
      <c r="L1747" s="103">
        <v>4.9498530000000001</v>
      </c>
    </row>
    <row r="1748" spans="1:12" x14ac:dyDescent="0.25">
      <c r="A1748" s="103">
        <v>11.618</v>
      </c>
      <c r="B1748" s="103">
        <v>29.93608</v>
      </c>
      <c r="C1748" s="103">
        <v>11.345000000000001</v>
      </c>
      <c r="D1748" s="103">
        <v>30.900539999999999</v>
      </c>
      <c r="E1748" s="103"/>
      <c r="F1748" s="103">
        <v>14.521000000000001</v>
      </c>
      <c r="G1748" s="103">
        <v>9.3138310000000004</v>
      </c>
      <c r="H1748" s="103"/>
      <c r="I1748" s="103">
        <v>14.505000000000001</v>
      </c>
      <c r="J1748" s="103">
        <v>4.1316470000000001</v>
      </c>
      <c r="K1748" s="103">
        <v>11.593</v>
      </c>
      <c r="L1748" s="103">
        <v>4.9478759999999999</v>
      </c>
    </row>
    <row r="1749" spans="1:12" x14ac:dyDescent="0.25">
      <c r="A1749" s="103">
        <v>11.624000000000001</v>
      </c>
      <c r="B1749" s="103">
        <v>29.849699999999999</v>
      </c>
      <c r="C1749" s="103">
        <v>11.352</v>
      </c>
      <c r="D1749" s="103">
        <v>30.834959999999999</v>
      </c>
      <c r="E1749" s="103"/>
      <c r="F1749" s="103">
        <v>14.529</v>
      </c>
      <c r="G1749" s="103">
        <v>9.7189460000000008</v>
      </c>
      <c r="H1749" s="103"/>
      <c r="I1749" s="103">
        <v>14.513999999999999</v>
      </c>
      <c r="J1749" s="103">
        <v>4.0879570000000003</v>
      </c>
      <c r="K1749" s="103">
        <v>11.599</v>
      </c>
      <c r="L1749" s="103">
        <v>4.9406610000000004</v>
      </c>
    </row>
    <row r="1750" spans="1:12" x14ac:dyDescent="0.25">
      <c r="A1750" s="103">
        <v>11.631</v>
      </c>
      <c r="B1750" s="103">
        <v>29.750430000000001</v>
      </c>
      <c r="C1750" s="103">
        <v>11.358000000000001</v>
      </c>
      <c r="D1750" s="103">
        <v>30.76735</v>
      </c>
      <c r="E1750" s="103"/>
      <c r="F1750" s="103">
        <v>14.537000000000001</v>
      </c>
      <c r="G1750" s="103">
        <v>10.14963</v>
      </c>
      <c r="H1750" s="103"/>
      <c r="I1750" s="103">
        <v>14.522</v>
      </c>
      <c r="J1750" s="103">
        <v>4.0480999999999998</v>
      </c>
      <c r="K1750" s="103">
        <v>11.606</v>
      </c>
      <c r="L1750" s="103">
        <v>4.942526</v>
      </c>
    </row>
    <row r="1751" spans="1:12" x14ac:dyDescent="0.25">
      <c r="A1751" s="103">
        <v>11.638</v>
      </c>
      <c r="B1751" s="103">
        <v>29.659379999999999</v>
      </c>
      <c r="C1751" s="103">
        <v>11.365</v>
      </c>
      <c r="D1751" s="103">
        <v>30.705220000000001</v>
      </c>
      <c r="E1751" s="103"/>
      <c r="F1751" s="103">
        <v>14.545999999999999</v>
      </c>
      <c r="G1751" s="103">
        <v>10.617330000000001</v>
      </c>
      <c r="H1751" s="103"/>
      <c r="I1751" s="103">
        <v>14.53</v>
      </c>
      <c r="J1751" s="103">
        <v>4.0077239999999996</v>
      </c>
      <c r="K1751" s="103">
        <v>11.613</v>
      </c>
      <c r="L1751" s="103">
        <v>4.9488070000000004</v>
      </c>
    </row>
    <row r="1752" spans="1:12" x14ac:dyDescent="0.25">
      <c r="A1752" s="103">
        <v>11.644</v>
      </c>
      <c r="B1752" s="103">
        <v>29.56738</v>
      </c>
      <c r="C1752" s="103">
        <v>11.371</v>
      </c>
      <c r="D1752" s="103">
        <v>30.63916</v>
      </c>
      <c r="E1752" s="103"/>
      <c r="F1752" s="103">
        <v>14.554</v>
      </c>
      <c r="G1752" s="103">
        <v>11.10994</v>
      </c>
      <c r="H1752" s="103"/>
      <c r="I1752" s="103">
        <v>14.539</v>
      </c>
      <c r="J1752" s="103">
        <v>3.9711150000000002</v>
      </c>
      <c r="K1752" s="103">
        <v>11.619</v>
      </c>
      <c r="L1752" s="103">
        <v>4.9544920000000001</v>
      </c>
    </row>
    <row r="1753" spans="1:12" x14ac:dyDescent="0.25">
      <c r="A1753" s="103">
        <v>11.651</v>
      </c>
      <c r="B1753" s="103">
        <v>29.474160000000001</v>
      </c>
      <c r="C1753" s="103">
        <v>11.378</v>
      </c>
      <c r="D1753" s="103">
        <v>30.576260000000001</v>
      </c>
      <c r="E1753" s="103"/>
      <c r="F1753" s="103">
        <v>14.561999999999999</v>
      </c>
      <c r="G1753" s="103">
        <v>11.63251</v>
      </c>
      <c r="H1753" s="103"/>
      <c r="I1753" s="103">
        <v>14.547000000000001</v>
      </c>
      <c r="J1753" s="103">
        <v>3.9414630000000002</v>
      </c>
      <c r="K1753" s="103">
        <v>11.625999999999999</v>
      </c>
      <c r="L1753" s="103">
        <v>4.9479030000000002</v>
      </c>
    </row>
    <row r="1754" spans="1:12" x14ac:dyDescent="0.25">
      <c r="A1754" s="103">
        <v>11.657999999999999</v>
      </c>
      <c r="B1754" s="103">
        <v>29.383209999999998</v>
      </c>
      <c r="C1754" s="103">
        <v>11.384</v>
      </c>
      <c r="D1754" s="103">
        <v>30.516079999999999</v>
      </c>
      <c r="E1754" s="103"/>
      <c r="F1754" s="103">
        <v>14.571</v>
      </c>
      <c r="G1754" s="103">
        <v>12.190519999999999</v>
      </c>
      <c r="H1754" s="103"/>
      <c r="I1754" s="103">
        <v>14.555</v>
      </c>
      <c r="J1754" s="103">
        <v>3.915305</v>
      </c>
      <c r="K1754" s="103">
        <v>11.632999999999999</v>
      </c>
      <c r="L1754" s="103">
        <v>4.9414899999999999</v>
      </c>
    </row>
    <row r="1755" spans="1:12" x14ac:dyDescent="0.25">
      <c r="A1755" s="103">
        <v>11.664</v>
      </c>
      <c r="B1755" s="103">
        <v>29.29946</v>
      </c>
      <c r="C1755" s="103">
        <v>11.391</v>
      </c>
      <c r="D1755" s="103">
        <v>30.447970000000002</v>
      </c>
      <c r="E1755" s="103"/>
      <c r="F1755" s="103">
        <v>14.579000000000001</v>
      </c>
      <c r="G1755" s="103">
        <v>12.77758</v>
      </c>
      <c r="H1755" s="103"/>
      <c r="I1755" s="103">
        <v>14.563000000000001</v>
      </c>
      <c r="J1755" s="103">
        <v>3.8923230000000002</v>
      </c>
      <c r="K1755" s="103">
        <v>11.638999999999999</v>
      </c>
      <c r="L1755" s="103">
        <v>4.9440390000000001</v>
      </c>
    </row>
    <row r="1756" spans="1:12" x14ac:dyDescent="0.25">
      <c r="A1756" s="103">
        <v>11.670999999999999</v>
      </c>
      <c r="B1756" s="103">
        <v>29.21303</v>
      </c>
      <c r="C1756" s="103">
        <v>11.397</v>
      </c>
      <c r="D1756" s="103">
        <v>30.378260000000001</v>
      </c>
      <c r="E1756" s="103"/>
      <c r="F1756" s="103">
        <v>14.587</v>
      </c>
      <c r="G1756" s="103">
        <v>13.390980000000001</v>
      </c>
      <c r="H1756" s="103"/>
      <c r="I1756" s="103">
        <v>14.571999999999999</v>
      </c>
      <c r="J1756" s="103">
        <v>3.8720750000000002</v>
      </c>
      <c r="K1756" s="103">
        <v>11.646000000000001</v>
      </c>
      <c r="L1756" s="103">
        <v>4.9563639999999998</v>
      </c>
    </row>
    <row r="1757" spans="1:12" x14ac:dyDescent="0.25">
      <c r="A1757" s="103">
        <v>11.678000000000001</v>
      </c>
      <c r="B1757" s="103">
        <v>29.12642</v>
      </c>
      <c r="C1757" s="103">
        <v>11.404</v>
      </c>
      <c r="D1757" s="103">
        <v>30.309640000000002</v>
      </c>
      <c r="E1757" s="103"/>
      <c r="F1757" s="103">
        <v>14.596</v>
      </c>
      <c r="G1757" s="103">
        <v>14.038349999999999</v>
      </c>
      <c r="H1757" s="103"/>
      <c r="I1757" s="103">
        <v>14.58</v>
      </c>
      <c r="J1757" s="103">
        <v>3.8621949999999998</v>
      </c>
      <c r="K1757" s="103">
        <v>11.653</v>
      </c>
      <c r="L1757" s="103">
        <v>4.9603330000000003</v>
      </c>
    </row>
    <row r="1758" spans="1:12" x14ac:dyDescent="0.25">
      <c r="A1758" s="103">
        <v>11.683999999999999</v>
      </c>
      <c r="B1758" s="103">
        <v>29.03755</v>
      </c>
      <c r="C1758" s="103">
        <v>11.41</v>
      </c>
      <c r="D1758" s="103">
        <v>30.242540000000002</v>
      </c>
      <c r="E1758" s="103"/>
      <c r="F1758" s="103">
        <v>14.603999999999999</v>
      </c>
      <c r="G1758" s="103">
        <v>14.728429999999999</v>
      </c>
      <c r="H1758" s="103"/>
      <c r="I1758" s="103">
        <v>14.587999999999999</v>
      </c>
      <c r="J1758" s="103">
        <v>3.8517070000000002</v>
      </c>
      <c r="K1758" s="103">
        <v>11.659000000000001</v>
      </c>
      <c r="L1758" s="103">
        <v>4.9639550000000003</v>
      </c>
    </row>
    <row r="1759" spans="1:12" x14ac:dyDescent="0.25">
      <c r="A1759" s="103">
        <v>11.691000000000001</v>
      </c>
      <c r="B1759" s="103">
        <v>28.952449999999999</v>
      </c>
      <c r="C1759" s="103">
        <v>11.417</v>
      </c>
      <c r="D1759" s="103">
        <v>30.17529</v>
      </c>
      <c r="E1759" s="103"/>
      <c r="F1759" s="103">
        <v>14.612</v>
      </c>
      <c r="G1759" s="103">
        <v>15.448399999999999</v>
      </c>
      <c r="H1759" s="103"/>
      <c r="I1759" s="103">
        <v>14.597</v>
      </c>
      <c r="J1759" s="103">
        <v>3.8436080000000001</v>
      </c>
      <c r="K1759" s="103">
        <v>11.666</v>
      </c>
      <c r="L1759" s="103">
        <v>4.9681369999999996</v>
      </c>
    </row>
    <row r="1760" spans="1:12" x14ac:dyDescent="0.25">
      <c r="A1760" s="103">
        <v>11.698</v>
      </c>
      <c r="B1760" s="103">
        <v>28.858709999999999</v>
      </c>
      <c r="C1760" s="103">
        <v>11.423</v>
      </c>
      <c r="D1760" s="103">
        <v>30.111090000000001</v>
      </c>
      <c r="E1760" s="103"/>
      <c r="F1760" s="103">
        <v>14.621</v>
      </c>
      <c r="G1760" s="103">
        <v>16.201879999999999</v>
      </c>
      <c r="H1760" s="103"/>
      <c r="I1760" s="103">
        <v>14.605</v>
      </c>
      <c r="J1760" s="103">
        <v>3.8379599999999998</v>
      </c>
      <c r="K1760" s="103">
        <v>11.673</v>
      </c>
      <c r="L1760" s="103">
        <v>4.9707439999999998</v>
      </c>
    </row>
    <row r="1761" spans="1:12" x14ac:dyDescent="0.25">
      <c r="A1761" s="103">
        <v>11.704000000000001</v>
      </c>
      <c r="B1761" s="103">
        <v>28.770420000000001</v>
      </c>
      <c r="C1761" s="103">
        <v>11.43</v>
      </c>
      <c r="D1761" s="103">
        <v>30.049530000000001</v>
      </c>
      <c r="E1761" s="103"/>
      <c r="F1761" s="103">
        <v>14.629</v>
      </c>
      <c r="G1761" s="103">
        <v>16.995930000000001</v>
      </c>
      <c r="H1761" s="103"/>
      <c r="I1761" s="103">
        <v>14.613</v>
      </c>
      <c r="J1761" s="103">
        <v>3.8347180000000001</v>
      </c>
      <c r="K1761" s="103">
        <v>11.679</v>
      </c>
      <c r="L1761" s="103">
        <v>4.9738290000000003</v>
      </c>
    </row>
    <row r="1762" spans="1:12" x14ac:dyDescent="0.25">
      <c r="A1762" s="103">
        <v>11.711</v>
      </c>
      <c r="B1762" s="103">
        <v>28.68966</v>
      </c>
      <c r="C1762" s="103">
        <v>11.436</v>
      </c>
      <c r="D1762" s="103">
        <v>29.981829999999999</v>
      </c>
      <c r="E1762" s="103"/>
      <c r="F1762" s="103">
        <v>14.637</v>
      </c>
      <c r="G1762" s="103">
        <v>17.834040000000002</v>
      </c>
      <c r="H1762" s="103"/>
      <c r="I1762" s="103">
        <v>14.622</v>
      </c>
      <c r="J1762" s="103">
        <v>3.8372679999999999</v>
      </c>
      <c r="K1762" s="103">
        <v>11.686</v>
      </c>
      <c r="L1762" s="103">
        <v>4.979095</v>
      </c>
    </row>
    <row r="1763" spans="1:12" x14ac:dyDescent="0.25">
      <c r="A1763" s="103">
        <v>11.718</v>
      </c>
      <c r="B1763" s="103">
        <v>28.612349999999999</v>
      </c>
      <c r="C1763" s="103">
        <v>11.443</v>
      </c>
      <c r="D1763" s="103">
        <v>29.911100000000001</v>
      </c>
      <c r="E1763" s="103"/>
      <c r="F1763" s="103">
        <v>14.646000000000001</v>
      </c>
      <c r="G1763" s="103">
        <v>18.697980000000001</v>
      </c>
      <c r="H1763" s="103"/>
      <c r="I1763" s="103">
        <v>14.63</v>
      </c>
      <c r="J1763" s="103">
        <v>3.8450169999999999</v>
      </c>
      <c r="K1763" s="103">
        <v>11.693</v>
      </c>
      <c r="L1763" s="103">
        <v>4.9878980000000004</v>
      </c>
    </row>
    <row r="1764" spans="1:12" x14ac:dyDescent="0.25">
      <c r="A1764" s="103">
        <v>11.724</v>
      </c>
      <c r="B1764" s="103">
        <v>28.534939999999999</v>
      </c>
      <c r="C1764" s="103">
        <v>11.449</v>
      </c>
      <c r="D1764" s="103">
        <v>29.842490000000002</v>
      </c>
      <c r="E1764" s="103"/>
      <c r="F1764" s="103">
        <v>14.654</v>
      </c>
      <c r="G1764" s="103">
        <v>19.603380000000001</v>
      </c>
      <c r="H1764" s="103"/>
      <c r="I1764" s="103">
        <v>14.638</v>
      </c>
      <c r="J1764" s="103">
        <v>3.8544269999999998</v>
      </c>
      <c r="K1764" s="103">
        <v>11.699</v>
      </c>
      <c r="L1764" s="103">
        <v>4.9912380000000001</v>
      </c>
    </row>
    <row r="1765" spans="1:12" x14ac:dyDescent="0.25">
      <c r="A1765" s="103">
        <v>11.731</v>
      </c>
      <c r="B1765" s="103">
        <v>28.460429999999999</v>
      </c>
      <c r="C1765" s="103">
        <v>11.456</v>
      </c>
      <c r="D1765" s="103">
        <v>29.782389999999999</v>
      </c>
      <c r="E1765" s="103"/>
      <c r="F1765" s="103">
        <v>14.662000000000001</v>
      </c>
      <c r="G1765" s="103">
        <v>20.538810000000002</v>
      </c>
      <c r="H1765" s="103"/>
      <c r="I1765" s="103">
        <v>14.647</v>
      </c>
      <c r="J1765" s="103">
        <v>3.8748100000000001</v>
      </c>
      <c r="K1765" s="103">
        <v>11.706</v>
      </c>
      <c r="L1765" s="103">
        <v>4.9954850000000004</v>
      </c>
    </row>
    <row r="1766" spans="1:12" x14ac:dyDescent="0.25">
      <c r="A1766" s="103">
        <v>11.738</v>
      </c>
      <c r="B1766" s="103">
        <v>28.384429999999998</v>
      </c>
      <c r="C1766" s="103">
        <v>11.462</v>
      </c>
      <c r="D1766" s="103">
        <v>29.710760000000001</v>
      </c>
      <c r="E1766" s="103"/>
      <c r="F1766" s="103">
        <v>14.670999999999999</v>
      </c>
      <c r="G1766" s="103">
        <v>21.518619999999999</v>
      </c>
      <c r="H1766" s="103"/>
      <c r="I1766" s="103">
        <v>14.654999999999999</v>
      </c>
      <c r="J1766" s="103">
        <v>3.8977889999999999</v>
      </c>
      <c r="K1766" s="103">
        <v>11.712999999999999</v>
      </c>
      <c r="L1766" s="103">
        <v>5.0053549999999998</v>
      </c>
    </row>
    <row r="1767" spans="1:12" x14ac:dyDescent="0.25">
      <c r="A1767" s="103">
        <v>11.744</v>
      </c>
      <c r="B1767" s="103">
        <v>28.306740000000001</v>
      </c>
      <c r="C1767" s="103">
        <v>11.468999999999999</v>
      </c>
      <c r="D1767" s="103">
        <v>29.64507</v>
      </c>
      <c r="E1767" s="103"/>
      <c r="F1767" s="103">
        <v>14.679</v>
      </c>
      <c r="G1767" s="103">
        <v>22.524899999999999</v>
      </c>
      <c r="H1767" s="103"/>
      <c r="I1767" s="103">
        <v>14.663</v>
      </c>
      <c r="J1767" s="103">
        <v>3.9187500000000002</v>
      </c>
      <c r="K1767" s="103">
        <v>11.718999999999999</v>
      </c>
      <c r="L1767" s="103">
        <v>5.0180730000000002</v>
      </c>
    </row>
    <row r="1768" spans="1:12" x14ac:dyDescent="0.25">
      <c r="A1768" s="103">
        <v>11.750999999999999</v>
      </c>
      <c r="B1768" s="103">
        <v>28.227049999999998</v>
      </c>
      <c r="C1768" s="103">
        <v>11.475</v>
      </c>
      <c r="D1768" s="103">
        <v>29.58718</v>
      </c>
      <c r="E1768" s="103"/>
      <c r="F1768" s="103">
        <v>14.686999999999999</v>
      </c>
      <c r="G1768" s="103">
        <v>23.567769999999999</v>
      </c>
      <c r="H1768" s="103"/>
      <c r="I1768" s="103">
        <v>14.672000000000001</v>
      </c>
      <c r="J1768" s="103">
        <v>3.9418289999999998</v>
      </c>
      <c r="K1768" s="103">
        <v>11.726000000000001</v>
      </c>
      <c r="L1768" s="103">
        <v>5.0244</v>
      </c>
    </row>
    <row r="1769" spans="1:12" x14ac:dyDescent="0.25">
      <c r="A1769" s="103">
        <v>11.757999999999999</v>
      </c>
      <c r="B1769" s="103">
        <v>28.153179999999999</v>
      </c>
      <c r="C1769" s="103">
        <v>11.481999999999999</v>
      </c>
      <c r="D1769" s="103">
        <v>29.524000000000001</v>
      </c>
      <c r="E1769" s="103"/>
      <c r="F1769" s="103">
        <v>14.696</v>
      </c>
      <c r="G1769" s="103">
        <v>24.6525</v>
      </c>
      <c r="H1769" s="103"/>
      <c r="I1769" s="103">
        <v>14.68</v>
      </c>
      <c r="J1769" s="103">
        <v>3.9784860000000002</v>
      </c>
      <c r="K1769" s="103">
        <v>11.731999999999999</v>
      </c>
      <c r="L1769" s="103">
        <v>5.0255390000000002</v>
      </c>
    </row>
    <row r="1770" spans="1:12" x14ac:dyDescent="0.25">
      <c r="A1770" s="103">
        <v>11.763999999999999</v>
      </c>
      <c r="B1770" s="103">
        <v>28.073930000000001</v>
      </c>
      <c r="C1770" s="103">
        <v>11.488</v>
      </c>
      <c r="D1770" s="103">
        <v>29.46602</v>
      </c>
      <c r="E1770" s="103"/>
      <c r="F1770" s="103">
        <v>14.704000000000001</v>
      </c>
      <c r="G1770" s="103">
        <v>25.77533</v>
      </c>
      <c r="H1770" s="103"/>
      <c r="I1770" s="103">
        <v>14.688000000000001</v>
      </c>
      <c r="J1770" s="103">
        <v>4.0165290000000002</v>
      </c>
      <c r="K1770" s="103">
        <v>11.739000000000001</v>
      </c>
      <c r="L1770" s="103">
        <v>5.0376729999999998</v>
      </c>
    </row>
    <row r="1771" spans="1:12" x14ac:dyDescent="0.25">
      <c r="A1771" s="103">
        <v>11.771000000000001</v>
      </c>
      <c r="B1771" s="103">
        <v>27.991710000000001</v>
      </c>
      <c r="C1771" s="103">
        <v>11.494999999999999</v>
      </c>
      <c r="D1771" s="103">
        <v>29.406600000000001</v>
      </c>
      <c r="E1771" s="103"/>
      <c r="F1771" s="103">
        <v>14.712</v>
      </c>
      <c r="G1771" s="103">
        <v>26.94183</v>
      </c>
      <c r="H1771" s="103"/>
      <c r="I1771" s="103">
        <v>14.696999999999999</v>
      </c>
      <c r="J1771" s="103">
        <v>4.0634870000000003</v>
      </c>
      <c r="K1771" s="103">
        <v>11.746</v>
      </c>
      <c r="L1771" s="103">
        <v>5.0499859999999996</v>
      </c>
    </row>
    <row r="1772" spans="1:12" x14ac:dyDescent="0.25">
      <c r="A1772" s="103">
        <v>11.778</v>
      </c>
      <c r="B1772" s="103">
        <v>27.918710000000001</v>
      </c>
      <c r="C1772" s="103">
        <v>11.500999999999999</v>
      </c>
      <c r="D1772" s="103">
        <v>29.341750000000001</v>
      </c>
      <c r="E1772" s="103"/>
      <c r="F1772" s="103">
        <v>14.721</v>
      </c>
      <c r="G1772" s="103">
        <v>28.14583</v>
      </c>
      <c r="H1772" s="103"/>
      <c r="I1772" s="103">
        <v>14.705</v>
      </c>
      <c r="J1772" s="103">
        <v>4.1215330000000003</v>
      </c>
      <c r="K1772" s="103">
        <v>11.752000000000001</v>
      </c>
      <c r="L1772" s="103">
        <v>5.0711199999999996</v>
      </c>
    </row>
    <row r="1773" spans="1:12" x14ac:dyDescent="0.25">
      <c r="A1773" s="103">
        <v>11.784000000000001</v>
      </c>
      <c r="B1773" s="103">
        <v>27.84432</v>
      </c>
      <c r="C1773" s="103">
        <v>11.507999999999999</v>
      </c>
      <c r="D1773" s="103">
        <v>29.284829999999999</v>
      </c>
      <c r="E1773" s="103"/>
      <c r="F1773" s="103">
        <v>14.728999999999999</v>
      </c>
      <c r="G1773" s="103">
        <v>29.37989</v>
      </c>
      <c r="H1773" s="103"/>
      <c r="I1773" s="103">
        <v>14.712999999999999</v>
      </c>
      <c r="J1773" s="103">
        <v>4.1812069999999997</v>
      </c>
      <c r="K1773" s="103">
        <v>11.759</v>
      </c>
      <c r="L1773" s="103">
        <v>5.0793749999999998</v>
      </c>
    </row>
    <row r="1774" spans="1:12" x14ac:dyDescent="0.25">
      <c r="A1774" s="103">
        <v>11.791</v>
      </c>
      <c r="B1774" s="103">
        <v>27.780809999999999</v>
      </c>
      <c r="C1774" s="103">
        <v>11.513999999999999</v>
      </c>
      <c r="D1774" s="103">
        <v>29.221360000000001</v>
      </c>
      <c r="E1774" s="103"/>
      <c r="F1774" s="103">
        <v>14.737</v>
      </c>
      <c r="G1774" s="103">
        <v>30.65071</v>
      </c>
      <c r="H1774" s="103"/>
      <c r="I1774" s="103">
        <v>14.722</v>
      </c>
      <c r="J1774" s="103">
        <v>4.252408</v>
      </c>
      <c r="K1774" s="103">
        <v>11.766</v>
      </c>
      <c r="L1774" s="103">
        <v>5.0904069999999999</v>
      </c>
    </row>
    <row r="1775" spans="1:12" x14ac:dyDescent="0.25">
      <c r="A1775" s="103">
        <v>11.798</v>
      </c>
      <c r="B1775" s="103">
        <v>27.71255</v>
      </c>
      <c r="C1775" s="103">
        <v>11.521000000000001</v>
      </c>
      <c r="D1775" s="103">
        <v>29.161249999999999</v>
      </c>
      <c r="E1775" s="103"/>
      <c r="F1775" s="103">
        <v>14.746</v>
      </c>
      <c r="G1775" s="103">
        <v>31.96041</v>
      </c>
      <c r="H1775" s="103"/>
      <c r="I1775" s="103">
        <v>14.73</v>
      </c>
      <c r="J1775" s="103">
        <v>4.3215719999999997</v>
      </c>
      <c r="K1775" s="103">
        <v>11.772</v>
      </c>
      <c r="L1775" s="103">
        <v>5.1042589999999999</v>
      </c>
    </row>
    <row r="1776" spans="1:12" x14ac:dyDescent="0.25">
      <c r="A1776" s="103">
        <v>11.804</v>
      </c>
      <c r="B1776" s="103">
        <v>27.637270000000001</v>
      </c>
      <c r="C1776" s="103">
        <v>11.526999999999999</v>
      </c>
      <c r="D1776" s="103">
        <v>29.092829999999999</v>
      </c>
      <c r="E1776" s="103"/>
      <c r="F1776" s="103">
        <v>14.754</v>
      </c>
      <c r="G1776" s="103">
        <v>33.269739999999999</v>
      </c>
      <c r="H1776" s="103"/>
      <c r="I1776" s="103">
        <v>14.738</v>
      </c>
      <c r="J1776" s="103">
        <v>4.3946160000000001</v>
      </c>
      <c r="K1776" s="103">
        <v>11.779</v>
      </c>
      <c r="L1776" s="103">
        <v>5.1223239999999999</v>
      </c>
    </row>
    <row r="1777" spans="1:12" x14ac:dyDescent="0.25">
      <c r="A1777" s="103">
        <v>11.811</v>
      </c>
      <c r="B1777" s="103">
        <v>27.57161</v>
      </c>
      <c r="C1777" s="103">
        <v>11.534000000000001</v>
      </c>
      <c r="D1777" s="103">
        <v>29.021190000000001</v>
      </c>
      <c r="E1777" s="103"/>
      <c r="F1777" s="103">
        <v>14.762</v>
      </c>
      <c r="G1777" s="103">
        <v>34.569429999999997</v>
      </c>
      <c r="H1777" s="103"/>
      <c r="I1777" s="103">
        <v>14.747</v>
      </c>
      <c r="J1777" s="103">
        <v>4.4763250000000001</v>
      </c>
      <c r="K1777" s="103">
        <v>11.786</v>
      </c>
      <c r="L1777" s="103">
        <v>5.1333869999999999</v>
      </c>
    </row>
    <row r="1778" spans="1:12" x14ac:dyDescent="0.25">
      <c r="A1778" s="103">
        <v>11.818</v>
      </c>
      <c r="B1778" s="103">
        <v>27.506499999999999</v>
      </c>
      <c r="C1778" s="103">
        <v>11.54</v>
      </c>
      <c r="D1778" s="103">
        <v>28.953140000000001</v>
      </c>
      <c r="E1778" s="103"/>
      <c r="F1778" s="103">
        <v>14.771000000000001</v>
      </c>
      <c r="G1778" s="103">
        <v>35.898339999999997</v>
      </c>
      <c r="H1778" s="103"/>
      <c r="I1778" s="103">
        <v>14.755000000000001</v>
      </c>
      <c r="J1778" s="103">
        <v>4.5700919999999998</v>
      </c>
      <c r="K1778" s="103">
        <v>11.792</v>
      </c>
      <c r="L1778" s="103">
        <v>5.1476689999999996</v>
      </c>
    </row>
    <row r="1779" spans="1:12" x14ac:dyDescent="0.25">
      <c r="A1779" s="103">
        <v>11.824</v>
      </c>
      <c r="B1779" s="103">
        <v>27.437639999999998</v>
      </c>
      <c r="C1779" s="103">
        <v>11.547000000000001</v>
      </c>
      <c r="D1779" s="103">
        <v>28.899000000000001</v>
      </c>
      <c r="E1779" s="103"/>
      <c r="F1779" s="103">
        <v>14.779</v>
      </c>
      <c r="G1779" s="103">
        <v>37.261780000000002</v>
      </c>
      <c r="H1779" s="103"/>
      <c r="I1779" s="103">
        <v>14.763</v>
      </c>
      <c r="J1779" s="103">
        <v>4.6678680000000004</v>
      </c>
      <c r="K1779" s="103">
        <v>11.798999999999999</v>
      </c>
      <c r="L1779" s="103">
        <v>5.1645029999999998</v>
      </c>
    </row>
    <row r="1780" spans="1:12" x14ac:dyDescent="0.25">
      <c r="A1780" s="103">
        <v>11.831</v>
      </c>
      <c r="B1780" s="103">
        <v>27.378019999999999</v>
      </c>
      <c r="C1780" s="103">
        <v>11.553000000000001</v>
      </c>
      <c r="D1780" s="103">
        <v>28.83869</v>
      </c>
      <c r="E1780" s="103"/>
      <c r="F1780" s="103">
        <v>14.787000000000001</v>
      </c>
      <c r="G1780" s="103">
        <v>38.658329999999999</v>
      </c>
      <c r="H1780" s="103"/>
      <c r="I1780" s="103">
        <v>14.772</v>
      </c>
      <c r="J1780" s="103">
        <v>4.7666750000000002</v>
      </c>
      <c r="K1780" s="103">
        <v>11.805999999999999</v>
      </c>
      <c r="L1780" s="103">
        <v>5.1816089999999999</v>
      </c>
    </row>
    <row r="1781" spans="1:12" x14ac:dyDescent="0.25">
      <c r="A1781" s="103">
        <v>11.837999999999999</v>
      </c>
      <c r="B1781" s="103">
        <v>27.32207</v>
      </c>
      <c r="C1781" s="103">
        <v>11.56</v>
      </c>
      <c r="D1781" s="103">
        <v>28.777270000000001</v>
      </c>
      <c r="E1781" s="103"/>
      <c r="F1781" s="103">
        <v>14.795999999999999</v>
      </c>
      <c r="G1781" s="103">
        <v>40.108739999999997</v>
      </c>
      <c r="H1781" s="103"/>
      <c r="I1781" s="103">
        <v>14.78</v>
      </c>
      <c r="J1781" s="103">
        <v>4.8840199999999996</v>
      </c>
      <c r="K1781" s="103">
        <v>11.811999999999999</v>
      </c>
      <c r="L1781" s="103">
        <v>5.2017129999999998</v>
      </c>
    </row>
    <row r="1782" spans="1:12" x14ac:dyDescent="0.25">
      <c r="A1782" s="103">
        <v>11.843999999999999</v>
      </c>
      <c r="B1782" s="103">
        <v>27.267420000000001</v>
      </c>
      <c r="C1782" s="103">
        <v>11.566000000000001</v>
      </c>
      <c r="D1782" s="103">
        <v>28.715309999999999</v>
      </c>
      <c r="E1782" s="103"/>
      <c r="F1782" s="103">
        <v>14.804</v>
      </c>
      <c r="G1782" s="103">
        <v>41.586039999999997</v>
      </c>
      <c r="H1782" s="103"/>
      <c r="I1782" s="103">
        <v>14.788</v>
      </c>
      <c r="J1782" s="103">
        <v>4.9973739999999998</v>
      </c>
      <c r="K1782" s="103">
        <v>11.819000000000001</v>
      </c>
      <c r="L1782" s="103">
        <v>5.2201149999999998</v>
      </c>
    </row>
    <row r="1783" spans="1:12" x14ac:dyDescent="0.25">
      <c r="A1783" s="103">
        <v>11.851000000000001</v>
      </c>
      <c r="B1783" s="103">
        <v>27.216519999999999</v>
      </c>
      <c r="C1783" s="103">
        <v>11.573</v>
      </c>
      <c r="D1783" s="103">
        <v>28.659459999999999</v>
      </c>
      <c r="E1783" s="103"/>
      <c r="F1783" s="103">
        <v>14.811999999999999</v>
      </c>
      <c r="G1783" s="103">
        <v>43.096980000000002</v>
      </c>
      <c r="H1783" s="103"/>
      <c r="I1783" s="103">
        <v>14.795999999999999</v>
      </c>
      <c r="J1783" s="103">
        <v>5.1350800000000003</v>
      </c>
      <c r="K1783" s="103">
        <v>11.826000000000001</v>
      </c>
      <c r="L1783" s="103">
        <v>5.247185</v>
      </c>
    </row>
    <row r="1784" spans="1:12" x14ac:dyDescent="0.25">
      <c r="A1784" s="103">
        <v>11.858000000000001</v>
      </c>
      <c r="B1784" s="103">
        <v>27.15849</v>
      </c>
      <c r="C1784" s="103">
        <v>11.579000000000001</v>
      </c>
      <c r="D1784" s="103">
        <v>28.591419999999999</v>
      </c>
      <c r="E1784" s="103"/>
      <c r="F1784" s="103">
        <v>14.821</v>
      </c>
      <c r="G1784" s="103">
        <v>44.615430000000003</v>
      </c>
      <c r="H1784" s="103"/>
      <c r="I1784" s="103">
        <v>14.805</v>
      </c>
      <c r="J1784" s="103">
        <v>5.2737290000000003</v>
      </c>
      <c r="K1784" s="103">
        <v>11.832000000000001</v>
      </c>
      <c r="L1784" s="103">
        <v>5.2716399999999997</v>
      </c>
    </row>
    <row r="1785" spans="1:12" x14ac:dyDescent="0.25">
      <c r="A1785" s="103">
        <v>11.864000000000001</v>
      </c>
      <c r="B1785" s="103">
        <v>27.102360000000001</v>
      </c>
      <c r="C1785" s="103">
        <v>11.586</v>
      </c>
      <c r="D1785" s="103">
        <v>28.53463</v>
      </c>
      <c r="E1785" s="103"/>
      <c r="F1785" s="103">
        <v>14.829000000000001</v>
      </c>
      <c r="G1785" s="103">
        <v>46.159309999999998</v>
      </c>
      <c r="H1785" s="103"/>
      <c r="I1785" s="103">
        <v>14.813000000000001</v>
      </c>
      <c r="J1785" s="103">
        <v>5.412096</v>
      </c>
      <c r="K1785" s="103">
        <v>11.839</v>
      </c>
      <c r="L1785" s="103">
        <v>5.2932620000000004</v>
      </c>
    </row>
    <row r="1786" spans="1:12" x14ac:dyDescent="0.25">
      <c r="A1786" s="103">
        <v>11.871</v>
      </c>
      <c r="B1786" s="103">
        <v>27.04271</v>
      </c>
      <c r="C1786" s="103">
        <v>11.592000000000001</v>
      </c>
      <c r="D1786" s="103">
        <v>28.478840000000002</v>
      </c>
      <c r="E1786" s="103"/>
      <c r="F1786" s="103">
        <v>14.837</v>
      </c>
      <c r="G1786" s="103">
        <v>47.713189999999997</v>
      </c>
      <c r="H1786" s="103"/>
      <c r="I1786" s="103">
        <v>14.821</v>
      </c>
      <c r="J1786" s="103">
        <v>5.5436930000000002</v>
      </c>
      <c r="K1786" s="103">
        <v>11.846</v>
      </c>
      <c r="L1786" s="103">
        <v>5.3087590000000002</v>
      </c>
    </row>
    <row r="1787" spans="1:12" x14ac:dyDescent="0.25">
      <c r="A1787" s="103">
        <v>11.878</v>
      </c>
      <c r="B1787" s="103">
        <v>26.991250000000001</v>
      </c>
      <c r="C1787" s="103">
        <v>11.599</v>
      </c>
      <c r="D1787" s="103">
        <v>28.427849999999999</v>
      </c>
      <c r="E1787" s="103"/>
      <c r="F1787" s="103">
        <v>14.846</v>
      </c>
      <c r="G1787" s="103">
        <v>49.288849999999996</v>
      </c>
      <c r="H1787" s="103"/>
      <c r="I1787" s="103">
        <v>14.83</v>
      </c>
      <c r="J1787" s="103">
        <v>5.6982309999999998</v>
      </c>
      <c r="K1787" s="103">
        <v>11.852</v>
      </c>
      <c r="L1787" s="103">
        <v>5.3313259999999998</v>
      </c>
    </row>
    <row r="1788" spans="1:12" x14ac:dyDescent="0.25">
      <c r="A1788" s="103">
        <v>11.884</v>
      </c>
      <c r="B1788" s="103">
        <v>26.940449999999998</v>
      </c>
      <c r="C1788" s="103">
        <v>11.605</v>
      </c>
      <c r="D1788" s="103">
        <v>28.360600000000002</v>
      </c>
      <c r="E1788" s="103"/>
      <c r="F1788" s="103">
        <v>14.853999999999999</v>
      </c>
      <c r="G1788" s="103">
        <v>50.852969999999999</v>
      </c>
      <c r="H1788" s="103"/>
      <c r="I1788" s="103">
        <v>14.837999999999999</v>
      </c>
      <c r="J1788" s="103">
        <v>5.8534220000000001</v>
      </c>
      <c r="K1788" s="103">
        <v>11.859</v>
      </c>
      <c r="L1788" s="103">
        <v>5.3555000000000001</v>
      </c>
    </row>
    <row r="1789" spans="1:12" x14ac:dyDescent="0.25">
      <c r="A1789" s="103">
        <v>11.891</v>
      </c>
      <c r="B1789" s="103">
        <v>26.889410000000002</v>
      </c>
      <c r="C1789" s="103">
        <v>11.612</v>
      </c>
      <c r="D1789" s="103">
        <v>28.298400000000001</v>
      </c>
      <c r="E1789" s="103"/>
      <c r="F1789" s="103">
        <v>14.862</v>
      </c>
      <c r="G1789" s="103">
        <v>52.429490000000001</v>
      </c>
      <c r="H1789" s="103"/>
      <c r="I1789" s="103">
        <v>14.846</v>
      </c>
      <c r="J1789" s="103">
        <v>6.018472</v>
      </c>
      <c r="K1789" s="103">
        <v>11.865</v>
      </c>
      <c r="L1789" s="103">
        <v>5.3773169999999997</v>
      </c>
    </row>
    <row r="1790" spans="1:12" x14ac:dyDescent="0.25">
      <c r="A1790" s="103">
        <v>11.898</v>
      </c>
      <c r="B1790" s="103">
        <v>26.842469999999999</v>
      </c>
      <c r="C1790" s="103">
        <v>11.618</v>
      </c>
      <c r="D1790" s="103">
        <v>28.240760000000002</v>
      </c>
      <c r="E1790" s="103"/>
      <c r="F1790" s="103">
        <v>14.871</v>
      </c>
      <c r="G1790" s="103">
        <v>54.000030000000002</v>
      </c>
      <c r="H1790" s="103"/>
      <c r="I1790" s="103">
        <v>14.855</v>
      </c>
      <c r="J1790" s="103">
        <v>6.1916640000000003</v>
      </c>
      <c r="K1790" s="103">
        <v>11.872</v>
      </c>
      <c r="L1790" s="103">
        <v>5.4003319999999997</v>
      </c>
    </row>
    <row r="1791" spans="1:12" x14ac:dyDescent="0.25">
      <c r="A1791" s="103">
        <v>11.904</v>
      </c>
      <c r="B1791" s="103">
        <v>26.79542</v>
      </c>
      <c r="C1791" s="103">
        <v>11.625</v>
      </c>
      <c r="D1791" s="103">
        <v>28.18497</v>
      </c>
      <c r="E1791" s="103"/>
      <c r="F1791" s="103">
        <v>14.879</v>
      </c>
      <c r="G1791" s="103">
        <v>55.563949999999998</v>
      </c>
      <c r="H1791" s="103"/>
      <c r="I1791" s="103">
        <v>14.863</v>
      </c>
      <c r="J1791" s="103">
        <v>6.3726409999999998</v>
      </c>
      <c r="K1791" s="103">
        <v>11.879</v>
      </c>
      <c r="L1791" s="103">
        <v>5.4248060000000002</v>
      </c>
    </row>
    <row r="1792" spans="1:12" x14ac:dyDescent="0.25">
      <c r="A1792" s="103">
        <v>11.911</v>
      </c>
      <c r="B1792" s="103">
        <v>26.75808</v>
      </c>
      <c r="C1792" s="103">
        <v>11.631</v>
      </c>
      <c r="D1792" s="103">
        <v>28.120460000000001</v>
      </c>
      <c r="E1792" s="103"/>
      <c r="F1792" s="103">
        <v>14.887</v>
      </c>
      <c r="G1792" s="103">
        <v>57.12997</v>
      </c>
      <c r="H1792" s="103"/>
      <c r="I1792" s="103">
        <v>14.871</v>
      </c>
      <c r="J1792" s="103">
        <v>6.5665149999999999</v>
      </c>
      <c r="K1792" s="103">
        <v>11.885</v>
      </c>
      <c r="L1792" s="103">
        <v>5.4487209999999999</v>
      </c>
    </row>
    <row r="1793" spans="1:12" x14ac:dyDescent="0.25">
      <c r="A1793" s="103">
        <v>11.917999999999999</v>
      </c>
      <c r="B1793" s="103">
        <v>26.71838</v>
      </c>
      <c r="C1793" s="103">
        <v>11.638</v>
      </c>
      <c r="D1793" s="103">
        <v>28.06146</v>
      </c>
      <c r="E1793" s="103"/>
      <c r="F1793" s="103">
        <v>14.896000000000001</v>
      </c>
      <c r="G1793" s="103">
        <v>58.706569999999999</v>
      </c>
      <c r="H1793" s="103"/>
      <c r="I1793" s="103">
        <v>14.88</v>
      </c>
      <c r="J1793" s="103">
        <v>6.7749800000000002</v>
      </c>
      <c r="K1793" s="103">
        <v>11.891999999999999</v>
      </c>
      <c r="L1793" s="103">
        <v>5.4722910000000002</v>
      </c>
    </row>
    <row r="1794" spans="1:12" x14ac:dyDescent="0.25">
      <c r="A1794" s="103">
        <v>11.923999999999999</v>
      </c>
      <c r="B1794" s="103">
        <v>26.677759999999999</v>
      </c>
      <c r="C1794" s="103">
        <v>11.645</v>
      </c>
      <c r="D1794" s="103">
        <v>28.00759</v>
      </c>
      <c r="E1794" s="103"/>
      <c r="F1794" s="103">
        <v>14.904</v>
      </c>
      <c r="G1794" s="103">
        <v>60.283189999999998</v>
      </c>
      <c r="H1794" s="103"/>
      <c r="I1794" s="103">
        <v>14.888</v>
      </c>
      <c r="J1794" s="103">
        <v>6.9900339999999996</v>
      </c>
      <c r="K1794" s="103">
        <v>11.898999999999999</v>
      </c>
      <c r="L1794" s="103">
        <v>5.5043420000000003</v>
      </c>
    </row>
    <row r="1795" spans="1:12" x14ac:dyDescent="0.25">
      <c r="A1795" s="103">
        <v>11.930999999999999</v>
      </c>
      <c r="B1795" s="103">
        <v>26.635269999999998</v>
      </c>
      <c r="C1795" s="103">
        <v>11.651</v>
      </c>
      <c r="D1795" s="103">
        <v>27.952089999999998</v>
      </c>
      <c r="E1795" s="103"/>
      <c r="F1795" s="103">
        <v>14.912000000000001</v>
      </c>
      <c r="G1795" s="103">
        <v>61.846559999999997</v>
      </c>
      <c r="H1795" s="103"/>
      <c r="I1795" s="103">
        <v>14.896000000000001</v>
      </c>
      <c r="J1795" s="103">
        <v>7.2076840000000004</v>
      </c>
      <c r="K1795" s="103">
        <v>11.904999999999999</v>
      </c>
      <c r="L1795" s="103">
        <v>5.5290520000000001</v>
      </c>
    </row>
    <row r="1796" spans="1:12" x14ac:dyDescent="0.25">
      <c r="A1796" s="103">
        <v>11.938000000000001</v>
      </c>
      <c r="B1796" s="103">
        <v>26.595800000000001</v>
      </c>
      <c r="C1796" s="103">
        <v>11.657999999999999</v>
      </c>
      <c r="D1796" s="103">
        <v>27.901910000000001</v>
      </c>
      <c r="E1796" s="103"/>
      <c r="F1796" s="103">
        <v>14.920999999999999</v>
      </c>
      <c r="G1796" s="103">
        <v>63.42689</v>
      </c>
      <c r="H1796" s="103"/>
      <c r="I1796" s="103">
        <v>14.904999999999999</v>
      </c>
      <c r="J1796" s="103">
        <v>7.4281050000000004</v>
      </c>
      <c r="K1796" s="103">
        <v>11.912000000000001</v>
      </c>
      <c r="L1796" s="103">
        <v>5.5592730000000001</v>
      </c>
    </row>
    <row r="1797" spans="1:12" x14ac:dyDescent="0.25">
      <c r="A1797" s="103">
        <v>11.944000000000001</v>
      </c>
      <c r="B1797" s="103">
        <v>26.564499999999999</v>
      </c>
      <c r="C1797" s="103">
        <v>11.664</v>
      </c>
      <c r="D1797" s="103">
        <v>27.850069999999999</v>
      </c>
      <c r="E1797" s="103"/>
      <c r="F1797" s="103">
        <v>14.929</v>
      </c>
      <c r="G1797" s="103">
        <v>64.985560000000007</v>
      </c>
      <c r="H1797" s="103"/>
      <c r="I1797" s="103">
        <v>14.913</v>
      </c>
      <c r="J1797" s="103">
        <v>7.6568129999999996</v>
      </c>
      <c r="K1797" s="103">
        <v>11.919</v>
      </c>
      <c r="L1797" s="103">
        <v>5.5925380000000002</v>
      </c>
    </row>
    <row r="1798" spans="1:12" x14ac:dyDescent="0.25">
      <c r="A1798" s="103">
        <v>11.951000000000001</v>
      </c>
      <c r="B1798" s="103">
        <v>26.530760000000001</v>
      </c>
      <c r="C1798" s="103">
        <v>11.670999999999999</v>
      </c>
      <c r="D1798" s="103">
        <v>27.795580000000001</v>
      </c>
      <c r="E1798" s="103"/>
      <c r="F1798" s="103">
        <v>14.936999999999999</v>
      </c>
      <c r="G1798" s="103">
        <v>66.547210000000007</v>
      </c>
      <c r="H1798" s="103"/>
      <c r="I1798" s="103">
        <v>14.920999999999999</v>
      </c>
      <c r="J1798" s="103">
        <v>7.8984889999999996</v>
      </c>
      <c r="K1798" s="103">
        <v>11.925000000000001</v>
      </c>
      <c r="L1798" s="103">
        <v>5.6337210000000004</v>
      </c>
    </row>
    <row r="1799" spans="1:12" x14ac:dyDescent="0.25">
      <c r="A1799" s="103">
        <v>11.958</v>
      </c>
      <c r="B1799" s="103">
        <v>26.49568</v>
      </c>
      <c r="C1799" s="103">
        <v>11.677</v>
      </c>
      <c r="D1799" s="103">
        <v>27.7361</v>
      </c>
      <c r="E1799" s="103"/>
      <c r="F1799" s="103">
        <v>14.946</v>
      </c>
      <c r="G1799" s="103">
        <v>68.116910000000004</v>
      </c>
      <c r="H1799" s="103"/>
      <c r="I1799" s="103">
        <v>14.93</v>
      </c>
      <c r="J1799" s="103">
        <v>8.1352379999999993</v>
      </c>
      <c r="K1799" s="103">
        <v>11.932</v>
      </c>
      <c r="L1799" s="103">
        <v>5.6668830000000003</v>
      </c>
    </row>
    <row r="1800" spans="1:12" x14ac:dyDescent="0.25">
      <c r="A1800" s="103">
        <v>11.964</v>
      </c>
      <c r="B1800" s="103">
        <v>26.467130000000001</v>
      </c>
      <c r="C1800" s="103">
        <v>11.683999999999999</v>
      </c>
      <c r="D1800" s="103">
        <v>27.686160000000001</v>
      </c>
      <c r="E1800" s="103"/>
      <c r="F1800" s="103">
        <v>14.954000000000001</v>
      </c>
      <c r="G1800" s="103">
        <v>69.690579999999997</v>
      </c>
      <c r="H1800" s="103"/>
      <c r="I1800" s="103">
        <v>14.938000000000001</v>
      </c>
      <c r="J1800" s="103">
        <v>8.3880199999999991</v>
      </c>
      <c r="K1800" s="103">
        <v>11.939</v>
      </c>
      <c r="L1800" s="103">
        <v>5.6937129999999998</v>
      </c>
    </row>
    <row r="1801" spans="1:12" x14ac:dyDescent="0.25">
      <c r="A1801" s="103">
        <v>11.971</v>
      </c>
      <c r="B1801" s="103">
        <v>26.4314</v>
      </c>
      <c r="C1801" s="103">
        <v>11.69</v>
      </c>
      <c r="D1801" s="103">
        <v>27.635670000000001</v>
      </c>
      <c r="E1801" s="103"/>
      <c r="F1801" s="103">
        <v>14.962</v>
      </c>
      <c r="G1801" s="103">
        <v>71.270529999999994</v>
      </c>
      <c r="H1801" s="103"/>
      <c r="I1801" s="103">
        <v>14.946</v>
      </c>
      <c r="J1801" s="103">
        <v>8.6482530000000004</v>
      </c>
      <c r="K1801" s="103">
        <v>11.945</v>
      </c>
      <c r="L1801" s="103">
        <v>5.7292969999999999</v>
      </c>
    </row>
    <row r="1802" spans="1:12" x14ac:dyDescent="0.25">
      <c r="A1802" s="103">
        <v>11.978</v>
      </c>
      <c r="B1802" s="103">
        <v>26.399159999999998</v>
      </c>
      <c r="C1802" s="103">
        <v>11.696999999999999</v>
      </c>
      <c r="D1802" s="103">
        <v>27.578949999999999</v>
      </c>
      <c r="E1802" s="103"/>
      <c r="F1802" s="103">
        <v>14.971</v>
      </c>
      <c r="G1802" s="103">
        <v>72.868189999999998</v>
      </c>
      <c r="H1802" s="103"/>
      <c r="I1802" s="103">
        <v>14.955</v>
      </c>
      <c r="J1802" s="103">
        <v>8.9199459999999995</v>
      </c>
      <c r="K1802" s="103">
        <v>11.952</v>
      </c>
      <c r="L1802" s="103">
        <v>5.7618429999999998</v>
      </c>
    </row>
    <row r="1803" spans="1:12" x14ac:dyDescent="0.25">
      <c r="A1803" s="103">
        <v>11.984</v>
      </c>
      <c r="B1803" s="103">
        <v>26.382650000000002</v>
      </c>
      <c r="C1803" s="103">
        <v>11.702999999999999</v>
      </c>
      <c r="D1803" s="103">
        <v>27.527989999999999</v>
      </c>
      <c r="E1803" s="103"/>
      <c r="F1803" s="103">
        <v>14.978999999999999</v>
      </c>
      <c r="G1803" s="103">
        <v>74.475849999999994</v>
      </c>
      <c r="H1803" s="103"/>
      <c r="I1803" s="103">
        <v>14.962999999999999</v>
      </c>
      <c r="J1803" s="103">
        <v>9.1979919999999993</v>
      </c>
      <c r="K1803" s="103">
        <v>11.959</v>
      </c>
      <c r="L1803" s="103">
        <v>5.7998349999999999</v>
      </c>
    </row>
    <row r="1804" spans="1:12" x14ac:dyDescent="0.25">
      <c r="A1804" s="103">
        <v>11.991</v>
      </c>
      <c r="B1804" s="103">
        <v>26.358799999999999</v>
      </c>
      <c r="C1804" s="103">
        <v>11.71</v>
      </c>
      <c r="D1804" s="103">
        <v>27.48359</v>
      </c>
      <c r="E1804" s="103"/>
      <c r="F1804" s="103">
        <v>14.987</v>
      </c>
      <c r="G1804" s="103">
        <v>76.115889999999993</v>
      </c>
      <c r="H1804" s="103"/>
      <c r="I1804" s="103">
        <v>14.971</v>
      </c>
      <c r="J1804" s="103">
        <v>9.4737220000000004</v>
      </c>
      <c r="K1804" s="103">
        <v>11.965</v>
      </c>
      <c r="L1804" s="103">
        <v>5.8297910000000002</v>
      </c>
    </row>
    <row r="1805" spans="1:12" x14ac:dyDescent="0.25">
      <c r="A1805" s="103">
        <v>11.997999999999999</v>
      </c>
      <c r="B1805" s="103">
        <v>26.33858</v>
      </c>
      <c r="C1805" s="103">
        <v>11.715999999999999</v>
      </c>
      <c r="D1805" s="103">
        <v>27.434059999999999</v>
      </c>
      <c r="E1805" s="103"/>
      <c r="F1805" s="103">
        <v>14.996</v>
      </c>
      <c r="G1805" s="103">
        <v>77.772080000000003</v>
      </c>
      <c r="H1805" s="103"/>
      <c r="I1805" s="103">
        <v>14.98</v>
      </c>
      <c r="J1805" s="103">
        <v>9.7663969999999996</v>
      </c>
      <c r="K1805" s="103">
        <v>11.972</v>
      </c>
      <c r="L1805" s="103">
        <v>5.8683149999999999</v>
      </c>
    </row>
    <row r="1806" spans="1:12" x14ac:dyDescent="0.25">
      <c r="A1806" s="103">
        <v>12.004</v>
      </c>
      <c r="B1806" s="103">
        <v>26.312999999999999</v>
      </c>
      <c r="C1806" s="103">
        <v>11.723000000000001</v>
      </c>
      <c r="D1806" s="103">
        <v>27.382660000000001</v>
      </c>
      <c r="E1806" s="103"/>
      <c r="F1806" s="103">
        <v>15.004</v>
      </c>
      <c r="G1806" s="103">
        <v>79.461439999999996</v>
      </c>
      <c r="H1806" s="103"/>
      <c r="I1806" s="103">
        <v>14.988</v>
      </c>
      <c r="J1806" s="103">
        <v>10.061120000000001</v>
      </c>
      <c r="K1806" s="103">
        <v>11.978999999999999</v>
      </c>
      <c r="L1806" s="103">
        <v>5.8969449999999997</v>
      </c>
    </row>
    <row r="1807" spans="1:12" x14ac:dyDescent="0.25">
      <c r="A1807" s="103">
        <v>12.010999999999999</v>
      </c>
      <c r="B1807" s="103">
        <v>26.294129999999999</v>
      </c>
      <c r="C1807" s="103">
        <v>11.728999999999999</v>
      </c>
      <c r="D1807" s="103">
        <v>27.329789999999999</v>
      </c>
      <c r="E1807" s="103"/>
      <c r="F1807" s="103">
        <v>15.012</v>
      </c>
      <c r="G1807" s="103">
        <v>81.178669999999997</v>
      </c>
      <c r="H1807" s="103"/>
      <c r="I1807" s="103">
        <v>14.996</v>
      </c>
      <c r="J1807" s="103">
        <v>10.359</v>
      </c>
      <c r="K1807" s="103">
        <v>11.984999999999999</v>
      </c>
      <c r="L1807" s="103">
        <v>5.9377050000000002</v>
      </c>
    </row>
    <row r="1808" spans="1:12" x14ac:dyDescent="0.25">
      <c r="A1808" s="103">
        <v>12.018000000000001</v>
      </c>
      <c r="B1808" s="103">
        <v>26.271599999999999</v>
      </c>
      <c r="C1808" s="103">
        <v>11.736000000000001</v>
      </c>
      <c r="D1808" s="103">
        <v>27.280329999999999</v>
      </c>
      <c r="E1808" s="103"/>
      <c r="F1808" s="103">
        <v>15.021000000000001</v>
      </c>
      <c r="G1808" s="103">
        <v>82.945700000000002</v>
      </c>
      <c r="H1808" s="103"/>
      <c r="I1808" s="103">
        <v>15.005000000000001</v>
      </c>
      <c r="J1808" s="103">
        <v>10.6577</v>
      </c>
      <c r="K1808" s="103">
        <v>11.992000000000001</v>
      </c>
      <c r="L1808" s="103">
        <v>5.9802479999999996</v>
      </c>
    </row>
    <row r="1809" spans="1:12" x14ac:dyDescent="0.25">
      <c r="A1809" s="103">
        <v>12.023999999999999</v>
      </c>
      <c r="B1809" s="103">
        <v>26.25705</v>
      </c>
      <c r="C1809" s="103">
        <v>11.742000000000001</v>
      </c>
      <c r="D1809" s="103">
        <v>27.228560000000002</v>
      </c>
      <c r="E1809" s="103"/>
      <c r="F1809" s="103">
        <v>15.029</v>
      </c>
      <c r="G1809" s="103">
        <v>84.754279999999994</v>
      </c>
      <c r="H1809" s="103"/>
      <c r="I1809" s="103">
        <v>15.013</v>
      </c>
      <c r="J1809" s="103">
        <v>10.97054</v>
      </c>
      <c r="K1809" s="103">
        <v>11.999000000000001</v>
      </c>
      <c r="L1809" s="103">
        <v>6.019323</v>
      </c>
    </row>
    <row r="1810" spans="1:12" x14ac:dyDescent="0.25">
      <c r="A1810" s="103">
        <v>12.031000000000001</v>
      </c>
      <c r="B1810" s="103">
        <v>26.24184</v>
      </c>
      <c r="C1810" s="103">
        <v>11.749000000000001</v>
      </c>
      <c r="D1810" s="103">
        <v>27.188939999999999</v>
      </c>
      <c r="E1810" s="103"/>
      <c r="F1810" s="103">
        <v>15.037000000000001</v>
      </c>
      <c r="G1810" s="103">
        <v>86.56259</v>
      </c>
      <c r="H1810" s="103"/>
      <c r="I1810" s="103">
        <v>15.021000000000001</v>
      </c>
      <c r="J1810" s="103">
        <v>11.287129999999999</v>
      </c>
      <c r="K1810" s="103">
        <v>12.005000000000001</v>
      </c>
      <c r="L1810" s="103">
        <v>6.0584480000000003</v>
      </c>
    </row>
    <row r="1811" spans="1:12" x14ac:dyDescent="0.25">
      <c r="A1811" s="103">
        <v>12.038</v>
      </c>
      <c r="B1811" s="103">
        <v>26.234059999999999</v>
      </c>
      <c r="C1811" s="103">
        <v>11.755000000000001</v>
      </c>
      <c r="D1811" s="103">
        <v>27.14771</v>
      </c>
      <c r="E1811" s="103"/>
      <c r="F1811" s="103">
        <v>15.045999999999999</v>
      </c>
      <c r="G1811" s="103">
        <v>88.350679999999997</v>
      </c>
      <c r="H1811" s="103"/>
      <c r="I1811" s="103">
        <v>15.03</v>
      </c>
      <c r="J1811" s="103">
        <v>11.59558</v>
      </c>
      <c r="K1811" s="103">
        <v>12.012</v>
      </c>
      <c r="L1811" s="103">
        <v>6.0976699999999999</v>
      </c>
    </row>
    <row r="1812" spans="1:12" x14ac:dyDescent="0.25">
      <c r="A1812" s="103">
        <v>12.044</v>
      </c>
      <c r="B1812" s="103">
        <v>26.221329999999998</v>
      </c>
      <c r="C1812" s="103">
        <v>11.762</v>
      </c>
      <c r="D1812" s="103">
        <v>27.105180000000001</v>
      </c>
      <c r="E1812" s="103"/>
      <c r="F1812" s="103">
        <v>15.054</v>
      </c>
      <c r="G1812" s="103">
        <v>90.187640000000002</v>
      </c>
      <c r="H1812" s="103"/>
      <c r="I1812" s="103">
        <v>15.038</v>
      </c>
      <c r="J1812" s="103">
        <v>11.910299999999999</v>
      </c>
      <c r="K1812" s="103">
        <v>12.018000000000001</v>
      </c>
      <c r="L1812" s="103">
        <v>6.1406049999999999</v>
      </c>
    </row>
    <row r="1813" spans="1:12" x14ac:dyDescent="0.25">
      <c r="A1813" s="103">
        <v>12.051</v>
      </c>
      <c r="B1813" s="103">
        <v>26.208929999999999</v>
      </c>
      <c r="C1813" s="103">
        <v>11.768000000000001</v>
      </c>
      <c r="D1813" s="103">
        <v>27.069099999999999</v>
      </c>
      <c r="E1813" s="103"/>
      <c r="F1813" s="103">
        <v>15.061999999999999</v>
      </c>
      <c r="G1813" s="103">
        <v>92.080830000000006</v>
      </c>
      <c r="H1813" s="103"/>
      <c r="I1813" s="103">
        <v>15.045999999999999</v>
      </c>
      <c r="J1813" s="103">
        <v>12.227209999999999</v>
      </c>
      <c r="K1813" s="103">
        <v>12.025</v>
      </c>
      <c r="L1813" s="103">
        <v>6.1821190000000001</v>
      </c>
    </row>
    <row r="1814" spans="1:12" x14ac:dyDescent="0.25">
      <c r="A1814" s="103">
        <v>12.058</v>
      </c>
      <c r="B1814" s="103">
        <v>26.198720000000002</v>
      </c>
      <c r="C1814" s="103">
        <v>11.775</v>
      </c>
      <c r="D1814" s="103">
        <v>27.02768</v>
      </c>
      <c r="E1814" s="103"/>
      <c r="F1814" s="103">
        <v>15.071</v>
      </c>
      <c r="G1814" s="103">
        <v>94.05865</v>
      </c>
      <c r="H1814" s="103"/>
      <c r="I1814" s="103">
        <v>15.054</v>
      </c>
      <c r="J1814" s="103">
        <v>12.547330000000001</v>
      </c>
      <c r="K1814" s="103">
        <v>12.032</v>
      </c>
      <c r="L1814" s="103">
        <v>6.2214419999999997</v>
      </c>
    </row>
    <row r="1815" spans="1:12" x14ac:dyDescent="0.25">
      <c r="A1815" s="103">
        <v>12.064</v>
      </c>
      <c r="B1815" s="103">
        <v>26.189399999999999</v>
      </c>
      <c r="C1815" s="103">
        <v>11.781000000000001</v>
      </c>
      <c r="D1815" s="103">
        <v>26.990690000000001</v>
      </c>
      <c r="E1815" s="103"/>
      <c r="F1815" s="103">
        <v>15.079000000000001</v>
      </c>
      <c r="G1815" s="103">
        <v>96.123130000000003</v>
      </c>
      <c r="H1815" s="103"/>
      <c r="I1815" s="103">
        <v>15.063000000000001</v>
      </c>
      <c r="J1815" s="103">
        <v>12.86938</v>
      </c>
      <c r="K1815" s="103">
        <v>12.038</v>
      </c>
      <c r="L1815" s="103">
        <v>6.2617560000000001</v>
      </c>
    </row>
    <row r="1816" spans="1:12" x14ac:dyDescent="0.25">
      <c r="A1816" s="103">
        <v>12.071</v>
      </c>
      <c r="B1816" s="103">
        <v>26.179130000000001</v>
      </c>
      <c r="C1816" s="103">
        <v>11.788</v>
      </c>
      <c r="D1816" s="103">
        <v>26.95317</v>
      </c>
      <c r="E1816" s="103"/>
      <c r="F1816" s="103">
        <v>15.087</v>
      </c>
      <c r="G1816" s="103">
        <v>98.24879</v>
      </c>
      <c r="H1816" s="103"/>
      <c r="I1816" s="103">
        <v>15.071</v>
      </c>
      <c r="J1816" s="103">
        <v>13.204269999999999</v>
      </c>
      <c r="K1816" s="103">
        <v>12.045</v>
      </c>
      <c r="L1816" s="103">
        <v>6.3043170000000002</v>
      </c>
    </row>
    <row r="1817" spans="1:12" x14ac:dyDescent="0.25">
      <c r="A1817" s="103">
        <v>12.077999999999999</v>
      </c>
      <c r="B1817" s="103">
        <v>26.17653</v>
      </c>
      <c r="C1817" s="103">
        <v>11.794</v>
      </c>
      <c r="D1817" s="103">
        <v>26.917770000000001</v>
      </c>
      <c r="E1817" s="103"/>
      <c r="F1817" s="103">
        <v>15.096</v>
      </c>
      <c r="G1817" s="103">
        <v>100.44280000000001</v>
      </c>
      <c r="H1817" s="103"/>
      <c r="I1817" s="103">
        <v>15.079000000000001</v>
      </c>
      <c r="J1817" s="103">
        <v>13.52807</v>
      </c>
      <c r="K1817" s="103">
        <v>12.052</v>
      </c>
      <c r="L1817" s="103">
        <v>6.3507170000000004</v>
      </c>
    </row>
    <row r="1818" spans="1:12" x14ac:dyDescent="0.25">
      <c r="A1818" s="103">
        <v>12.084</v>
      </c>
      <c r="B1818" s="103">
        <v>26.178660000000001</v>
      </c>
      <c r="C1818" s="103">
        <v>11.801</v>
      </c>
      <c r="D1818" s="103">
        <v>26.881260000000001</v>
      </c>
      <c r="E1818" s="103"/>
      <c r="F1818" s="103">
        <v>15.103999999999999</v>
      </c>
      <c r="G1818" s="103">
        <v>102.7107</v>
      </c>
      <c r="H1818" s="103"/>
      <c r="I1818" s="103">
        <v>15.087999999999999</v>
      </c>
      <c r="J1818" s="103">
        <v>13.856299999999999</v>
      </c>
      <c r="K1818" s="103">
        <v>12.058</v>
      </c>
      <c r="L1818" s="103">
        <v>6.3929989999999997</v>
      </c>
    </row>
    <row r="1819" spans="1:12" x14ac:dyDescent="0.25">
      <c r="A1819" s="103">
        <v>12.090999999999999</v>
      </c>
      <c r="B1819" s="103">
        <v>26.174910000000001</v>
      </c>
      <c r="C1819" s="103">
        <v>11.807</v>
      </c>
      <c r="D1819" s="103">
        <v>26.845500000000001</v>
      </c>
      <c r="E1819" s="103"/>
      <c r="F1819" s="103">
        <v>15.112</v>
      </c>
      <c r="G1819" s="103">
        <v>105.0389</v>
      </c>
      <c r="H1819" s="103"/>
      <c r="I1819" s="103">
        <v>15.096</v>
      </c>
      <c r="J1819" s="103">
        <v>14.16052</v>
      </c>
      <c r="K1819" s="103">
        <v>12.065</v>
      </c>
      <c r="L1819" s="103">
        <v>6.4399980000000001</v>
      </c>
    </row>
    <row r="1820" spans="1:12" x14ac:dyDescent="0.25">
      <c r="A1820" s="103">
        <v>12.098000000000001</v>
      </c>
      <c r="B1820" s="103">
        <v>26.172080000000001</v>
      </c>
      <c r="C1820" s="103">
        <v>11.814</v>
      </c>
      <c r="D1820" s="103">
        <v>26.805510000000002</v>
      </c>
      <c r="E1820" s="103"/>
      <c r="F1820" s="103">
        <v>15.12</v>
      </c>
      <c r="G1820" s="103">
        <v>107.4281</v>
      </c>
      <c r="H1820" s="103"/>
      <c r="I1820" s="103">
        <v>15.103999999999999</v>
      </c>
      <c r="J1820" s="103">
        <v>14.463660000000001</v>
      </c>
      <c r="K1820" s="103">
        <v>12.071999999999999</v>
      </c>
      <c r="L1820" s="103">
        <v>6.4823079999999997</v>
      </c>
    </row>
    <row r="1821" spans="1:12" x14ac:dyDescent="0.25">
      <c r="A1821" s="103">
        <v>12.103999999999999</v>
      </c>
      <c r="B1821" s="103">
        <v>26.1616</v>
      </c>
      <c r="C1821" s="103">
        <v>11.82</v>
      </c>
      <c r="D1821" s="103">
        <v>26.766300000000001</v>
      </c>
      <c r="E1821" s="103"/>
      <c r="F1821" s="103">
        <v>15.129</v>
      </c>
      <c r="G1821" s="103">
        <v>109.8883</v>
      </c>
      <c r="H1821" s="103"/>
      <c r="I1821" s="103">
        <v>15.113</v>
      </c>
      <c r="J1821" s="103">
        <v>14.76731</v>
      </c>
      <c r="K1821" s="103">
        <v>12.077999999999999</v>
      </c>
      <c r="L1821" s="103">
        <v>6.5262820000000001</v>
      </c>
    </row>
    <row r="1822" spans="1:12" x14ac:dyDescent="0.25">
      <c r="A1822" s="103">
        <v>12.111000000000001</v>
      </c>
      <c r="B1822" s="103">
        <v>26.162040000000001</v>
      </c>
      <c r="C1822" s="103">
        <v>11.827</v>
      </c>
      <c r="D1822" s="103">
        <v>26.72738</v>
      </c>
      <c r="E1822" s="103"/>
      <c r="F1822" s="103">
        <v>15.137</v>
      </c>
      <c r="G1822" s="103">
        <v>112.40219999999999</v>
      </c>
      <c r="H1822" s="103"/>
      <c r="I1822" s="103">
        <v>15.121</v>
      </c>
      <c r="J1822" s="103">
        <v>15.06949</v>
      </c>
      <c r="K1822" s="103">
        <v>12.085000000000001</v>
      </c>
      <c r="L1822" s="103">
        <v>6.5702299999999996</v>
      </c>
    </row>
    <row r="1823" spans="1:12" x14ac:dyDescent="0.25">
      <c r="A1823" s="103">
        <v>12.118</v>
      </c>
      <c r="B1823" s="103">
        <v>26.159739999999999</v>
      </c>
      <c r="C1823" s="103">
        <v>11.833</v>
      </c>
      <c r="D1823" s="103">
        <v>26.69801</v>
      </c>
      <c r="E1823" s="103"/>
      <c r="F1823" s="103">
        <v>15.145</v>
      </c>
      <c r="G1823" s="103">
        <v>114.97580000000001</v>
      </c>
      <c r="H1823" s="103"/>
      <c r="I1823" s="103">
        <v>15.129</v>
      </c>
      <c r="J1823" s="103">
        <v>15.37959</v>
      </c>
      <c r="K1823" s="103">
        <v>12.092000000000001</v>
      </c>
      <c r="L1823" s="103">
        <v>6.6102740000000004</v>
      </c>
    </row>
    <row r="1824" spans="1:12" x14ac:dyDescent="0.25">
      <c r="A1824" s="103">
        <v>12.124000000000001</v>
      </c>
      <c r="B1824" s="103">
        <v>26.166</v>
      </c>
      <c r="C1824" s="103">
        <v>11.84</v>
      </c>
      <c r="D1824" s="103">
        <v>26.665179999999999</v>
      </c>
      <c r="E1824" s="103"/>
      <c r="F1824" s="103">
        <v>15.154</v>
      </c>
      <c r="G1824" s="103">
        <v>117.6262</v>
      </c>
      <c r="H1824" s="103"/>
      <c r="I1824" s="103">
        <v>15.138</v>
      </c>
      <c r="J1824" s="103">
        <v>15.686450000000001</v>
      </c>
      <c r="K1824" s="103">
        <v>12.098000000000001</v>
      </c>
      <c r="L1824" s="103">
        <v>6.6584919999999999</v>
      </c>
    </row>
    <row r="1825" spans="1:12" x14ac:dyDescent="0.25">
      <c r="A1825" s="103">
        <v>12.131</v>
      </c>
      <c r="B1825" s="103">
        <v>26.168489999999998</v>
      </c>
      <c r="C1825" s="103">
        <v>11.846</v>
      </c>
      <c r="D1825" s="103">
        <v>26.63364</v>
      </c>
      <c r="E1825" s="103"/>
      <c r="F1825" s="103">
        <v>15.162000000000001</v>
      </c>
      <c r="G1825" s="103">
        <v>120.3125</v>
      </c>
      <c r="H1825" s="103"/>
      <c r="I1825" s="103">
        <v>15.146000000000001</v>
      </c>
      <c r="J1825" s="103">
        <v>15.9879</v>
      </c>
      <c r="K1825" s="103">
        <v>12.105</v>
      </c>
      <c r="L1825" s="103">
        <v>6.7102659999999998</v>
      </c>
    </row>
    <row r="1826" spans="1:12" x14ac:dyDescent="0.25">
      <c r="A1826" s="103">
        <v>12.138</v>
      </c>
      <c r="B1826" s="103">
        <v>26.178229999999999</v>
      </c>
      <c r="C1826" s="103">
        <v>11.853</v>
      </c>
      <c r="D1826" s="103">
        <v>26.603619999999999</v>
      </c>
      <c r="E1826" s="103"/>
      <c r="F1826" s="103">
        <v>15.17</v>
      </c>
      <c r="G1826" s="103">
        <v>123.051</v>
      </c>
      <c r="H1826" s="103"/>
      <c r="I1826" s="103">
        <v>15.154</v>
      </c>
      <c r="J1826" s="103">
        <v>16.27966</v>
      </c>
      <c r="K1826" s="103">
        <v>12.112</v>
      </c>
      <c r="L1826" s="103">
        <v>6.7596509999999999</v>
      </c>
    </row>
    <row r="1827" spans="1:12" x14ac:dyDescent="0.25">
      <c r="A1827" s="103">
        <v>12.144</v>
      </c>
      <c r="B1827" s="103">
        <v>26.185929999999999</v>
      </c>
      <c r="C1827" s="103">
        <v>11.859</v>
      </c>
      <c r="D1827" s="103">
        <v>26.581</v>
      </c>
      <c r="E1827" s="103"/>
      <c r="F1827" s="103">
        <v>15.179</v>
      </c>
      <c r="G1827" s="103">
        <v>125.8558</v>
      </c>
      <c r="H1827" s="103"/>
      <c r="I1827" s="103">
        <v>15.163</v>
      </c>
      <c r="J1827" s="103">
        <v>16.55958</v>
      </c>
      <c r="K1827" s="103">
        <v>12.118</v>
      </c>
      <c r="L1827" s="103">
        <v>6.8049090000000003</v>
      </c>
    </row>
    <row r="1828" spans="1:12" x14ac:dyDescent="0.25">
      <c r="A1828" s="103">
        <v>12.151</v>
      </c>
      <c r="B1828" s="103">
        <v>26.193159999999999</v>
      </c>
      <c r="C1828" s="103">
        <v>11.866</v>
      </c>
      <c r="D1828" s="103">
        <v>26.555769999999999</v>
      </c>
      <c r="E1828" s="103"/>
      <c r="F1828" s="103">
        <v>15.186999999999999</v>
      </c>
      <c r="G1828" s="103">
        <v>128.70179999999999</v>
      </c>
      <c r="H1828" s="103"/>
      <c r="I1828" s="103">
        <v>15.170999999999999</v>
      </c>
      <c r="J1828" s="103">
        <v>16.842870000000001</v>
      </c>
      <c r="K1828" s="103">
        <v>12.125</v>
      </c>
      <c r="L1828" s="103">
        <v>6.851267</v>
      </c>
    </row>
    <row r="1829" spans="1:12" x14ac:dyDescent="0.25">
      <c r="A1829" s="103">
        <v>12.157999999999999</v>
      </c>
      <c r="B1829" s="103">
        <v>26.20196</v>
      </c>
      <c r="C1829" s="103">
        <v>11.872</v>
      </c>
      <c r="D1829" s="103">
        <v>26.52722</v>
      </c>
      <c r="E1829" s="103"/>
      <c r="F1829" s="103">
        <v>15.195</v>
      </c>
      <c r="G1829" s="103">
        <v>131.58269999999999</v>
      </c>
      <c r="H1829" s="103"/>
      <c r="I1829" s="103">
        <v>15.179</v>
      </c>
      <c r="J1829" s="103">
        <v>17.11806</v>
      </c>
      <c r="K1829" s="103">
        <v>12.132</v>
      </c>
      <c r="L1829" s="103">
        <v>6.9031180000000001</v>
      </c>
    </row>
    <row r="1830" spans="1:12" x14ac:dyDescent="0.25">
      <c r="A1830" s="103">
        <v>12.164</v>
      </c>
      <c r="B1830" s="103">
        <v>26.216270000000002</v>
      </c>
      <c r="C1830" s="103">
        <v>11.879</v>
      </c>
      <c r="D1830" s="103">
        <v>26.491689999999998</v>
      </c>
      <c r="E1830" s="103"/>
      <c r="F1830" s="103">
        <v>15.204000000000001</v>
      </c>
      <c r="G1830" s="103">
        <v>134.5146</v>
      </c>
      <c r="H1830" s="103"/>
      <c r="I1830" s="103">
        <v>15.188000000000001</v>
      </c>
      <c r="J1830" s="103">
        <v>17.389279999999999</v>
      </c>
      <c r="K1830" s="103">
        <v>12.138</v>
      </c>
      <c r="L1830" s="103">
        <v>6.9551939999999997</v>
      </c>
    </row>
    <row r="1831" spans="1:12" x14ac:dyDescent="0.25">
      <c r="A1831" s="103">
        <v>12.170999999999999</v>
      </c>
      <c r="B1831" s="103">
        <v>26.222460000000002</v>
      </c>
      <c r="C1831" s="103">
        <v>11.885</v>
      </c>
      <c r="D1831" s="103">
        <v>26.466660000000001</v>
      </c>
      <c r="E1831" s="103"/>
      <c r="F1831" s="103">
        <v>15.212</v>
      </c>
      <c r="G1831" s="103">
        <v>137.47749999999999</v>
      </c>
      <c r="H1831" s="103"/>
      <c r="I1831" s="103">
        <v>15.196</v>
      </c>
      <c r="J1831" s="103">
        <v>17.64902</v>
      </c>
      <c r="K1831" s="103">
        <v>12.145</v>
      </c>
      <c r="L1831" s="103">
        <v>7.0115879999999997</v>
      </c>
    </row>
    <row r="1832" spans="1:12" x14ac:dyDescent="0.25">
      <c r="A1832" s="103">
        <v>12.178000000000001</v>
      </c>
      <c r="B1832" s="103">
        <v>26.232019999999999</v>
      </c>
      <c r="C1832" s="103">
        <v>11.891999999999999</v>
      </c>
      <c r="D1832" s="103">
        <v>26.438680000000002</v>
      </c>
      <c r="E1832" s="103"/>
      <c r="F1832" s="103">
        <v>15.22</v>
      </c>
      <c r="G1832" s="103">
        <v>140.46520000000001</v>
      </c>
      <c r="H1832" s="103"/>
      <c r="I1832" s="103">
        <v>15.204000000000001</v>
      </c>
      <c r="J1832" s="103">
        <v>17.90333</v>
      </c>
      <c r="K1832" s="103">
        <v>12.151</v>
      </c>
      <c r="L1832" s="103">
        <v>7.0653240000000004</v>
      </c>
    </row>
    <row r="1833" spans="1:12" x14ac:dyDescent="0.25">
      <c r="A1833" s="103">
        <v>12.183999999999999</v>
      </c>
      <c r="B1833" s="103">
        <v>26.24935</v>
      </c>
      <c r="C1833" s="103">
        <v>11.898</v>
      </c>
      <c r="D1833" s="103">
        <v>26.424569999999999</v>
      </c>
      <c r="E1833" s="103"/>
      <c r="F1833" s="103">
        <v>15.228999999999999</v>
      </c>
      <c r="G1833" s="103">
        <v>143.45820000000001</v>
      </c>
      <c r="H1833" s="103"/>
      <c r="I1833" s="103">
        <v>15.212999999999999</v>
      </c>
      <c r="J1833" s="103">
        <v>18.144770000000001</v>
      </c>
      <c r="K1833" s="103">
        <v>12.157999999999999</v>
      </c>
      <c r="L1833" s="103">
        <v>7.118887</v>
      </c>
    </row>
    <row r="1834" spans="1:12" x14ac:dyDescent="0.25">
      <c r="A1834" s="103">
        <v>12.191000000000001</v>
      </c>
      <c r="B1834" s="103">
        <v>26.271509999999999</v>
      </c>
      <c r="C1834" s="103">
        <v>11.904999999999999</v>
      </c>
      <c r="D1834" s="103">
        <v>26.40335</v>
      </c>
      <c r="E1834" s="103"/>
      <c r="F1834" s="103">
        <v>15.237</v>
      </c>
      <c r="G1834" s="103">
        <v>146.50389999999999</v>
      </c>
      <c r="H1834" s="103"/>
      <c r="I1834" s="103">
        <v>15.221</v>
      </c>
      <c r="J1834" s="103">
        <v>18.37867</v>
      </c>
      <c r="K1834" s="103">
        <v>12.164999999999999</v>
      </c>
      <c r="L1834" s="103">
        <v>7.1745320000000001</v>
      </c>
    </row>
    <row r="1835" spans="1:12" x14ac:dyDescent="0.25">
      <c r="A1835" s="103">
        <v>12.198</v>
      </c>
      <c r="B1835" s="103">
        <v>26.282789999999999</v>
      </c>
      <c r="C1835" s="103">
        <v>11.911</v>
      </c>
      <c r="D1835" s="103">
        <v>26.391079999999999</v>
      </c>
      <c r="E1835" s="103"/>
      <c r="F1835" s="103">
        <v>15.244999999999999</v>
      </c>
      <c r="G1835" s="103">
        <v>149.51949999999999</v>
      </c>
      <c r="H1835" s="103"/>
      <c r="I1835" s="103">
        <v>15.228999999999999</v>
      </c>
      <c r="J1835" s="103">
        <v>18.603770000000001</v>
      </c>
      <c r="K1835" s="103">
        <v>12.170999999999999</v>
      </c>
      <c r="L1835" s="103">
        <v>7.2277110000000002</v>
      </c>
    </row>
    <row r="1836" spans="1:12" x14ac:dyDescent="0.25">
      <c r="A1836" s="103">
        <v>12.204000000000001</v>
      </c>
      <c r="B1836" s="103">
        <v>26.289059999999999</v>
      </c>
      <c r="C1836" s="103">
        <v>11.917999999999999</v>
      </c>
      <c r="D1836" s="103">
        <v>26.370450000000002</v>
      </c>
      <c r="E1836" s="103"/>
      <c r="F1836" s="103">
        <v>15.254</v>
      </c>
      <c r="G1836" s="103">
        <v>152.5581</v>
      </c>
      <c r="H1836" s="103"/>
      <c r="I1836" s="103">
        <v>15.238</v>
      </c>
      <c r="J1836" s="103">
        <v>18.815750000000001</v>
      </c>
      <c r="K1836" s="103">
        <v>12.178000000000001</v>
      </c>
      <c r="L1836" s="103">
        <v>7.2762089999999997</v>
      </c>
    </row>
    <row r="1837" spans="1:12" x14ac:dyDescent="0.25">
      <c r="A1837" s="103">
        <v>12.211</v>
      </c>
      <c r="B1837" s="103">
        <v>26.3002</v>
      </c>
      <c r="C1837" s="103">
        <v>11.923999999999999</v>
      </c>
      <c r="D1837" s="103">
        <v>26.351959999999998</v>
      </c>
      <c r="E1837" s="103"/>
      <c r="F1837" s="103">
        <v>15.262</v>
      </c>
      <c r="G1837" s="103">
        <v>155.59229999999999</v>
      </c>
      <c r="H1837" s="103"/>
      <c r="I1837" s="103">
        <v>15.246</v>
      </c>
      <c r="J1837" s="103">
        <v>19.014790000000001</v>
      </c>
      <c r="K1837" s="103">
        <v>12.185</v>
      </c>
      <c r="L1837" s="103">
        <v>7.3331629999999999</v>
      </c>
    </row>
    <row r="1838" spans="1:12" x14ac:dyDescent="0.25">
      <c r="A1838" s="103">
        <v>12.218</v>
      </c>
      <c r="B1838" s="103">
        <v>26.314689999999999</v>
      </c>
      <c r="C1838" s="103">
        <v>11.930999999999999</v>
      </c>
      <c r="D1838" s="103">
        <v>26.33962</v>
      </c>
      <c r="E1838" s="103"/>
      <c r="F1838" s="103">
        <v>15.27</v>
      </c>
      <c r="G1838" s="103">
        <v>158.61060000000001</v>
      </c>
      <c r="H1838" s="103"/>
      <c r="I1838" s="103">
        <v>15.254</v>
      </c>
      <c r="J1838" s="103">
        <v>19.20693</v>
      </c>
      <c r="K1838" s="103">
        <v>12.191000000000001</v>
      </c>
      <c r="L1838" s="103">
        <v>7.3900220000000001</v>
      </c>
    </row>
    <row r="1839" spans="1:12" x14ac:dyDescent="0.25">
      <c r="A1839" s="103">
        <v>12.224</v>
      </c>
      <c r="B1839" s="103">
        <v>26.342829999999999</v>
      </c>
      <c r="C1839" s="103">
        <v>11.936999999999999</v>
      </c>
      <c r="D1839" s="103">
        <v>26.32424</v>
      </c>
      <c r="E1839" s="103"/>
      <c r="F1839" s="103">
        <v>15.279</v>
      </c>
      <c r="G1839" s="103">
        <v>161.6215</v>
      </c>
      <c r="H1839" s="103"/>
      <c r="I1839" s="103">
        <v>15.263</v>
      </c>
      <c r="J1839" s="103">
        <v>19.387599999999999</v>
      </c>
      <c r="K1839" s="103">
        <v>12.198</v>
      </c>
      <c r="L1839" s="103">
        <v>7.4560399999999998</v>
      </c>
    </row>
    <row r="1840" spans="1:12" x14ac:dyDescent="0.25">
      <c r="A1840" s="103">
        <v>12.231</v>
      </c>
      <c r="B1840" s="103">
        <v>26.36167</v>
      </c>
      <c r="C1840" s="103">
        <v>11.944000000000001</v>
      </c>
      <c r="D1840" s="103">
        <v>26.308350000000001</v>
      </c>
      <c r="E1840" s="103"/>
      <c r="F1840" s="103">
        <v>15.287000000000001</v>
      </c>
      <c r="G1840" s="103">
        <v>164.59700000000001</v>
      </c>
      <c r="H1840" s="103"/>
      <c r="I1840" s="103">
        <v>15.271000000000001</v>
      </c>
      <c r="J1840" s="103">
        <v>19.552250000000001</v>
      </c>
      <c r="K1840" s="103">
        <v>12.205</v>
      </c>
      <c r="L1840" s="103">
        <v>7.5168049999999997</v>
      </c>
    </row>
    <row r="1841" spans="1:12" x14ac:dyDescent="0.25">
      <c r="A1841" s="103">
        <v>12.238</v>
      </c>
      <c r="B1841" s="103">
        <v>26.381620000000002</v>
      </c>
      <c r="C1841" s="103">
        <v>11.95</v>
      </c>
      <c r="D1841" s="103">
        <v>26.28997</v>
      </c>
      <c r="E1841" s="103"/>
      <c r="F1841" s="103">
        <v>15.295</v>
      </c>
      <c r="G1841" s="103">
        <v>167.553</v>
      </c>
      <c r="H1841" s="103"/>
      <c r="I1841" s="103">
        <v>15.279</v>
      </c>
      <c r="J1841" s="103">
        <v>19.70815</v>
      </c>
      <c r="K1841" s="103">
        <v>12.211</v>
      </c>
      <c r="L1841" s="103">
        <v>7.5784010000000004</v>
      </c>
    </row>
    <row r="1842" spans="1:12" x14ac:dyDescent="0.25">
      <c r="A1842" s="103">
        <v>12.244</v>
      </c>
      <c r="B1842" s="103">
        <v>26.40278</v>
      </c>
      <c r="C1842" s="103">
        <v>11.957000000000001</v>
      </c>
      <c r="D1842" s="103">
        <v>26.279409999999999</v>
      </c>
      <c r="E1842" s="103"/>
      <c r="F1842" s="103">
        <v>15.304</v>
      </c>
      <c r="G1842" s="103">
        <v>170.4699</v>
      </c>
      <c r="H1842" s="103"/>
      <c r="I1842" s="103">
        <v>15.287000000000001</v>
      </c>
      <c r="J1842" s="103">
        <v>19.85097</v>
      </c>
      <c r="K1842" s="103">
        <v>12.218</v>
      </c>
      <c r="L1842" s="103">
        <v>7.6400680000000003</v>
      </c>
    </row>
    <row r="1843" spans="1:12" x14ac:dyDescent="0.25">
      <c r="A1843" s="103">
        <v>12.250999999999999</v>
      </c>
      <c r="B1843" s="103">
        <v>26.428740000000001</v>
      </c>
      <c r="C1843" s="103">
        <v>11.962999999999999</v>
      </c>
      <c r="D1843" s="103">
        <v>26.27364</v>
      </c>
      <c r="E1843" s="103"/>
      <c r="F1843" s="103">
        <v>15.311999999999999</v>
      </c>
      <c r="G1843" s="103">
        <v>173.3272</v>
      </c>
      <c r="H1843" s="103"/>
      <c r="I1843" s="103">
        <v>15.295999999999999</v>
      </c>
      <c r="J1843" s="103">
        <v>19.978919999999999</v>
      </c>
      <c r="K1843" s="103">
        <v>12.225</v>
      </c>
      <c r="L1843" s="103">
        <v>7.7024840000000001</v>
      </c>
    </row>
    <row r="1844" spans="1:12" x14ac:dyDescent="0.25">
      <c r="A1844" s="103">
        <v>12.257999999999999</v>
      </c>
      <c r="B1844" s="103">
        <v>26.46003</v>
      </c>
      <c r="C1844" s="103">
        <v>11.97</v>
      </c>
      <c r="D1844" s="103">
        <v>26.267250000000001</v>
      </c>
      <c r="E1844" s="103"/>
      <c r="F1844" s="103">
        <v>15.32</v>
      </c>
      <c r="G1844" s="103">
        <v>176.0889</v>
      </c>
      <c r="H1844" s="103"/>
      <c r="I1844" s="103">
        <v>15.304</v>
      </c>
      <c r="J1844" s="103">
        <v>20.09272</v>
      </c>
      <c r="K1844" s="103">
        <v>12.231</v>
      </c>
      <c r="L1844" s="103">
        <v>7.761889</v>
      </c>
    </row>
    <row r="1845" spans="1:12" x14ac:dyDescent="0.25">
      <c r="A1845" s="103">
        <v>12.263999999999999</v>
      </c>
      <c r="B1845" s="103">
        <v>26.491869999999999</v>
      </c>
      <c r="C1845" s="103">
        <v>11.976000000000001</v>
      </c>
      <c r="D1845" s="103">
        <v>26.258400000000002</v>
      </c>
      <c r="E1845" s="103"/>
      <c r="F1845" s="103">
        <v>15.329000000000001</v>
      </c>
      <c r="G1845" s="103">
        <v>178.67500000000001</v>
      </c>
      <c r="H1845" s="103"/>
      <c r="I1845" s="103">
        <v>15.311999999999999</v>
      </c>
      <c r="J1845" s="103">
        <v>20.193480000000001</v>
      </c>
      <c r="K1845" s="103">
        <v>12.238</v>
      </c>
      <c r="L1845" s="103">
        <v>7.8301959999999999</v>
      </c>
    </row>
    <row r="1846" spans="1:12" x14ac:dyDescent="0.25">
      <c r="A1846" s="103">
        <v>12.271000000000001</v>
      </c>
      <c r="B1846" s="103">
        <v>26.516739999999999</v>
      </c>
      <c r="C1846" s="103">
        <v>11.983000000000001</v>
      </c>
      <c r="D1846" s="103">
        <v>26.252549999999999</v>
      </c>
      <c r="E1846" s="103"/>
      <c r="F1846" s="103">
        <v>15.337</v>
      </c>
      <c r="G1846" s="103">
        <v>181.2209</v>
      </c>
      <c r="H1846" s="103"/>
      <c r="I1846" s="103">
        <v>15.321</v>
      </c>
      <c r="J1846" s="103">
        <v>20.287330000000001</v>
      </c>
      <c r="K1846" s="103">
        <v>12.244999999999999</v>
      </c>
      <c r="L1846" s="103">
        <v>7.9017929999999996</v>
      </c>
    </row>
    <row r="1847" spans="1:12" x14ac:dyDescent="0.25">
      <c r="A1847" s="103">
        <v>12.278</v>
      </c>
      <c r="B1847" s="103">
        <v>26.541630000000001</v>
      </c>
      <c r="C1847" s="103">
        <v>11.989000000000001</v>
      </c>
      <c r="D1847" s="103">
        <v>26.24981</v>
      </c>
      <c r="E1847" s="103"/>
      <c r="F1847" s="103">
        <v>15.345000000000001</v>
      </c>
      <c r="G1847" s="103">
        <v>183.7209</v>
      </c>
      <c r="H1847" s="103"/>
      <c r="I1847" s="103">
        <v>15.329000000000001</v>
      </c>
      <c r="J1847" s="103">
        <v>20.36364</v>
      </c>
      <c r="K1847" s="103">
        <v>12.250999999999999</v>
      </c>
      <c r="L1847" s="103">
        <v>7.9692850000000002</v>
      </c>
    </row>
    <row r="1848" spans="1:12" x14ac:dyDescent="0.25">
      <c r="A1848" s="103">
        <v>12.284000000000001</v>
      </c>
      <c r="B1848" s="103">
        <v>26.564990000000002</v>
      </c>
      <c r="C1848" s="103">
        <v>11.996</v>
      </c>
      <c r="D1848" s="103">
        <v>26.242809999999999</v>
      </c>
      <c r="E1848" s="103"/>
      <c r="F1848" s="103">
        <v>15.353999999999999</v>
      </c>
      <c r="G1848" s="103">
        <v>186.16980000000001</v>
      </c>
      <c r="H1848" s="103"/>
      <c r="I1848" s="103">
        <v>15.337</v>
      </c>
      <c r="J1848" s="103">
        <v>20.418690000000002</v>
      </c>
      <c r="K1848" s="103">
        <v>12.257999999999999</v>
      </c>
      <c r="L1848" s="103">
        <v>8.0346130000000002</v>
      </c>
    </row>
    <row r="1849" spans="1:12" x14ac:dyDescent="0.25">
      <c r="A1849" s="103">
        <v>12.291</v>
      </c>
      <c r="B1849" s="103">
        <v>26.587140000000002</v>
      </c>
      <c r="C1849" s="103">
        <v>12.002000000000001</v>
      </c>
      <c r="D1849" s="103">
        <v>26.248380000000001</v>
      </c>
      <c r="E1849" s="103"/>
      <c r="F1849" s="103">
        <v>15.362</v>
      </c>
      <c r="G1849" s="103">
        <v>188.5718</v>
      </c>
      <c r="H1849" s="103"/>
      <c r="I1849" s="103">
        <v>15.346</v>
      </c>
      <c r="J1849" s="103">
        <v>20.469989999999999</v>
      </c>
      <c r="K1849" s="103">
        <v>12.265000000000001</v>
      </c>
      <c r="L1849" s="103">
        <v>8.1059750000000008</v>
      </c>
    </row>
    <row r="1850" spans="1:12" x14ac:dyDescent="0.25">
      <c r="A1850" s="103">
        <v>12.298</v>
      </c>
      <c r="B1850" s="103">
        <v>26.618410000000001</v>
      </c>
      <c r="C1850" s="103">
        <v>12.009</v>
      </c>
      <c r="D1850" s="103">
        <v>26.248090000000001</v>
      </c>
      <c r="E1850" s="103"/>
      <c r="F1850" s="103">
        <v>15.37</v>
      </c>
      <c r="G1850" s="103">
        <v>190.90880000000001</v>
      </c>
      <c r="H1850" s="103"/>
      <c r="I1850" s="103">
        <v>15.353999999999999</v>
      </c>
      <c r="J1850" s="103">
        <v>20.508140000000001</v>
      </c>
      <c r="K1850" s="103">
        <v>12.271000000000001</v>
      </c>
      <c r="L1850" s="103">
        <v>8.1831110000000002</v>
      </c>
    </row>
    <row r="1851" spans="1:12" x14ac:dyDescent="0.25">
      <c r="A1851" s="103">
        <v>12.304</v>
      </c>
      <c r="B1851" s="103">
        <v>26.652460000000001</v>
      </c>
      <c r="C1851" s="103">
        <v>12.016</v>
      </c>
      <c r="D1851" s="103">
        <v>26.248419999999999</v>
      </c>
      <c r="E1851" s="103"/>
      <c r="F1851" s="103">
        <v>15.379</v>
      </c>
      <c r="G1851" s="103">
        <v>193.17619999999999</v>
      </c>
      <c r="H1851" s="103"/>
      <c r="I1851" s="103">
        <v>15.362</v>
      </c>
      <c r="J1851" s="103">
        <v>20.52627</v>
      </c>
      <c r="K1851" s="103">
        <v>12.278</v>
      </c>
      <c r="L1851" s="103">
        <v>8.2586960000000005</v>
      </c>
    </row>
    <row r="1852" spans="1:12" x14ac:dyDescent="0.25">
      <c r="A1852" s="103">
        <v>12.311</v>
      </c>
      <c r="B1852" s="103">
        <v>26.687799999999999</v>
      </c>
      <c r="C1852" s="103">
        <v>12.022</v>
      </c>
      <c r="D1852" s="103">
        <v>26.253990000000002</v>
      </c>
      <c r="E1852" s="103"/>
      <c r="F1852" s="103">
        <v>15.387</v>
      </c>
      <c r="G1852" s="103">
        <v>195.35499999999999</v>
      </c>
      <c r="H1852" s="103"/>
      <c r="I1852" s="103">
        <v>15.371</v>
      </c>
      <c r="J1852" s="103">
        <v>20.532920000000001</v>
      </c>
      <c r="K1852" s="103">
        <v>12.285</v>
      </c>
      <c r="L1852" s="103">
        <v>8.3392610000000005</v>
      </c>
    </row>
    <row r="1853" spans="1:12" x14ac:dyDescent="0.25">
      <c r="A1853" s="103">
        <v>12.318</v>
      </c>
      <c r="B1853" s="103">
        <v>26.71386</v>
      </c>
      <c r="C1853" s="103">
        <v>12.029</v>
      </c>
      <c r="D1853" s="103">
        <v>26.251180000000002</v>
      </c>
      <c r="E1853" s="103"/>
      <c r="F1853" s="103">
        <v>15.395</v>
      </c>
      <c r="G1853" s="103">
        <v>197.43940000000001</v>
      </c>
      <c r="H1853" s="103"/>
      <c r="I1853" s="103">
        <v>15.379</v>
      </c>
      <c r="J1853" s="103">
        <v>20.528199999999998</v>
      </c>
      <c r="K1853" s="103">
        <v>12.291</v>
      </c>
      <c r="L1853" s="103">
        <v>8.4179349999999999</v>
      </c>
    </row>
    <row r="1854" spans="1:12" x14ac:dyDescent="0.25">
      <c r="A1854" s="103">
        <v>12.324</v>
      </c>
      <c r="B1854" s="103">
        <v>26.749600000000001</v>
      </c>
      <c r="C1854" s="103">
        <v>12.035</v>
      </c>
      <c r="D1854" s="103">
        <v>26.262270000000001</v>
      </c>
      <c r="E1854" s="103"/>
      <c r="F1854" s="103">
        <v>15.404</v>
      </c>
      <c r="G1854" s="103">
        <v>199.43129999999999</v>
      </c>
      <c r="H1854" s="103"/>
      <c r="I1854" s="103">
        <v>15.387</v>
      </c>
      <c r="J1854" s="103">
        <v>20.51596</v>
      </c>
      <c r="K1854" s="103">
        <v>12.298</v>
      </c>
      <c r="L1854" s="103">
        <v>8.5003419999999998</v>
      </c>
    </row>
    <row r="1855" spans="1:12" x14ac:dyDescent="0.25">
      <c r="A1855" s="103">
        <v>12.331</v>
      </c>
      <c r="B1855" s="103">
        <v>26.783899999999999</v>
      </c>
      <c r="C1855" s="103">
        <v>12.042</v>
      </c>
      <c r="D1855" s="103">
        <v>26.270910000000001</v>
      </c>
      <c r="E1855" s="103"/>
      <c r="F1855" s="103">
        <v>15.412000000000001</v>
      </c>
      <c r="G1855" s="103">
        <v>201.31569999999999</v>
      </c>
      <c r="H1855" s="103"/>
      <c r="I1855" s="103">
        <v>15.396000000000001</v>
      </c>
      <c r="J1855" s="103">
        <v>20.48836</v>
      </c>
      <c r="K1855" s="103">
        <v>12.304</v>
      </c>
      <c r="L1855" s="103">
        <v>8.5755429999999997</v>
      </c>
    </row>
    <row r="1856" spans="1:12" x14ac:dyDescent="0.25">
      <c r="A1856" s="103">
        <v>12.337999999999999</v>
      </c>
      <c r="B1856" s="103">
        <v>26.8171</v>
      </c>
      <c r="C1856" s="103">
        <v>12.048</v>
      </c>
      <c r="D1856" s="103">
        <v>26.284549999999999</v>
      </c>
      <c r="E1856" s="103"/>
      <c r="F1856" s="103">
        <v>15.42</v>
      </c>
      <c r="G1856" s="103">
        <v>203.1027</v>
      </c>
      <c r="H1856" s="103"/>
      <c r="I1856" s="103">
        <v>15.404</v>
      </c>
      <c r="J1856" s="103">
        <v>20.455729999999999</v>
      </c>
      <c r="K1856" s="103">
        <v>12.311</v>
      </c>
      <c r="L1856" s="103">
        <v>8.6633200000000006</v>
      </c>
    </row>
    <row r="1857" spans="1:12" x14ac:dyDescent="0.25">
      <c r="A1857" s="103">
        <v>12.343999999999999</v>
      </c>
      <c r="B1857" s="103">
        <v>26.855270000000001</v>
      </c>
      <c r="C1857" s="103">
        <v>12.055</v>
      </c>
      <c r="D1857" s="103">
        <v>26.30236</v>
      </c>
      <c r="E1857" s="103"/>
      <c r="F1857" s="103">
        <v>15.429</v>
      </c>
      <c r="G1857" s="103">
        <v>204.76750000000001</v>
      </c>
      <c r="H1857" s="103"/>
      <c r="I1857" s="103">
        <v>15.412000000000001</v>
      </c>
      <c r="J1857" s="103">
        <v>20.401230000000002</v>
      </c>
      <c r="K1857" s="103">
        <v>12.318</v>
      </c>
      <c r="L1857" s="103">
        <v>8.7542039999999997</v>
      </c>
    </row>
    <row r="1858" spans="1:12" x14ac:dyDescent="0.25">
      <c r="A1858" s="103">
        <v>12.351000000000001</v>
      </c>
      <c r="B1858" s="103">
        <v>26.894939999999998</v>
      </c>
      <c r="C1858" s="103">
        <v>12.061</v>
      </c>
      <c r="D1858" s="103">
        <v>26.320920000000001</v>
      </c>
      <c r="E1858" s="103"/>
      <c r="F1858" s="103">
        <v>15.436999999999999</v>
      </c>
      <c r="G1858" s="103">
        <v>206.3443</v>
      </c>
      <c r="H1858" s="103"/>
      <c r="I1858" s="103">
        <v>15.420999999999999</v>
      </c>
      <c r="J1858" s="103">
        <v>20.34684</v>
      </c>
      <c r="K1858" s="103">
        <v>12.324</v>
      </c>
      <c r="L1858" s="103">
        <v>8.8471109999999999</v>
      </c>
    </row>
    <row r="1859" spans="1:12" x14ac:dyDescent="0.25">
      <c r="A1859" s="103">
        <v>12.358000000000001</v>
      </c>
      <c r="B1859" s="103">
        <v>26.937639999999998</v>
      </c>
      <c r="C1859" s="103">
        <v>12.068</v>
      </c>
      <c r="D1859" s="103">
        <v>26.333909999999999</v>
      </c>
      <c r="E1859" s="103"/>
      <c r="F1859" s="103">
        <v>15.445</v>
      </c>
      <c r="G1859" s="103">
        <v>207.80539999999999</v>
      </c>
      <c r="H1859" s="103"/>
      <c r="I1859" s="103">
        <v>15.429</v>
      </c>
      <c r="J1859" s="103">
        <v>20.279419999999998</v>
      </c>
      <c r="K1859" s="103">
        <v>12.331</v>
      </c>
      <c r="L1859" s="103">
        <v>8.9364500000000007</v>
      </c>
    </row>
    <row r="1860" spans="1:12" x14ac:dyDescent="0.25">
      <c r="A1860" s="103">
        <v>12.364000000000001</v>
      </c>
      <c r="B1860" s="103">
        <v>26.976150000000001</v>
      </c>
      <c r="C1860" s="103">
        <v>12.074</v>
      </c>
      <c r="D1860" s="103">
        <v>26.343209999999999</v>
      </c>
      <c r="E1860" s="103"/>
      <c r="F1860" s="103">
        <v>15.454000000000001</v>
      </c>
      <c r="G1860" s="103">
        <v>209.14359999999999</v>
      </c>
      <c r="H1860" s="103"/>
      <c r="I1860" s="103">
        <v>15.436999999999999</v>
      </c>
      <c r="J1860" s="103">
        <v>20.186389999999999</v>
      </c>
      <c r="K1860" s="103">
        <v>12.337999999999999</v>
      </c>
      <c r="L1860" s="103">
        <v>9.0262390000000003</v>
      </c>
    </row>
    <row r="1861" spans="1:12" x14ac:dyDescent="0.25">
      <c r="A1861" s="103">
        <v>12.371</v>
      </c>
      <c r="B1861" s="103">
        <v>27.017679999999999</v>
      </c>
      <c r="C1861" s="103">
        <v>12.081</v>
      </c>
      <c r="D1861" s="103">
        <v>26.357089999999999</v>
      </c>
      <c r="E1861" s="103"/>
      <c r="F1861" s="103">
        <v>15.462</v>
      </c>
      <c r="G1861" s="103">
        <v>210.37979999999999</v>
      </c>
      <c r="H1861" s="103"/>
      <c r="I1861" s="103">
        <v>15.446</v>
      </c>
      <c r="J1861" s="103">
        <v>20.079239999999999</v>
      </c>
      <c r="K1861" s="103">
        <v>12.343999999999999</v>
      </c>
      <c r="L1861" s="103">
        <v>9.1308980000000002</v>
      </c>
    </row>
    <row r="1862" spans="1:12" x14ac:dyDescent="0.25">
      <c r="A1862" s="103">
        <v>12.377000000000001</v>
      </c>
      <c r="B1862" s="103">
        <v>27.057490000000001</v>
      </c>
      <c r="C1862" s="103">
        <v>12.087</v>
      </c>
      <c r="D1862" s="103">
        <v>26.376619999999999</v>
      </c>
      <c r="E1862" s="103"/>
      <c r="F1862" s="103">
        <v>15.47</v>
      </c>
      <c r="G1862" s="103">
        <v>211.5119</v>
      </c>
      <c r="H1862" s="103"/>
      <c r="I1862" s="103">
        <v>15.454000000000001</v>
      </c>
      <c r="J1862" s="103">
        <v>19.982579999999999</v>
      </c>
      <c r="K1862" s="103">
        <v>12.351000000000001</v>
      </c>
      <c r="L1862" s="103">
        <v>9.2333409999999994</v>
      </c>
    </row>
    <row r="1863" spans="1:12" x14ac:dyDescent="0.25">
      <c r="A1863" s="103">
        <v>12.384</v>
      </c>
      <c r="B1863" s="103">
        <v>27.099930000000001</v>
      </c>
      <c r="C1863" s="103">
        <v>12.093999999999999</v>
      </c>
      <c r="D1863" s="103">
        <v>26.396090000000001</v>
      </c>
      <c r="E1863" s="103"/>
      <c r="F1863" s="103">
        <v>15.478999999999999</v>
      </c>
      <c r="G1863" s="103">
        <v>212.5214</v>
      </c>
      <c r="H1863" s="103"/>
      <c r="I1863" s="103">
        <v>15.462</v>
      </c>
      <c r="J1863" s="103">
        <v>19.87398</v>
      </c>
      <c r="K1863" s="103">
        <v>12.358000000000001</v>
      </c>
      <c r="L1863" s="103">
        <v>9.3377689999999998</v>
      </c>
    </row>
    <row r="1864" spans="1:12" x14ac:dyDescent="0.25">
      <c r="A1864" s="103">
        <v>12.391</v>
      </c>
      <c r="B1864" s="103">
        <v>27.14958</v>
      </c>
      <c r="C1864" s="103">
        <v>12.1</v>
      </c>
      <c r="D1864" s="103">
        <v>26.42221</v>
      </c>
      <c r="E1864" s="103"/>
      <c r="F1864" s="103">
        <v>15.487</v>
      </c>
      <c r="G1864" s="103">
        <v>213.41319999999999</v>
      </c>
      <c r="H1864" s="103"/>
      <c r="I1864" s="103">
        <v>15.471</v>
      </c>
      <c r="J1864" s="103">
        <v>19.747679999999999</v>
      </c>
      <c r="K1864" s="103">
        <v>12.364000000000001</v>
      </c>
      <c r="L1864" s="103">
        <v>9.4427590000000006</v>
      </c>
    </row>
    <row r="1865" spans="1:12" x14ac:dyDescent="0.25">
      <c r="A1865" s="103">
        <v>12.397</v>
      </c>
      <c r="B1865" s="103">
        <v>27.194790000000001</v>
      </c>
      <c r="C1865" s="103">
        <v>12.106999999999999</v>
      </c>
      <c r="D1865" s="103">
        <v>26.445160000000001</v>
      </c>
      <c r="E1865" s="103"/>
      <c r="F1865" s="103">
        <v>15.494999999999999</v>
      </c>
      <c r="G1865" s="103">
        <v>214.18379999999999</v>
      </c>
      <c r="H1865" s="103"/>
      <c r="I1865" s="103">
        <v>15.478999999999999</v>
      </c>
      <c r="J1865" s="103">
        <v>19.613489999999999</v>
      </c>
      <c r="K1865" s="103">
        <v>12.371</v>
      </c>
      <c r="L1865" s="103">
        <v>9.5610060000000008</v>
      </c>
    </row>
    <row r="1866" spans="1:12" x14ac:dyDescent="0.25">
      <c r="A1866" s="103">
        <v>12.404</v>
      </c>
      <c r="B1866" s="103">
        <v>27.244530000000001</v>
      </c>
      <c r="C1866" s="103">
        <v>12.113</v>
      </c>
      <c r="D1866" s="103">
        <v>26.470490000000002</v>
      </c>
      <c r="E1866" s="103"/>
      <c r="F1866" s="103">
        <v>15.504</v>
      </c>
      <c r="G1866" s="103">
        <v>214.8528</v>
      </c>
      <c r="H1866" s="103"/>
      <c r="I1866" s="103">
        <v>15.487</v>
      </c>
      <c r="J1866" s="103">
        <v>19.474399999999999</v>
      </c>
      <c r="K1866" s="103">
        <v>12.378</v>
      </c>
      <c r="L1866" s="103">
        <v>9.6805579999999996</v>
      </c>
    </row>
    <row r="1867" spans="1:12" x14ac:dyDescent="0.25">
      <c r="A1867" s="103">
        <v>12.411</v>
      </c>
      <c r="B1867" s="103">
        <v>27.28641</v>
      </c>
      <c r="C1867" s="103">
        <v>12.12</v>
      </c>
      <c r="D1867" s="103">
        <v>26.491409999999998</v>
      </c>
      <c r="E1867" s="103"/>
      <c r="F1867" s="103">
        <v>15.512</v>
      </c>
      <c r="G1867" s="103">
        <v>215.39940000000001</v>
      </c>
      <c r="H1867" s="103"/>
      <c r="I1867" s="103">
        <v>15.496</v>
      </c>
      <c r="J1867" s="103">
        <v>19.311800000000002</v>
      </c>
      <c r="K1867" s="103">
        <v>12.384</v>
      </c>
      <c r="L1867" s="103">
        <v>9.8040699999999994</v>
      </c>
    </row>
    <row r="1868" spans="1:12" x14ac:dyDescent="0.25">
      <c r="A1868" s="103">
        <v>12.417</v>
      </c>
      <c r="B1868" s="103">
        <v>27.332630000000002</v>
      </c>
      <c r="C1868" s="103">
        <v>12.125999999999999</v>
      </c>
      <c r="D1868" s="103">
        <v>26.52094</v>
      </c>
      <c r="E1868" s="103"/>
      <c r="F1868" s="103">
        <v>15.52</v>
      </c>
      <c r="G1868" s="103">
        <v>215.8262</v>
      </c>
      <c r="H1868" s="103"/>
      <c r="I1868" s="103">
        <v>15.504</v>
      </c>
      <c r="J1868" s="103">
        <v>19.15033</v>
      </c>
      <c r="K1868" s="103">
        <v>12.391</v>
      </c>
      <c r="L1868" s="103">
        <v>9.9358039999999992</v>
      </c>
    </row>
    <row r="1869" spans="1:12" x14ac:dyDescent="0.25">
      <c r="A1869" s="103">
        <v>12.423999999999999</v>
      </c>
      <c r="B1869" s="103">
        <v>27.39002</v>
      </c>
      <c r="C1869" s="103">
        <v>12.132999999999999</v>
      </c>
      <c r="D1869" s="103">
        <v>26.550640000000001</v>
      </c>
      <c r="E1869" s="103"/>
      <c r="F1869" s="103">
        <v>15.529</v>
      </c>
      <c r="G1869" s="103">
        <v>216.13829999999999</v>
      </c>
      <c r="H1869" s="103"/>
      <c r="I1869" s="103">
        <v>15.512</v>
      </c>
      <c r="J1869" s="103">
        <v>18.997720000000001</v>
      </c>
      <c r="K1869" s="103">
        <v>12.398</v>
      </c>
      <c r="L1869" s="103">
        <v>10.05537</v>
      </c>
    </row>
    <row r="1870" spans="1:12" x14ac:dyDescent="0.25">
      <c r="A1870" s="103">
        <v>12.430999999999999</v>
      </c>
      <c r="B1870" s="103">
        <v>27.445329999999998</v>
      </c>
      <c r="C1870" s="103">
        <v>12.138999999999999</v>
      </c>
      <c r="D1870" s="103">
        <v>26.58154</v>
      </c>
      <c r="E1870" s="103"/>
      <c r="F1870" s="103">
        <v>15.537000000000001</v>
      </c>
      <c r="G1870" s="103">
        <v>216.36500000000001</v>
      </c>
      <c r="H1870" s="103"/>
      <c r="I1870" s="103">
        <v>15.52</v>
      </c>
      <c r="J1870" s="103">
        <v>18.819759999999999</v>
      </c>
      <c r="K1870" s="103">
        <v>12.404</v>
      </c>
      <c r="L1870" s="103">
        <v>10.180720000000001</v>
      </c>
    </row>
    <row r="1871" spans="1:12" x14ac:dyDescent="0.25">
      <c r="A1871" s="103">
        <v>12.436999999999999</v>
      </c>
      <c r="B1871" s="103">
        <v>27.50009</v>
      </c>
      <c r="C1871" s="103">
        <v>12.146000000000001</v>
      </c>
      <c r="D1871" s="103">
        <v>26.619119999999999</v>
      </c>
      <c r="E1871" s="103"/>
      <c r="F1871" s="103">
        <v>15.545</v>
      </c>
      <c r="G1871" s="103">
        <v>216.4718</v>
      </c>
      <c r="H1871" s="103"/>
      <c r="I1871" s="103">
        <v>15.529</v>
      </c>
      <c r="J1871" s="103">
        <v>18.637360000000001</v>
      </c>
      <c r="K1871" s="103">
        <v>12.411</v>
      </c>
      <c r="L1871" s="103">
        <v>10.317220000000001</v>
      </c>
    </row>
    <row r="1872" spans="1:12" x14ac:dyDescent="0.25">
      <c r="A1872" s="103">
        <v>12.444000000000001</v>
      </c>
      <c r="B1872" s="103">
        <v>27.561319999999998</v>
      </c>
      <c r="C1872" s="103">
        <v>12.151999999999999</v>
      </c>
      <c r="D1872" s="103">
        <v>26.653590000000001</v>
      </c>
      <c r="E1872" s="103"/>
      <c r="F1872" s="103">
        <v>15.554</v>
      </c>
      <c r="G1872" s="103">
        <v>216.47980000000001</v>
      </c>
      <c r="H1872" s="103"/>
      <c r="I1872" s="103">
        <v>15.537000000000001</v>
      </c>
      <c r="J1872" s="103">
        <v>18.446000000000002</v>
      </c>
      <c r="K1872" s="103">
        <v>12.417999999999999</v>
      </c>
      <c r="L1872" s="103">
        <v>10.466200000000001</v>
      </c>
    </row>
    <row r="1873" spans="1:12" x14ac:dyDescent="0.25">
      <c r="A1873" s="103">
        <v>12.451000000000001</v>
      </c>
      <c r="B1873" s="103">
        <v>27.620039999999999</v>
      </c>
      <c r="C1873" s="103">
        <v>12.159000000000001</v>
      </c>
      <c r="D1873" s="103">
        <v>26.69604</v>
      </c>
      <c r="E1873" s="103"/>
      <c r="F1873" s="103">
        <v>15.561999999999999</v>
      </c>
      <c r="G1873" s="103">
        <v>216.3861</v>
      </c>
      <c r="H1873" s="103"/>
      <c r="I1873" s="103">
        <v>15.545</v>
      </c>
      <c r="J1873" s="103">
        <v>18.246939999999999</v>
      </c>
      <c r="K1873" s="103">
        <v>12.423999999999999</v>
      </c>
      <c r="L1873" s="103">
        <v>10.618270000000001</v>
      </c>
    </row>
    <row r="1874" spans="1:12" x14ac:dyDescent="0.25">
      <c r="A1874" s="103">
        <v>12.457000000000001</v>
      </c>
      <c r="B1874" s="103">
        <v>27.678280000000001</v>
      </c>
      <c r="C1874" s="103">
        <v>12.164999999999999</v>
      </c>
      <c r="D1874" s="103">
        <v>26.73968</v>
      </c>
      <c r="E1874" s="103"/>
      <c r="F1874" s="103">
        <v>15.57</v>
      </c>
      <c r="G1874" s="103">
        <v>216.18969999999999</v>
      </c>
      <c r="H1874" s="103"/>
      <c r="I1874" s="103">
        <v>15.554</v>
      </c>
      <c r="J1874" s="103">
        <v>18.053540000000002</v>
      </c>
      <c r="K1874" s="103">
        <v>12.430999999999999</v>
      </c>
      <c r="L1874" s="103">
        <v>10.768969999999999</v>
      </c>
    </row>
    <row r="1875" spans="1:12" x14ac:dyDescent="0.25">
      <c r="A1875" s="103">
        <v>12.464</v>
      </c>
      <c r="B1875" s="103">
        <v>27.737629999999999</v>
      </c>
      <c r="C1875" s="103">
        <v>12.172000000000001</v>
      </c>
      <c r="D1875" s="103">
        <v>26.781099999999999</v>
      </c>
      <c r="E1875" s="103"/>
      <c r="F1875" s="103">
        <v>15.579000000000001</v>
      </c>
      <c r="G1875" s="103">
        <v>215.90110000000001</v>
      </c>
      <c r="H1875" s="103"/>
      <c r="I1875" s="103">
        <v>15.561999999999999</v>
      </c>
      <c r="J1875" s="103">
        <v>17.85078</v>
      </c>
      <c r="K1875" s="103">
        <v>12.436999999999999</v>
      </c>
      <c r="L1875" s="103">
        <v>10.93304</v>
      </c>
    </row>
    <row r="1876" spans="1:12" x14ac:dyDescent="0.25">
      <c r="A1876" s="103">
        <v>12.471</v>
      </c>
      <c r="B1876" s="103">
        <v>27.801480000000002</v>
      </c>
      <c r="C1876" s="103">
        <v>12.178000000000001</v>
      </c>
      <c r="D1876" s="103">
        <v>26.821619999999999</v>
      </c>
      <c r="E1876" s="103"/>
      <c r="F1876" s="103">
        <v>15.587</v>
      </c>
      <c r="G1876" s="103">
        <v>215.49430000000001</v>
      </c>
      <c r="H1876" s="103"/>
      <c r="I1876" s="103">
        <v>15.57</v>
      </c>
      <c r="J1876" s="103">
        <v>17.643789999999999</v>
      </c>
      <c r="K1876" s="103">
        <v>12.444000000000001</v>
      </c>
      <c r="L1876" s="103">
        <v>11.10886</v>
      </c>
    </row>
    <row r="1877" spans="1:12" x14ac:dyDescent="0.25">
      <c r="A1877" s="103">
        <v>12.477</v>
      </c>
      <c r="B1877" s="103">
        <v>27.865739999999999</v>
      </c>
      <c r="C1877" s="103">
        <v>12.185</v>
      </c>
      <c r="D1877" s="103">
        <v>26.86018</v>
      </c>
      <c r="E1877" s="103"/>
      <c r="F1877" s="103">
        <v>15.595000000000001</v>
      </c>
      <c r="G1877" s="103">
        <v>214.99610000000001</v>
      </c>
      <c r="H1877" s="103"/>
      <c r="I1877" s="103">
        <v>15.579000000000001</v>
      </c>
      <c r="J1877" s="103">
        <v>17.435079999999999</v>
      </c>
      <c r="K1877" s="103">
        <v>12.451000000000001</v>
      </c>
      <c r="L1877" s="103">
        <v>11.289249999999999</v>
      </c>
    </row>
    <row r="1878" spans="1:12" x14ac:dyDescent="0.25">
      <c r="A1878" s="103">
        <v>12.484</v>
      </c>
      <c r="B1878" s="103">
        <v>27.937010000000001</v>
      </c>
      <c r="C1878" s="103">
        <v>12.191000000000001</v>
      </c>
      <c r="D1878" s="103">
        <v>26.903130000000001</v>
      </c>
      <c r="E1878" s="103"/>
      <c r="F1878" s="103">
        <v>15.603999999999999</v>
      </c>
      <c r="G1878" s="103">
        <v>214.4032</v>
      </c>
      <c r="H1878" s="103"/>
      <c r="I1878" s="103">
        <v>15.587</v>
      </c>
      <c r="J1878" s="103">
        <v>17.21726</v>
      </c>
      <c r="K1878" s="103">
        <v>12.457000000000001</v>
      </c>
      <c r="L1878" s="103">
        <v>11.479480000000001</v>
      </c>
    </row>
    <row r="1879" spans="1:12" x14ac:dyDescent="0.25">
      <c r="A1879" s="103">
        <v>12.491</v>
      </c>
      <c r="B1879" s="103">
        <v>27.999269999999999</v>
      </c>
      <c r="C1879" s="103">
        <v>12.198</v>
      </c>
      <c r="D1879" s="103">
        <v>26.95017</v>
      </c>
      <c r="E1879" s="103"/>
      <c r="F1879" s="103">
        <v>15.612</v>
      </c>
      <c r="G1879" s="103">
        <v>213.77420000000001</v>
      </c>
      <c r="H1879" s="103"/>
      <c r="I1879" s="103">
        <v>15.595000000000001</v>
      </c>
      <c r="J1879" s="103">
        <v>16.99399</v>
      </c>
      <c r="K1879" s="103">
        <v>12.464</v>
      </c>
      <c r="L1879" s="103">
        <v>11.67698</v>
      </c>
    </row>
    <row r="1880" spans="1:12" x14ac:dyDescent="0.25">
      <c r="A1880" s="103">
        <v>12.497</v>
      </c>
      <c r="B1880" s="103">
        <v>28.067119999999999</v>
      </c>
      <c r="C1880" s="103">
        <v>12.204000000000001</v>
      </c>
      <c r="D1880" s="103">
        <v>27.00168</v>
      </c>
      <c r="E1880" s="103"/>
      <c r="F1880" s="103">
        <v>15.62</v>
      </c>
      <c r="G1880" s="103">
        <v>213.06469999999999</v>
      </c>
      <c r="H1880" s="103"/>
      <c r="I1880" s="103">
        <v>15.603999999999999</v>
      </c>
      <c r="J1880" s="103">
        <v>16.77159</v>
      </c>
      <c r="K1880" s="103">
        <v>12.471</v>
      </c>
      <c r="L1880" s="103">
        <v>11.89608</v>
      </c>
    </row>
    <row r="1881" spans="1:12" x14ac:dyDescent="0.25">
      <c r="A1881" s="103">
        <v>12.504</v>
      </c>
      <c r="B1881" s="103">
        <v>28.134699999999999</v>
      </c>
      <c r="C1881" s="103">
        <v>12.211</v>
      </c>
      <c r="D1881" s="103">
        <v>27.053170000000001</v>
      </c>
      <c r="E1881" s="103"/>
      <c r="F1881" s="103">
        <v>15.629</v>
      </c>
      <c r="G1881" s="103">
        <v>212.28110000000001</v>
      </c>
      <c r="H1881" s="103"/>
      <c r="I1881" s="103">
        <v>15.612</v>
      </c>
      <c r="J1881" s="103">
        <v>16.54074</v>
      </c>
      <c r="K1881" s="103">
        <v>12.477</v>
      </c>
      <c r="L1881" s="103">
        <v>12.12284</v>
      </c>
    </row>
    <row r="1882" spans="1:12" x14ac:dyDescent="0.25">
      <c r="A1882" s="103">
        <v>12.510999999999999</v>
      </c>
      <c r="B1882" s="103">
        <v>28.217279999999999</v>
      </c>
      <c r="C1882" s="103">
        <v>12.217000000000001</v>
      </c>
      <c r="D1882" s="103">
        <v>27.106909999999999</v>
      </c>
      <c r="E1882" s="103"/>
      <c r="F1882" s="103">
        <v>15.637</v>
      </c>
      <c r="G1882" s="103">
        <v>211.42570000000001</v>
      </c>
      <c r="H1882" s="103"/>
      <c r="I1882" s="103">
        <v>15.62</v>
      </c>
      <c r="J1882" s="103">
        <v>16.305710000000001</v>
      </c>
      <c r="K1882" s="103">
        <v>12.484</v>
      </c>
      <c r="L1882" s="103">
        <v>12.358610000000001</v>
      </c>
    </row>
    <row r="1883" spans="1:12" x14ac:dyDescent="0.25">
      <c r="A1883" s="103">
        <v>12.516999999999999</v>
      </c>
      <c r="B1883" s="103">
        <v>28.302479999999999</v>
      </c>
      <c r="C1883" s="103">
        <v>12.224</v>
      </c>
      <c r="D1883" s="103">
        <v>27.158480000000001</v>
      </c>
      <c r="E1883" s="103"/>
      <c r="F1883" s="103">
        <v>15.645</v>
      </c>
      <c r="G1883" s="103">
        <v>210.46960000000001</v>
      </c>
      <c r="H1883" s="103"/>
      <c r="I1883" s="103">
        <v>15.629</v>
      </c>
      <c r="J1883" s="103">
        <v>16.07602</v>
      </c>
      <c r="K1883" s="103">
        <v>12.491</v>
      </c>
      <c r="L1883" s="103">
        <v>12.602639999999999</v>
      </c>
    </row>
    <row r="1884" spans="1:12" x14ac:dyDescent="0.25">
      <c r="A1884" s="103">
        <v>12.523999999999999</v>
      </c>
      <c r="B1884" s="103">
        <v>28.372219999999999</v>
      </c>
      <c r="C1884" s="103">
        <v>12.23</v>
      </c>
      <c r="D1884" s="103">
        <v>27.21677</v>
      </c>
      <c r="E1884" s="103"/>
      <c r="F1884" s="103">
        <v>15.654</v>
      </c>
      <c r="G1884" s="103">
        <v>209.40889999999999</v>
      </c>
      <c r="H1884" s="103"/>
      <c r="I1884" s="103">
        <v>15.637</v>
      </c>
      <c r="J1884" s="103">
        <v>15.833080000000001</v>
      </c>
      <c r="K1884" s="103">
        <v>12.497</v>
      </c>
      <c r="L1884" s="103">
        <v>12.87204</v>
      </c>
    </row>
    <row r="1885" spans="1:12" x14ac:dyDescent="0.25">
      <c r="A1885" s="103">
        <v>12.531000000000001</v>
      </c>
      <c r="B1885" s="103">
        <v>28.439540000000001</v>
      </c>
      <c r="C1885" s="103">
        <v>12.237</v>
      </c>
      <c r="D1885" s="103">
        <v>27.279730000000001</v>
      </c>
      <c r="E1885" s="103"/>
      <c r="F1885" s="103">
        <v>15.662000000000001</v>
      </c>
      <c r="G1885" s="103">
        <v>208.27629999999999</v>
      </c>
      <c r="H1885" s="103"/>
      <c r="I1885" s="103">
        <v>15.645</v>
      </c>
      <c r="J1885" s="103">
        <v>15.59328</v>
      </c>
      <c r="K1885" s="103">
        <v>12.504</v>
      </c>
      <c r="L1885" s="103">
        <v>13.157120000000001</v>
      </c>
    </row>
    <row r="1886" spans="1:12" x14ac:dyDescent="0.25">
      <c r="A1886" s="103">
        <v>12.537000000000001</v>
      </c>
      <c r="B1886" s="103">
        <v>28.513670000000001</v>
      </c>
      <c r="C1886" s="103">
        <v>12.243</v>
      </c>
      <c r="D1886" s="103">
        <v>27.340879999999999</v>
      </c>
      <c r="E1886" s="103"/>
      <c r="F1886" s="103">
        <v>15.67</v>
      </c>
      <c r="G1886" s="103">
        <v>207.09870000000001</v>
      </c>
      <c r="H1886" s="103"/>
      <c r="I1886" s="103">
        <v>15.654</v>
      </c>
      <c r="J1886" s="103">
        <v>15.35371</v>
      </c>
      <c r="K1886" s="103">
        <v>12.510999999999999</v>
      </c>
      <c r="L1886" s="103">
        <v>13.45406</v>
      </c>
    </row>
    <row r="1887" spans="1:12" x14ac:dyDescent="0.25">
      <c r="A1887" s="103">
        <v>12.544</v>
      </c>
      <c r="B1887" s="103">
        <v>28.597940000000001</v>
      </c>
      <c r="C1887" s="103">
        <v>12.25</v>
      </c>
      <c r="D1887" s="103">
        <v>27.40401</v>
      </c>
      <c r="E1887" s="103"/>
      <c r="F1887" s="103">
        <v>15.679</v>
      </c>
      <c r="G1887" s="103">
        <v>205.85929999999999</v>
      </c>
      <c r="H1887" s="103"/>
      <c r="I1887" s="103">
        <v>15.662000000000001</v>
      </c>
      <c r="J1887" s="103">
        <v>15.12706</v>
      </c>
      <c r="K1887" s="103">
        <v>12.516999999999999</v>
      </c>
      <c r="L1887" s="103">
        <v>13.771990000000001</v>
      </c>
    </row>
    <row r="1888" spans="1:12" x14ac:dyDescent="0.25">
      <c r="A1888" s="103">
        <v>12.551</v>
      </c>
      <c r="B1888" s="103">
        <v>28.67371</v>
      </c>
      <c r="C1888" s="103">
        <v>12.256</v>
      </c>
      <c r="D1888" s="103">
        <v>27.471640000000001</v>
      </c>
      <c r="E1888" s="103"/>
      <c r="F1888" s="103">
        <v>15.686999999999999</v>
      </c>
      <c r="G1888" s="103">
        <v>204.56460000000001</v>
      </c>
      <c r="H1888" s="103"/>
      <c r="I1888" s="103">
        <v>15.67</v>
      </c>
      <c r="J1888" s="103">
        <v>14.902139999999999</v>
      </c>
      <c r="K1888" s="103">
        <v>12.523999999999999</v>
      </c>
      <c r="L1888" s="103">
        <v>14.1129</v>
      </c>
    </row>
    <row r="1889" spans="1:12" x14ac:dyDescent="0.25">
      <c r="A1889" s="103">
        <v>12.557</v>
      </c>
      <c r="B1889" s="103">
        <v>28.749880000000001</v>
      </c>
      <c r="C1889" s="103">
        <v>12.263</v>
      </c>
      <c r="D1889" s="103">
        <v>27.539200000000001</v>
      </c>
      <c r="E1889" s="103"/>
      <c r="F1889" s="103">
        <v>15.695</v>
      </c>
      <c r="G1889" s="103">
        <v>203.2123</v>
      </c>
      <c r="H1889" s="103"/>
      <c r="I1889" s="103">
        <v>15.679</v>
      </c>
      <c r="J1889" s="103">
        <v>14.67407</v>
      </c>
      <c r="K1889" s="103">
        <v>12.531000000000001</v>
      </c>
      <c r="L1889" s="103">
        <v>14.479139999999999</v>
      </c>
    </row>
    <row r="1890" spans="1:12" x14ac:dyDescent="0.25">
      <c r="A1890" s="103">
        <v>12.564</v>
      </c>
      <c r="B1890" s="103">
        <v>28.829000000000001</v>
      </c>
      <c r="C1890" s="103">
        <v>12.269</v>
      </c>
      <c r="D1890" s="103">
        <v>27.60746</v>
      </c>
      <c r="E1890" s="103"/>
      <c r="F1890" s="103">
        <v>15.704000000000001</v>
      </c>
      <c r="G1890" s="103">
        <v>201.7962</v>
      </c>
      <c r="H1890" s="103"/>
      <c r="I1890" s="103">
        <v>15.686999999999999</v>
      </c>
      <c r="J1890" s="103">
        <v>14.440329999999999</v>
      </c>
      <c r="K1890" s="103">
        <v>12.537000000000001</v>
      </c>
      <c r="L1890" s="103">
        <v>14.862830000000001</v>
      </c>
    </row>
    <row r="1891" spans="1:12" x14ac:dyDescent="0.25">
      <c r="A1891" s="103">
        <v>12.571</v>
      </c>
      <c r="B1891" s="103">
        <v>28.909980000000001</v>
      </c>
      <c r="C1891" s="103">
        <v>12.276</v>
      </c>
      <c r="D1891" s="103">
        <v>27.676950000000001</v>
      </c>
      <c r="E1891" s="103"/>
      <c r="F1891" s="103">
        <v>15.712</v>
      </c>
      <c r="G1891" s="103">
        <v>200.32310000000001</v>
      </c>
      <c r="H1891" s="103"/>
      <c r="I1891" s="103">
        <v>15.695</v>
      </c>
      <c r="J1891" s="103">
        <v>14.212070000000001</v>
      </c>
      <c r="K1891" s="103">
        <v>12.544</v>
      </c>
      <c r="L1891" s="103">
        <v>15.2775</v>
      </c>
    </row>
    <row r="1892" spans="1:12" x14ac:dyDescent="0.25">
      <c r="A1892" s="103">
        <v>12.577</v>
      </c>
      <c r="B1892" s="103">
        <v>28.988900000000001</v>
      </c>
      <c r="C1892" s="103">
        <v>12.282</v>
      </c>
      <c r="D1892" s="103">
        <v>27.745809999999999</v>
      </c>
      <c r="E1892" s="103"/>
      <c r="F1892" s="103">
        <v>15.72</v>
      </c>
      <c r="G1892" s="103">
        <v>198.81309999999999</v>
      </c>
      <c r="H1892" s="103"/>
      <c r="I1892" s="103">
        <v>15.704000000000001</v>
      </c>
      <c r="J1892" s="103">
        <v>13.98465</v>
      </c>
      <c r="K1892" s="103">
        <v>12.551</v>
      </c>
      <c r="L1892" s="103">
        <v>15.71092</v>
      </c>
    </row>
    <row r="1893" spans="1:12" x14ac:dyDescent="0.25">
      <c r="A1893" s="103">
        <v>12.584</v>
      </c>
      <c r="B1893" s="103">
        <v>29.071010000000001</v>
      </c>
      <c r="C1893" s="103">
        <v>12.289</v>
      </c>
      <c r="D1893" s="103">
        <v>27.815740000000002</v>
      </c>
      <c r="E1893" s="103"/>
      <c r="F1893" s="103">
        <v>15.728999999999999</v>
      </c>
      <c r="G1893" s="103">
        <v>197.27080000000001</v>
      </c>
      <c r="H1893" s="103"/>
      <c r="I1893" s="103">
        <v>15.712</v>
      </c>
      <c r="J1893" s="103">
        <v>13.75346</v>
      </c>
      <c r="K1893" s="103">
        <v>12.557</v>
      </c>
      <c r="L1893" s="103">
        <v>16.171559999999999</v>
      </c>
    </row>
    <row r="1894" spans="1:12" x14ac:dyDescent="0.25">
      <c r="A1894" s="103">
        <v>12.590999999999999</v>
      </c>
      <c r="B1894" s="103">
        <v>29.16497</v>
      </c>
      <c r="C1894" s="103">
        <v>12.295</v>
      </c>
      <c r="D1894" s="103">
        <v>27.88758</v>
      </c>
      <c r="E1894" s="103"/>
      <c r="F1894" s="103">
        <v>15.737</v>
      </c>
      <c r="G1894" s="103">
        <v>195.67019999999999</v>
      </c>
      <c r="H1894" s="103"/>
      <c r="I1894" s="103">
        <v>15.72</v>
      </c>
      <c r="J1894" s="103">
        <v>13.508929999999999</v>
      </c>
      <c r="K1894" s="103">
        <v>12.564</v>
      </c>
      <c r="L1894" s="103">
        <v>16.67089</v>
      </c>
    </row>
    <row r="1895" spans="1:12" x14ac:dyDescent="0.25">
      <c r="A1895" s="103">
        <v>12.597</v>
      </c>
      <c r="B1895" s="103">
        <v>29.262889999999999</v>
      </c>
      <c r="C1895" s="103">
        <v>12.302</v>
      </c>
      <c r="D1895" s="103">
        <v>27.966940000000001</v>
      </c>
      <c r="E1895" s="103"/>
      <c r="F1895" s="103">
        <v>15.744999999999999</v>
      </c>
      <c r="G1895" s="103">
        <v>194.03380000000001</v>
      </c>
      <c r="H1895" s="103"/>
      <c r="I1895" s="103">
        <v>15.728999999999999</v>
      </c>
      <c r="J1895" s="103">
        <v>13.278879999999999</v>
      </c>
      <c r="K1895" s="103">
        <v>12.571</v>
      </c>
      <c r="L1895" s="103">
        <v>17.1938</v>
      </c>
    </row>
    <row r="1896" spans="1:12" x14ac:dyDescent="0.25">
      <c r="A1896" s="103">
        <v>12.603999999999999</v>
      </c>
      <c r="B1896" s="103">
        <v>29.35774</v>
      </c>
      <c r="C1896" s="103">
        <v>12.308</v>
      </c>
      <c r="D1896" s="103">
        <v>28.04505</v>
      </c>
      <c r="E1896" s="103"/>
      <c r="F1896" s="103">
        <v>15.754</v>
      </c>
      <c r="G1896" s="103">
        <v>192.36109999999999</v>
      </c>
      <c r="H1896" s="103"/>
      <c r="I1896" s="103">
        <v>15.737</v>
      </c>
      <c r="J1896" s="103">
        <v>13.039099999999999</v>
      </c>
      <c r="K1896" s="103">
        <v>12.577</v>
      </c>
      <c r="L1896" s="103">
        <v>17.754719999999999</v>
      </c>
    </row>
    <row r="1897" spans="1:12" x14ac:dyDescent="0.25">
      <c r="A1897" s="103">
        <v>12.611000000000001</v>
      </c>
      <c r="B1897" s="103">
        <v>29.45157</v>
      </c>
      <c r="C1897" s="103">
        <v>12.315</v>
      </c>
      <c r="D1897" s="103">
        <v>28.126850000000001</v>
      </c>
      <c r="E1897" s="103"/>
      <c r="F1897" s="103">
        <v>15.762</v>
      </c>
      <c r="G1897" s="103">
        <v>190.65989999999999</v>
      </c>
      <c r="H1897" s="103"/>
      <c r="I1897" s="103">
        <v>15.744999999999999</v>
      </c>
      <c r="J1897" s="103">
        <v>12.81396</v>
      </c>
      <c r="K1897" s="103">
        <v>12.584</v>
      </c>
      <c r="L1897" s="103">
        <v>18.357500000000002</v>
      </c>
    </row>
    <row r="1898" spans="1:12" x14ac:dyDescent="0.25">
      <c r="A1898" s="103">
        <v>12.617000000000001</v>
      </c>
      <c r="B1898" s="103">
        <v>29.550599999999999</v>
      </c>
      <c r="C1898" s="103">
        <v>12.321</v>
      </c>
      <c r="D1898" s="103">
        <v>28.20739</v>
      </c>
      <c r="E1898" s="103"/>
      <c r="F1898" s="103">
        <v>15.77</v>
      </c>
      <c r="G1898" s="103">
        <v>188.9315</v>
      </c>
      <c r="H1898" s="103"/>
      <c r="I1898" s="103">
        <v>15.754</v>
      </c>
      <c r="J1898" s="103">
        <v>12.578860000000001</v>
      </c>
      <c r="K1898" s="103">
        <v>12.59</v>
      </c>
      <c r="L1898" s="103">
        <v>18.996269999999999</v>
      </c>
    </row>
    <row r="1899" spans="1:12" x14ac:dyDescent="0.25">
      <c r="A1899" s="103">
        <v>12.624000000000001</v>
      </c>
      <c r="B1899" s="103">
        <v>29.643380000000001</v>
      </c>
      <c r="C1899" s="103">
        <v>12.327999999999999</v>
      </c>
      <c r="D1899" s="103">
        <v>28.285599999999999</v>
      </c>
      <c r="E1899" s="103"/>
      <c r="F1899" s="103">
        <v>15.779</v>
      </c>
      <c r="G1899" s="103">
        <v>187.17789999999999</v>
      </c>
      <c r="H1899" s="103"/>
      <c r="I1899" s="103">
        <v>15.762</v>
      </c>
      <c r="J1899" s="103">
        <v>12.3565</v>
      </c>
      <c r="K1899" s="103">
        <v>12.597</v>
      </c>
      <c r="L1899" s="103">
        <v>19.676880000000001</v>
      </c>
    </row>
    <row r="1900" spans="1:12" x14ac:dyDescent="0.25">
      <c r="A1900" s="103">
        <v>12.631</v>
      </c>
      <c r="B1900" s="103">
        <v>29.743500000000001</v>
      </c>
      <c r="C1900" s="103">
        <v>12.334</v>
      </c>
      <c r="D1900" s="103">
        <v>28.36815</v>
      </c>
      <c r="E1900" s="103"/>
      <c r="F1900" s="103">
        <v>15.787000000000001</v>
      </c>
      <c r="G1900" s="103">
        <v>185.39760000000001</v>
      </c>
      <c r="H1900" s="103"/>
      <c r="I1900" s="103">
        <v>15.77</v>
      </c>
      <c r="J1900" s="103">
        <v>12.12711</v>
      </c>
      <c r="K1900" s="103">
        <v>12.603999999999999</v>
      </c>
      <c r="L1900" s="103">
        <v>20.406500000000001</v>
      </c>
    </row>
    <row r="1901" spans="1:12" x14ac:dyDescent="0.25">
      <c r="A1901" s="103">
        <v>12.637</v>
      </c>
      <c r="B1901" s="103">
        <v>29.846209999999999</v>
      </c>
      <c r="C1901" s="103">
        <v>12.340999999999999</v>
      </c>
      <c r="D1901" s="103">
        <v>28.453119999999998</v>
      </c>
      <c r="E1901" s="103"/>
      <c r="F1901" s="103">
        <v>15.795</v>
      </c>
      <c r="G1901" s="103">
        <v>183.58009999999999</v>
      </c>
      <c r="H1901" s="103"/>
      <c r="I1901" s="103">
        <v>15.778</v>
      </c>
      <c r="J1901" s="103">
        <v>11.900399999999999</v>
      </c>
      <c r="K1901" s="103">
        <v>12.61</v>
      </c>
      <c r="L1901" s="103">
        <v>21.177350000000001</v>
      </c>
    </row>
    <row r="1902" spans="1:12" x14ac:dyDescent="0.25">
      <c r="A1902" s="103">
        <v>12.644</v>
      </c>
      <c r="B1902" s="103">
        <v>29.94171</v>
      </c>
      <c r="C1902" s="103">
        <v>12.347</v>
      </c>
      <c r="D1902" s="103">
        <v>28.544280000000001</v>
      </c>
      <c r="E1902" s="103"/>
      <c r="F1902" s="103">
        <v>15.804</v>
      </c>
      <c r="G1902" s="103">
        <v>181.7491</v>
      </c>
      <c r="H1902" s="103"/>
      <c r="I1902" s="103">
        <v>15.787000000000001</v>
      </c>
      <c r="J1902" s="103">
        <v>11.677519999999999</v>
      </c>
      <c r="K1902" s="103">
        <v>12.617000000000001</v>
      </c>
      <c r="L1902" s="103">
        <v>21.99811</v>
      </c>
    </row>
    <row r="1903" spans="1:12" x14ac:dyDescent="0.25">
      <c r="A1903" s="103">
        <v>12.651</v>
      </c>
      <c r="B1903" s="103">
        <v>30.039269999999998</v>
      </c>
      <c r="C1903" s="103">
        <v>12.353999999999999</v>
      </c>
      <c r="D1903" s="103">
        <v>28.632290000000001</v>
      </c>
      <c r="E1903" s="103"/>
      <c r="F1903" s="103">
        <v>15.811999999999999</v>
      </c>
      <c r="G1903" s="103">
        <v>179.9058</v>
      </c>
      <c r="H1903" s="103"/>
      <c r="I1903" s="103">
        <v>15.795</v>
      </c>
      <c r="J1903" s="103">
        <v>11.458130000000001</v>
      </c>
      <c r="K1903" s="103">
        <v>12.624000000000001</v>
      </c>
      <c r="L1903" s="103">
        <v>22.872689999999999</v>
      </c>
    </row>
    <row r="1904" spans="1:12" x14ac:dyDescent="0.25">
      <c r="A1904" s="103">
        <v>12.657</v>
      </c>
      <c r="B1904" s="103">
        <v>30.137989999999999</v>
      </c>
      <c r="C1904" s="103">
        <v>12.36</v>
      </c>
      <c r="D1904" s="103">
        <v>28.727959999999999</v>
      </c>
      <c r="E1904" s="103"/>
      <c r="F1904" s="103">
        <v>15.82</v>
      </c>
      <c r="G1904" s="103">
        <v>178.04580000000001</v>
      </c>
      <c r="H1904" s="103"/>
      <c r="I1904" s="103">
        <v>15.803000000000001</v>
      </c>
      <c r="J1904" s="103">
        <v>11.230549999999999</v>
      </c>
      <c r="K1904" s="103">
        <v>12.63</v>
      </c>
      <c r="L1904" s="103">
        <v>23.794750000000001</v>
      </c>
    </row>
    <row r="1905" spans="1:12" x14ac:dyDescent="0.25">
      <c r="A1905" s="103">
        <v>12.664</v>
      </c>
      <c r="B1905" s="103">
        <v>30.240400000000001</v>
      </c>
      <c r="C1905" s="103">
        <v>12.367000000000001</v>
      </c>
      <c r="D1905" s="103">
        <v>28.811050000000002</v>
      </c>
      <c r="E1905" s="103"/>
      <c r="F1905" s="103">
        <v>15.829000000000001</v>
      </c>
      <c r="G1905" s="103">
        <v>176.17060000000001</v>
      </c>
      <c r="H1905" s="103"/>
      <c r="I1905" s="103">
        <v>15.811999999999999</v>
      </c>
      <c r="J1905" s="103">
        <v>11.016220000000001</v>
      </c>
      <c r="K1905" s="103">
        <v>12.637</v>
      </c>
      <c r="L1905" s="103">
        <v>24.7624</v>
      </c>
    </row>
    <row r="1906" spans="1:12" x14ac:dyDescent="0.25">
      <c r="A1906" s="103">
        <v>12.670999999999999</v>
      </c>
      <c r="B1906" s="103">
        <v>30.350470000000001</v>
      </c>
      <c r="C1906" s="103">
        <v>12.374000000000001</v>
      </c>
      <c r="D1906" s="103">
        <v>28.901620000000001</v>
      </c>
      <c r="E1906" s="103"/>
      <c r="F1906" s="103">
        <v>15.837</v>
      </c>
      <c r="G1906" s="103">
        <v>174.2936</v>
      </c>
      <c r="H1906" s="103"/>
      <c r="I1906" s="103">
        <v>15.82</v>
      </c>
      <c r="J1906" s="103">
        <v>10.809810000000001</v>
      </c>
      <c r="K1906" s="103">
        <v>12.644</v>
      </c>
      <c r="L1906" s="103">
        <v>25.783370000000001</v>
      </c>
    </row>
    <row r="1907" spans="1:12" x14ac:dyDescent="0.25">
      <c r="A1907" s="103">
        <v>12.677</v>
      </c>
      <c r="B1907" s="103">
        <v>30.451689999999999</v>
      </c>
      <c r="C1907" s="103">
        <v>12.38</v>
      </c>
      <c r="D1907" s="103">
        <v>28.985299999999999</v>
      </c>
      <c r="E1907" s="103"/>
      <c r="F1907" s="103">
        <v>15.845000000000001</v>
      </c>
      <c r="G1907" s="103">
        <v>172.39760000000001</v>
      </c>
      <c r="H1907" s="103"/>
      <c r="I1907" s="103">
        <v>15.827999999999999</v>
      </c>
      <c r="J1907" s="103">
        <v>10.59881</v>
      </c>
      <c r="K1907" s="103">
        <v>12.65</v>
      </c>
      <c r="L1907" s="103">
        <v>26.869350000000001</v>
      </c>
    </row>
    <row r="1908" spans="1:12" x14ac:dyDescent="0.25">
      <c r="A1908" s="103">
        <v>12.683999999999999</v>
      </c>
      <c r="B1908" s="103">
        <v>30.556470000000001</v>
      </c>
      <c r="C1908" s="103">
        <v>12.387</v>
      </c>
      <c r="D1908" s="103">
        <v>29.077909999999999</v>
      </c>
      <c r="E1908" s="103"/>
      <c r="F1908" s="103">
        <v>15.853999999999999</v>
      </c>
      <c r="G1908" s="103">
        <v>170.48750000000001</v>
      </c>
      <c r="H1908" s="103"/>
      <c r="I1908" s="103">
        <v>15.837</v>
      </c>
      <c r="J1908" s="103">
        <v>10.38589</v>
      </c>
      <c r="K1908" s="103">
        <v>12.657</v>
      </c>
      <c r="L1908" s="103">
        <v>28.012550000000001</v>
      </c>
    </row>
    <row r="1909" spans="1:12" x14ac:dyDescent="0.25">
      <c r="A1909" s="103">
        <v>12.691000000000001</v>
      </c>
      <c r="B1909" s="103">
        <v>30.666260000000001</v>
      </c>
      <c r="C1909" s="103">
        <v>12.393000000000001</v>
      </c>
      <c r="D1909" s="103">
        <v>29.182739999999999</v>
      </c>
      <c r="E1909" s="103"/>
      <c r="F1909" s="103">
        <v>15.862</v>
      </c>
      <c r="G1909" s="103">
        <v>168.56549999999999</v>
      </c>
      <c r="H1909" s="103"/>
      <c r="I1909" s="103">
        <v>15.845000000000001</v>
      </c>
      <c r="J1909" s="103">
        <v>10.18201</v>
      </c>
      <c r="K1909" s="103">
        <v>12.664</v>
      </c>
      <c r="L1909" s="103">
        <v>29.214220000000001</v>
      </c>
    </row>
    <row r="1910" spans="1:12" x14ac:dyDescent="0.25">
      <c r="A1910" s="103">
        <v>12.696999999999999</v>
      </c>
      <c r="B1910" s="103">
        <v>30.77937</v>
      </c>
      <c r="C1910" s="103">
        <v>12.4</v>
      </c>
      <c r="D1910" s="103">
        <v>29.27694</v>
      </c>
      <c r="E1910" s="103"/>
      <c r="F1910" s="103">
        <v>15.87</v>
      </c>
      <c r="G1910" s="103">
        <v>166.64789999999999</v>
      </c>
      <c r="H1910" s="103"/>
      <c r="I1910" s="103">
        <v>15.853</v>
      </c>
      <c r="J1910" s="103">
        <v>9.9760650000000002</v>
      </c>
      <c r="K1910" s="103">
        <v>12.67</v>
      </c>
      <c r="L1910" s="103">
        <v>30.47025</v>
      </c>
    </row>
    <row r="1911" spans="1:12" x14ac:dyDescent="0.25">
      <c r="A1911" s="103">
        <v>12.704000000000001</v>
      </c>
      <c r="B1911" s="103">
        <v>30.89348</v>
      </c>
      <c r="C1911" s="103">
        <v>12.406000000000001</v>
      </c>
      <c r="D1911" s="103">
        <v>29.380189999999999</v>
      </c>
      <c r="E1911" s="103"/>
      <c r="F1911" s="103">
        <v>15.879</v>
      </c>
      <c r="G1911" s="103">
        <v>164.73310000000001</v>
      </c>
      <c r="H1911" s="103"/>
      <c r="I1911" s="103">
        <v>15.862</v>
      </c>
      <c r="J1911" s="103">
        <v>9.7748100000000004</v>
      </c>
      <c r="K1911" s="103">
        <v>12.677</v>
      </c>
      <c r="L1911" s="103">
        <v>31.76728</v>
      </c>
    </row>
    <row r="1912" spans="1:12" x14ac:dyDescent="0.25">
      <c r="A1912" s="103">
        <v>12.711</v>
      </c>
      <c r="B1912" s="103">
        <v>31.001139999999999</v>
      </c>
      <c r="C1912" s="103">
        <v>12.413</v>
      </c>
      <c r="D1912" s="103">
        <v>29.481560000000002</v>
      </c>
      <c r="E1912" s="103"/>
      <c r="F1912" s="103">
        <v>15.887</v>
      </c>
      <c r="G1912" s="103">
        <v>162.8184</v>
      </c>
      <c r="H1912" s="103"/>
      <c r="I1912" s="103">
        <v>15.87</v>
      </c>
      <c r="J1912" s="103">
        <v>9.5752269999999999</v>
      </c>
      <c r="K1912" s="103">
        <v>12.683999999999999</v>
      </c>
      <c r="L1912" s="103">
        <v>33.050330000000002</v>
      </c>
    </row>
    <row r="1913" spans="1:12" x14ac:dyDescent="0.25">
      <c r="A1913" s="103">
        <v>12.717000000000001</v>
      </c>
      <c r="B1913" s="103">
        <v>31.114370000000001</v>
      </c>
      <c r="C1913" s="103">
        <v>12.419</v>
      </c>
      <c r="D1913" s="103">
        <v>29.581019999999999</v>
      </c>
      <c r="E1913" s="103"/>
      <c r="F1913" s="103">
        <v>15.895</v>
      </c>
      <c r="G1913" s="103">
        <v>161.0059</v>
      </c>
      <c r="H1913" s="103"/>
      <c r="I1913" s="103">
        <v>15.878</v>
      </c>
      <c r="J1913" s="103">
        <v>9.3818699999999993</v>
      </c>
      <c r="K1913" s="103">
        <v>12.69</v>
      </c>
      <c r="L1913" s="103">
        <v>34.398589999999999</v>
      </c>
    </row>
    <row r="1914" spans="1:12" x14ac:dyDescent="0.25">
      <c r="A1914" s="103">
        <v>12.724</v>
      </c>
      <c r="B1914" s="103">
        <v>31.22973</v>
      </c>
      <c r="C1914" s="103">
        <v>12.426</v>
      </c>
      <c r="D1914" s="103">
        <v>29.679849999999998</v>
      </c>
      <c r="E1914" s="103"/>
      <c r="F1914" s="103">
        <v>15.904</v>
      </c>
      <c r="G1914" s="103">
        <v>159.19069999999999</v>
      </c>
      <c r="H1914" s="103"/>
      <c r="I1914" s="103">
        <v>15.887</v>
      </c>
      <c r="J1914" s="103">
        <v>9.1880769999999998</v>
      </c>
      <c r="K1914" s="103">
        <v>12.696999999999999</v>
      </c>
      <c r="L1914" s="103">
        <v>35.793469999999999</v>
      </c>
    </row>
    <row r="1915" spans="1:12" x14ac:dyDescent="0.25">
      <c r="A1915" s="103">
        <v>12.731</v>
      </c>
      <c r="B1915" s="103">
        <v>31.349039999999999</v>
      </c>
      <c r="C1915" s="103">
        <v>12.432</v>
      </c>
      <c r="D1915" s="103">
        <v>29.786490000000001</v>
      </c>
      <c r="E1915" s="103"/>
      <c r="F1915" s="103">
        <v>15.912000000000001</v>
      </c>
      <c r="G1915" s="103">
        <v>157.38239999999999</v>
      </c>
      <c r="H1915" s="103"/>
      <c r="I1915" s="103">
        <v>15.895</v>
      </c>
      <c r="J1915" s="103">
        <v>8.9966969999999993</v>
      </c>
      <c r="K1915" s="103">
        <v>12.704000000000001</v>
      </c>
      <c r="L1915" s="103">
        <v>37.243250000000003</v>
      </c>
    </row>
    <row r="1916" spans="1:12" x14ac:dyDescent="0.25">
      <c r="A1916" s="103">
        <v>12.737</v>
      </c>
      <c r="B1916" s="103">
        <v>31.4573</v>
      </c>
      <c r="C1916" s="103">
        <v>12.439</v>
      </c>
      <c r="D1916" s="103">
        <v>29.89528</v>
      </c>
      <c r="E1916" s="103"/>
      <c r="F1916" s="103">
        <v>15.92</v>
      </c>
      <c r="G1916" s="103">
        <v>155.57210000000001</v>
      </c>
      <c r="H1916" s="103"/>
      <c r="I1916" s="103">
        <v>15.903</v>
      </c>
      <c r="J1916" s="103">
        <v>8.8060229999999997</v>
      </c>
      <c r="K1916" s="103">
        <v>12.71</v>
      </c>
      <c r="L1916" s="103">
        <v>38.747549999999997</v>
      </c>
    </row>
    <row r="1917" spans="1:12" x14ac:dyDescent="0.25">
      <c r="A1917" s="103">
        <v>12.744</v>
      </c>
      <c r="B1917" s="103">
        <v>31.563330000000001</v>
      </c>
      <c r="C1917" s="103">
        <v>12.445</v>
      </c>
      <c r="D1917" s="103">
        <v>30.003640000000001</v>
      </c>
      <c r="E1917" s="103"/>
      <c r="F1917" s="103">
        <v>15.929</v>
      </c>
      <c r="G1917" s="103">
        <v>153.7518</v>
      </c>
      <c r="H1917" s="103"/>
      <c r="I1917" s="103">
        <v>15.912000000000001</v>
      </c>
      <c r="J1917" s="103">
        <v>8.6187319999999996</v>
      </c>
      <c r="K1917" s="103">
        <v>12.717000000000001</v>
      </c>
      <c r="L1917" s="103">
        <v>40.318269999999998</v>
      </c>
    </row>
    <row r="1918" spans="1:12" x14ac:dyDescent="0.25">
      <c r="A1918" s="103">
        <v>12.750999999999999</v>
      </c>
      <c r="B1918" s="103">
        <v>31.662610000000001</v>
      </c>
      <c r="C1918" s="103">
        <v>12.452</v>
      </c>
      <c r="D1918" s="103">
        <v>30.112590000000001</v>
      </c>
      <c r="E1918" s="103"/>
      <c r="F1918" s="103">
        <v>15.936999999999999</v>
      </c>
      <c r="G1918" s="103">
        <v>151.90010000000001</v>
      </c>
      <c r="H1918" s="103"/>
      <c r="I1918" s="103">
        <v>15.92</v>
      </c>
      <c r="J1918" s="103">
        <v>8.4386349999999997</v>
      </c>
      <c r="K1918" s="103">
        <v>12.723000000000001</v>
      </c>
      <c r="L1918" s="103">
        <v>41.936889999999998</v>
      </c>
    </row>
    <row r="1919" spans="1:12" x14ac:dyDescent="0.25">
      <c r="A1919" s="103">
        <v>12.757</v>
      </c>
      <c r="B1919" s="103">
        <v>31.775939999999999</v>
      </c>
      <c r="C1919" s="103">
        <v>12.458</v>
      </c>
      <c r="D1919" s="103">
        <v>30.221170000000001</v>
      </c>
      <c r="E1919" s="103"/>
      <c r="F1919" s="103">
        <v>15.945</v>
      </c>
      <c r="G1919" s="103">
        <v>150.03110000000001</v>
      </c>
      <c r="H1919" s="103"/>
      <c r="I1919" s="103">
        <v>15.928000000000001</v>
      </c>
      <c r="J1919" s="103">
        <v>8.2614800000000006</v>
      </c>
      <c r="K1919" s="103">
        <v>12.73</v>
      </c>
      <c r="L1919" s="103">
        <v>43.622329999999998</v>
      </c>
    </row>
    <row r="1920" spans="1:12" x14ac:dyDescent="0.25">
      <c r="A1920" s="103">
        <v>12.763999999999999</v>
      </c>
      <c r="B1920" s="103">
        <v>31.895790000000002</v>
      </c>
      <c r="C1920" s="103">
        <v>12.465</v>
      </c>
      <c r="D1920" s="103">
        <v>30.32704</v>
      </c>
      <c r="E1920" s="103"/>
      <c r="F1920" s="103">
        <v>15.954000000000001</v>
      </c>
      <c r="G1920" s="103">
        <v>148.1566</v>
      </c>
      <c r="H1920" s="103"/>
      <c r="I1920" s="103">
        <v>15.936999999999999</v>
      </c>
      <c r="J1920" s="103">
        <v>8.0863720000000008</v>
      </c>
      <c r="K1920" s="103">
        <v>12.737</v>
      </c>
      <c r="L1920" s="103">
        <v>45.34646</v>
      </c>
    </row>
    <row r="1921" spans="1:12" x14ac:dyDescent="0.25">
      <c r="A1921" s="103">
        <v>12.771000000000001</v>
      </c>
      <c r="B1921" s="103">
        <v>32.012279999999997</v>
      </c>
      <c r="C1921" s="103">
        <v>12.471</v>
      </c>
      <c r="D1921" s="103">
        <v>30.43824</v>
      </c>
      <c r="E1921" s="103"/>
      <c r="F1921" s="103">
        <v>15.962</v>
      </c>
      <c r="G1921" s="103">
        <v>146.29480000000001</v>
      </c>
      <c r="H1921" s="103"/>
      <c r="I1921" s="103">
        <v>15.945</v>
      </c>
      <c r="J1921" s="103">
        <v>7.9168580000000004</v>
      </c>
      <c r="K1921" s="103">
        <v>12.743</v>
      </c>
      <c r="L1921" s="103">
        <v>47.10633</v>
      </c>
    </row>
    <row r="1922" spans="1:12" x14ac:dyDescent="0.25">
      <c r="A1922" s="103">
        <v>12.776999999999999</v>
      </c>
      <c r="B1922" s="103">
        <v>32.12191</v>
      </c>
      <c r="C1922" s="103">
        <v>12.478</v>
      </c>
      <c r="D1922" s="103">
        <v>30.547940000000001</v>
      </c>
      <c r="E1922" s="103"/>
      <c r="F1922" s="103">
        <v>15.97</v>
      </c>
      <c r="G1922" s="103">
        <v>144.46119999999999</v>
      </c>
      <c r="H1922" s="103"/>
      <c r="I1922" s="103">
        <v>15.952999999999999</v>
      </c>
      <c r="J1922" s="103">
        <v>7.7605659999999999</v>
      </c>
      <c r="K1922" s="103">
        <v>12.75</v>
      </c>
      <c r="L1922" s="103">
        <v>48.904919999999997</v>
      </c>
    </row>
    <row r="1923" spans="1:12" x14ac:dyDescent="0.25">
      <c r="A1923" s="103">
        <v>12.784000000000001</v>
      </c>
      <c r="B1923" s="103">
        <v>32.237819999999999</v>
      </c>
      <c r="C1923" s="103">
        <v>12.484</v>
      </c>
      <c r="D1923" s="103">
        <v>30.651509999999998</v>
      </c>
      <c r="E1923" s="103"/>
      <c r="F1923" s="103">
        <v>15.978999999999999</v>
      </c>
      <c r="G1923" s="103">
        <v>142.64830000000001</v>
      </c>
      <c r="H1923" s="103"/>
      <c r="I1923" s="103">
        <v>15.962</v>
      </c>
      <c r="J1923" s="103">
        <v>7.6040890000000001</v>
      </c>
      <c r="K1923" s="103">
        <v>12.757</v>
      </c>
      <c r="L1923" s="103">
        <v>50.75038</v>
      </c>
    </row>
    <row r="1924" spans="1:12" x14ac:dyDescent="0.25">
      <c r="A1924" s="103">
        <v>12.791</v>
      </c>
      <c r="B1924" s="103">
        <v>32.349910000000001</v>
      </c>
      <c r="C1924" s="103">
        <v>12.491</v>
      </c>
      <c r="D1924" s="103">
        <v>30.754339999999999</v>
      </c>
      <c r="E1924" s="103"/>
      <c r="F1924" s="103">
        <v>15.987</v>
      </c>
      <c r="G1924" s="103">
        <v>140.8432</v>
      </c>
      <c r="H1924" s="103"/>
      <c r="I1924" s="103">
        <v>15.97</v>
      </c>
      <c r="J1924" s="103">
        <v>7.4544220000000001</v>
      </c>
      <c r="K1924" s="103">
        <v>12.763</v>
      </c>
      <c r="L1924" s="103">
        <v>52.613529999999997</v>
      </c>
    </row>
    <row r="1925" spans="1:12" x14ac:dyDescent="0.25">
      <c r="A1925" s="103">
        <v>12.797000000000001</v>
      </c>
      <c r="B1925" s="103">
        <v>32.462310000000002</v>
      </c>
      <c r="C1925" s="103">
        <v>12.497</v>
      </c>
      <c r="D1925" s="103">
        <v>30.871729999999999</v>
      </c>
      <c r="E1925" s="103"/>
      <c r="F1925" s="103">
        <v>15.994999999999999</v>
      </c>
      <c r="G1925" s="103">
        <v>139.03620000000001</v>
      </c>
      <c r="H1925" s="103"/>
      <c r="I1925" s="103">
        <v>15.978</v>
      </c>
      <c r="J1925" s="103">
        <v>7.2980099999999997</v>
      </c>
      <c r="K1925" s="103">
        <v>12.77</v>
      </c>
      <c r="L1925" s="103">
        <v>54.515529999999998</v>
      </c>
    </row>
    <row r="1926" spans="1:12" x14ac:dyDescent="0.25">
      <c r="A1926" s="103">
        <v>12.804</v>
      </c>
      <c r="B1926" s="103">
        <v>32.577559999999998</v>
      </c>
      <c r="C1926" s="103">
        <v>12.504</v>
      </c>
      <c r="D1926" s="103">
        <v>30.98394</v>
      </c>
      <c r="E1926" s="103"/>
      <c r="F1926" s="103">
        <v>16.004000000000001</v>
      </c>
      <c r="G1926" s="103">
        <v>137.2311</v>
      </c>
      <c r="H1926" s="103"/>
      <c r="I1926" s="103">
        <v>15.987</v>
      </c>
      <c r="J1926" s="103">
        <v>7.1494289999999996</v>
      </c>
      <c r="K1926" s="103">
        <v>12.776999999999999</v>
      </c>
      <c r="L1926" s="103">
        <v>56.446289999999998</v>
      </c>
    </row>
    <row r="1927" spans="1:12" x14ac:dyDescent="0.25">
      <c r="A1927" s="103">
        <v>12.811</v>
      </c>
      <c r="B1927" s="103">
        <v>32.686489999999999</v>
      </c>
      <c r="C1927" s="103">
        <v>12.51</v>
      </c>
      <c r="D1927" s="103">
        <v>31.098050000000001</v>
      </c>
      <c r="E1927" s="103"/>
      <c r="F1927" s="103">
        <v>16.012</v>
      </c>
      <c r="G1927" s="103">
        <v>135.45320000000001</v>
      </c>
      <c r="H1927" s="103"/>
      <c r="I1927" s="103">
        <v>15.994999999999999</v>
      </c>
      <c r="J1927" s="103">
        <v>7.0049029999999997</v>
      </c>
      <c r="K1927" s="103">
        <v>12.782999999999999</v>
      </c>
      <c r="L1927" s="103">
        <v>58.37717</v>
      </c>
    </row>
    <row r="1928" spans="1:12" x14ac:dyDescent="0.25">
      <c r="A1928" s="103">
        <v>12.817</v>
      </c>
      <c r="B1928" s="103">
        <v>32.797440000000002</v>
      </c>
      <c r="C1928" s="103">
        <v>12.516999999999999</v>
      </c>
      <c r="D1928" s="103">
        <v>31.206029999999998</v>
      </c>
      <c r="E1928" s="103"/>
      <c r="F1928" s="103">
        <v>16.02</v>
      </c>
      <c r="G1928" s="103">
        <v>133.68690000000001</v>
      </c>
      <c r="H1928" s="103"/>
      <c r="I1928" s="103">
        <v>16.003</v>
      </c>
      <c r="J1928" s="103">
        <v>6.8542639999999997</v>
      </c>
      <c r="K1928" s="103">
        <v>12.79</v>
      </c>
      <c r="L1928" s="103">
        <v>60.327959999999997</v>
      </c>
    </row>
    <row r="1929" spans="1:12" x14ac:dyDescent="0.25">
      <c r="A1929" s="103">
        <v>12.824</v>
      </c>
      <c r="B1929" s="103">
        <v>32.905639999999998</v>
      </c>
      <c r="C1929" s="103">
        <v>12.523</v>
      </c>
      <c r="D1929" s="103">
        <v>31.313590000000001</v>
      </c>
      <c r="E1929" s="103"/>
      <c r="F1929" s="103">
        <v>16.029</v>
      </c>
      <c r="G1929" s="103">
        <v>131.92439999999999</v>
      </c>
      <c r="H1929" s="103"/>
      <c r="I1929" s="103">
        <v>16.010999999999999</v>
      </c>
      <c r="J1929" s="103">
        <v>6.7032920000000003</v>
      </c>
      <c r="K1929" s="103">
        <v>12.797000000000001</v>
      </c>
      <c r="L1929" s="103">
        <v>62.302840000000003</v>
      </c>
    </row>
    <row r="1930" spans="1:12" x14ac:dyDescent="0.25">
      <c r="A1930" s="103">
        <v>12.831</v>
      </c>
      <c r="B1930" s="103">
        <v>33.013260000000002</v>
      </c>
      <c r="C1930" s="103">
        <v>12.53</v>
      </c>
      <c r="D1930" s="103">
        <v>31.430240000000001</v>
      </c>
      <c r="E1930" s="103"/>
      <c r="F1930" s="103">
        <v>16.036999999999999</v>
      </c>
      <c r="G1930" s="103">
        <v>130.1765</v>
      </c>
      <c r="H1930" s="103"/>
      <c r="I1930" s="103">
        <v>16.02</v>
      </c>
      <c r="J1930" s="103">
        <v>6.5561590000000001</v>
      </c>
      <c r="K1930" s="103">
        <v>12.803000000000001</v>
      </c>
      <c r="L1930" s="103">
        <v>64.282640000000001</v>
      </c>
    </row>
    <row r="1931" spans="1:12" x14ac:dyDescent="0.25">
      <c r="A1931" s="103">
        <v>12.837</v>
      </c>
      <c r="B1931" s="103">
        <v>33.126309999999997</v>
      </c>
      <c r="C1931" s="103">
        <v>12.536</v>
      </c>
      <c r="D1931" s="103">
        <v>31.550529999999998</v>
      </c>
      <c r="E1931" s="103"/>
      <c r="F1931" s="103">
        <v>16.045000000000002</v>
      </c>
      <c r="G1931" s="103">
        <v>128.43879999999999</v>
      </c>
      <c r="H1931" s="103"/>
      <c r="I1931" s="103">
        <v>16.027999999999999</v>
      </c>
      <c r="J1931" s="103">
        <v>6.4115080000000004</v>
      </c>
      <c r="K1931" s="103">
        <v>12.81</v>
      </c>
      <c r="L1931" s="103">
        <v>66.248440000000002</v>
      </c>
    </row>
    <row r="1932" spans="1:12" x14ac:dyDescent="0.25">
      <c r="A1932" s="103">
        <v>12.843999999999999</v>
      </c>
      <c r="B1932" s="103">
        <v>33.235370000000003</v>
      </c>
      <c r="C1932" s="103">
        <v>12.542999999999999</v>
      </c>
      <c r="D1932" s="103">
        <v>31.66461</v>
      </c>
      <c r="E1932" s="103"/>
      <c r="F1932" s="103">
        <v>16.053999999999998</v>
      </c>
      <c r="G1932" s="103">
        <v>126.7264</v>
      </c>
      <c r="H1932" s="103"/>
      <c r="I1932" s="103">
        <v>16.036000000000001</v>
      </c>
      <c r="J1932" s="103">
        <v>6.2749189999999997</v>
      </c>
      <c r="K1932" s="103">
        <v>12.817</v>
      </c>
      <c r="L1932" s="103">
        <v>68.218109999999996</v>
      </c>
    </row>
    <row r="1933" spans="1:12" x14ac:dyDescent="0.25">
      <c r="A1933" s="103">
        <v>12.851000000000001</v>
      </c>
      <c r="B1933" s="103">
        <v>33.340760000000003</v>
      </c>
      <c r="C1933" s="103">
        <v>12.548999999999999</v>
      </c>
      <c r="D1933" s="103">
        <v>31.78511</v>
      </c>
      <c r="E1933" s="103"/>
      <c r="F1933" s="103">
        <v>16.062000000000001</v>
      </c>
      <c r="G1933" s="103">
        <v>125.0064</v>
      </c>
      <c r="H1933" s="103"/>
      <c r="I1933" s="103">
        <v>16.045000000000002</v>
      </c>
      <c r="J1933" s="103">
        <v>6.1374029999999999</v>
      </c>
      <c r="K1933" s="103">
        <v>12.823</v>
      </c>
      <c r="L1933" s="103">
        <v>70.211849999999998</v>
      </c>
    </row>
    <row r="1934" spans="1:12" x14ac:dyDescent="0.25">
      <c r="A1934" s="103">
        <v>12.856999999999999</v>
      </c>
      <c r="B1934" s="103">
        <v>33.44426</v>
      </c>
      <c r="C1934" s="103">
        <v>12.555999999999999</v>
      </c>
      <c r="D1934" s="103">
        <v>31.899989999999999</v>
      </c>
      <c r="E1934" s="103"/>
      <c r="F1934" s="103">
        <v>16.07</v>
      </c>
      <c r="G1934" s="103">
        <v>123.3168</v>
      </c>
      <c r="H1934" s="103"/>
      <c r="I1934" s="103">
        <v>16.053000000000001</v>
      </c>
      <c r="J1934" s="103">
        <v>5.9989509999999999</v>
      </c>
      <c r="K1934" s="103">
        <v>12.83</v>
      </c>
      <c r="L1934" s="103">
        <v>72.167140000000003</v>
      </c>
    </row>
    <row r="1935" spans="1:12" x14ac:dyDescent="0.25">
      <c r="A1935" s="103">
        <v>12.864000000000001</v>
      </c>
      <c r="B1935" s="103">
        <v>33.552700000000002</v>
      </c>
      <c r="C1935" s="103">
        <v>12.561999999999999</v>
      </c>
      <c r="D1935" s="103">
        <v>32.019469999999998</v>
      </c>
      <c r="E1935" s="103"/>
      <c r="F1935" s="103">
        <v>16.079000000000001</v>
      </c>
      <c r="G1935" s="103">
        <v>121.6427</v>
      </c>
      <c r="H1935" s="103"/>
      <c r="I1935" s="103">
        <v>16.061</v>
      </c>
      <c r="J1935" s="103">
        <v>5.8651660000000003</v>
      </c>
      <c r="K1935" s="103">
        <v>12.837</v>
      </c>
      <c r="L1935" s="103">
        <v>74.116339999999994</v>
      </c>
    </row>
    <row r="1936" spans="1:12" x14ac:dyDescent="0.25">
      <c r="A1936" s="103">
        <v>12.871</v>
      </c>
      <c r="B1936" s="103">
        <v>33.656329999999997</v>
      </c>
      <c r="C1936" s="103">
        <v>12.569000000000001</v>
      </c>
      <c r="D1936" s="103">
        <v>32.141330000000004</v>
      </c>
      <c r="E1936" s="103"/>
      <c r="F1936" s="103">
        <v>16.087</v>
      </c>
      <c r="G1936" s="103">
        <v>119.9748</v>
      </c>
      <c r="H1936" s="103"/>
      <c r="I1936" s="103">
        <v>16.07</v>
      </c>
      <c r="J1936" s="103">
        <v>5.7311550000000002</v>
      </c>
      <c r="K1936" s="103">
        <v>12.843</v>
      </c>
      <c r="L1936" s="103">
        <v>76.038520000000005</v>
      </c>
    </row>
    <row r="1937" spans="1:12" x14ac:dyDescent="0.25">
      <c r="A1937" s="103">
        <v>12.877000000000001</v>
      </c>
      <c r="B1937" s="103">
        <v>33.760010000000001</v>
      </c>
      <c r="C1937" s="103">
        <v>12.574999999999999</v>
      </c>
      <c r="D1937" s="103">
        <v>32.261310000000002</v>
      </c>
      <c r="E1937" s="103"/>
      <c r="F1937" s="103">
        <v>16.094999999999999</v>
      </c>
      <c r="G1937" s="103">
        <v>118.32550000000001</v>
      </c>
      <c r="H1937" s="103"/>
      <c r="I1937" s="103">
        <v>16.077999999999999</v>
      </c>
      <c r="J1937" s="103">
        <v>5.6062580000000004</v>
      </c>
      <c r="K1937" s="103">
        <v>12.85</v>
      </c>
      <c r="L1937" s="103">
        <v>77.945409999999995</v>
      </c>
    </row>
    <row r="1938" spans="1:12" x14ac:dyDescent="0.25">
      <c r="A1938" s="103">
        <v>12.884</v>
      </c>
      <c r="B1938" s="103">
        <v>33.863030000000002</v>
      </c>
      <c r="C1938" s="103">
        <v>12.582000000000001</v>
      </c>
      <c r="D1938" s="103">
        <v>32.381520000000002</v>
      </c>
      <c r="E1938" s="103"/>
      <c r="F1938" s="103">
        <v>16.103999999999999</v>
      </c>
      <c r="G1938" s="103">
        <v>116.6824</v>
      </c>
      <c r="H1938" s="103"/>
      <c r="I1938" s="103">
        <v>16.085999999999999</v>
      </c>
      <c r="J1938" s="103">
        <v>5.4882330000000001</v>
      </c>
      <c r="K1938" s="103">
        <v>12.856</v>
      </c>
      <c r="L1938" s="103">
        <v>79.821610000000007</v>
      </c>
    </row>
    <row r="1939" spans="1:12" x14ac:dyDescent="0.25">
      <c r="A1939" s="103">
        <v>12.891</v>
      </c>
      <c r="B1939" s="103">
        <v>33.964199999999998</v>
      </c>
      <c r="C1939" s="103">
        <v>12.587999999999999</v>
      </c>
      <c r="D1939" s="103">
        <v>32.496769999999998</v>
      </c>
      <c r="E1939" s="103"/>
      <c r="F1939" s="103">
        <v>16.111999999999998</v>
      </c>
      <c r="G1939" s="103">
        <v>115.0654</v>
      </c>
      <c r="H1939" s="103"/>
      <c r="I1939" s="103">
        <v>16.094999999999999</v>
      </c>
      <c r="J1939" s="103">
        <v>5.3689689999999999</v>
      </c>
      <c r="K1939" s="103">
        <v>12.863</v>
      </c>
      <c r="L1939" s="103">
        <v>81.675399999999996</v>
      </c>
    </row>
    <row r="1940" spans="1:12" x14ac:dyDescent="0.25">
      <c r="A1940" s="103">
        <v>12.897</v>
      </c>
      <c r="B1940" s="103">
        <v>34.070149999999998</v>
      </c>
      <c r="C1940" s="103">
        <v>12.595000000000001</v>
      </c>
      <c r="D1940" s="103">
        <v>32.614690000000003</v>
      </c>
      <c r="E1940" s="103"/>
      <c r="F1940" s="103">
        <v>16.12</v>
      </c>
      <c r="G1940" s="103">
        <v>113.45529999999999</v>
      </c>
      <c r="H1940" s="103"/>
      <c r="I1940" s="103">
        <v>16.103000000000002</v>
      </c>
      <c r="J1940" s="103">
        <v>5.2506550000000001</v>
      </c>
      <c r="K1940" s="103">
        <v>12.87</v>
      </c>
      <c r="L1940" s="103">
        <v>83.489040000000003</v>
      </c>
    </row>
    <row r="1941" spans="1:12" x14ac:dyDescent="0.25">
      <c r="A1941" s="103">
        <v>12.904</v>
      </c>
      <c r="B1941" s="103">
        <v>34.172199999999997</v>
      </c>
      <c r="C1941" s="103">
        <v>12.601000000000001</v>
      </c>
      <c r="D1941" s="103">
        <v>32.74427</v>
      </c>
      <c r="E1941" s="103"/>
      <c r="F1941" s="103">
        <v>16.129000000000001</v>
      </c>
      <c r="G1941" s="103">
        <v>111.8608</v>
      </c>
      <c r="H1941" s="103"/>
      <c r="I1941" s="103">
        <v>16.111000000000001</v>
      </c>
      <c r="J1941" s="103">
        <v>5.1334970000000002</v>
      </c>
      <c r="K1941" s="103">
        <v>12.875999999999999</v>
      </c>
      <c r="L1941" s="103">
        <v>85.25976</v>
      </c>
    </row>
    <row r="1942" spans="1:12" x14ac:dyDescent="0.25">
      <c r="A1942" s="103">
        <v>12.911</v>
      </c>
      <c r="B1942" s="103">
        <v>34.275069999999999</v>
      </c>
      <c r="C1942" s="103">
        <v>12.608000000000001</v>
      </c>
      <c r="D1942" s="103">
        <v>32.869959999999999</v>
      </c>
      <c r="E1942" s="103"/>
      <c r="F1942" s="103">
        <v>16.137</v>
      </c>
      <c r="G1942" s="103">
        <v>110.2741</v>
      </c>
      <c r="H1942" s="103"/>
      <c r="I1942" s="103">
        <v>16.12</v>
      </c>
      <c r="J1942" s="103">
        <v>5.0145530000000003</v>
      </c>
      <c r="K1942" s="103">
        <v>12.882999999999999</v>
      </c>
      <c r="L1942" s="103">
        <v>86.976280000000003</v>
      </c>
    </row>
    <row r="1943" spans="1:12" x14ac:dyDescent="0.25">
      <c r="A1943" s="103">
        <v>12.917</v>
      </c>
      <c r="B1943" s="103">
        <v>34.372720000000001</v>
      </c>
      <c r="C1943" s="103">
        <v>12.614000000000001</v>
      </c>
      <c r="D1943" s="103">
        <v>32.978859999999997</v>
      </c>
      <c r="E1943" s="103"/>
      <c r="F1943" s="103">
        <v>16.145</v>
      </c>
      <c r="G1943" s="103">
        <v>108.7042</v>
      </c>
      <c r="H1943" s="103"/>
      <c r="I1943" s="103">
        <v>16.128</v>
      </c>
      <c r="J1943" s="103">
        <v>4.897926</v>
      </c>
      <c r="K1943" s="103">
        <v>12.89</v>
      </c>
      <c r="L1943" s="103">
        <v>88.648820000000001</v>
      </c>
    </row>
    <row r="1944" spans="1:12" x14ac:dyDescent="0.25">
      <c r="A1944" s="103">
        <v>12.923999999999999</v>
      </c>
      <c r="B1944" s="103">
        <v>34.472639999999998</v>
      </c>
      <c r="C1944" s="103">
        <v>12.621</v>
      </c>
      <c r="D1944" s="103">
        <v>33.080800000000004</v>
      </c>
      <c r="E1944" s="103"/>
      <c r="F1944" s="103">
        <v>16.154</v>
      </c>
      <c r="G1944" s="103">
        <v>107.14360000000001</v>
      </c>
      <c r="H1944" s="103"/>
      <c r="I1944" s="103">
        <v>16.135999999999999</v>
      </c>
      <c r="J1944" s="103">
        <v>4.7859449999999999</v>
      </c>
      <c r="K1944" s="103">
        <v>12.896000000000001</v>
      </c>
      <c r="L1944" s="103">
        <v>90.276480000000006</v>
      </c>
    </row>
    <row r="1945" spans="1:12" x14ac:dyDescent="0.25">
      <c r="A1945" s="103">
        <v>12.930999999999999</v>
      </c>
      <c r="B1945" s="103">
        <v>34.576610000000002</v>
      </c>
      <c r="C1945" s="103">
        <v>12.627000000000001</v>
      </c>
      <c r="D1945" s="103">
        <v>33.196170000000002</v>
      </c>
      <c r="E1945" s="103"/>
      <c r="F1945" s="103">
        <v>16.161999999999999</v>
      </c>
      <c r="G1945" s="103">
        <v>105.602</v>
      </c>
      <c r="H1945" s="103"/>
      <c r="I1945" s="103">
        <v>16.145</v>
      </c>
      <c r="J1945" s="103">
        <v>4.6778620000000002</v>
      </c>
      <c r="K1945" s="103">
        <v>12.903</v>
      </c>
      <c r="L1945" s="103">
        <v>91.850319999999996</v>
      </c>
    </row>
    <row r="1946" spans="1:12" x14ac:dyDescent="0.25">
      <c r="A1946" s="103">
        <v>12.936999999999999</v>
      </c>
      <c r="B1946" s="103">
        <v>34.676479999999998</v>
      </c>
      <c r="C1946" s="103">
        <v>12.634</v>
      </c>
      <c r="D1946" s="103">
        <v>33.315420000000003</v>
      </c>
      <c r="E1946" s="103"/>
      <c r="F1946" s="103">
        <v>16.170000000000002</v>
      </c>
      <c r="G1946" s="103">
        <v>104.0787</v>
      </c>
      <c r="H1946" s="103"/>
      <c r="I1946" s="103">
        <v>16.152999999999999</v>
      </c>
      <c r="J1946" s="103">
        <v>4.5717169999999996</v>
      </c>
      <c r="K1946" s="103">
        <v>12.91</v>
      </c>
      <c r="L1946" s="103">
        <v>93.359660000000005</v>
      </c>
    </row>
    <row r="1947" spans="1:12" x14ac:dyDescent="0.25">
      <c r="A1947" s="103">
        <v>12.944000000000001</v>
      </c>
      <c r="B1947" s="103">
        <v>34.769939999999998</v>
      </c>
      <c r="C1947" s="103">
        <v>12.64</v>
      </c>
      <c r="D1947" s="103">
        <v>33.440350000000002</v>
      </c>
      <c r="E1947" s="103"/>
      <c r="F1947" s="103">
        <v>16.178999999999998</v>
      </c>
      <c r="G1947" s="103">
        <v>102.6388</v>
      </c>
      <c r="H1947" s="103"/>
      <c r="I1947" s="103">
        <v>16.161000000000001</v>
      </c>
      <c r="J1947" s="103">
        <v>4.4701789999999999</v>
      </c>
      <c r="K1947" s="103">
        <v>12.916</v>
      </c>
      <c r="L1947" s="103">
        <v>94.797179999999997</v>
      </c>
    </row>
    <row r="1948" spans="1:12" x14ac:dyDescent="0.25">
      <c r="A1948" s="103">
        <v>12.951000000000001</v>
      </c>
      <c r="B1948" s="103">
        <v>34.86168</v>
      </c>
      <c r="C1948" s="103">
        <v>12.647</v>
      </c>
      <c r="D1948" s="103">
        <v>33.558799999999998</v>
      </c>
      <c r="E1948" s="103"/>
      <c r="F1948" s="103">
        <v>16.187000000000001</v>
      </c>
      <c r="G1948" s="103">
        <v>101.2059</v>
      </c>
      <c r="H1948" s="103"/>
      <c r="I1948" s="103">
        <v>16.170000000000002</v>
      </c>
      <c r="J1948" s="103">
        <v>4.3640470000000002</v>
      </c>
      <c r="K1948" s="103">
        <v>12.923</v>
      </c>
      <c r="L1948" s="103">
        <v>96.182469999999995</v>
      </c>
    </row>
    <row r="1949" spans="1:12" x14ac:dyDescent="0.25">
      <c r="A1949" s="103">
        <v>12.957000000000001</v>
      </c>
      <c r="B1949" s="103">
        <v>34.955550000000002</v>
      </c>
      <c r="C1949" s="103">
        <v>12.653</v>
      </c>
      <c r="D1949" s="103">
        <v>33.681240000000003</v>
      </c>
      <c r="E1949" s="103"/>
      <c r="F1949" s="103">
        <v>16.195</v>
      </c>
      <c r="G1949" s="103">
        <v>99.791340000000005</v>
      </c>
      <c r="H1949" s="103"/>
      <c r="I1949" s="103">
        <v>16.178000000000001</v>
      </c>
      <c r="J1949" s="103">
        <v>4.2707139999999999</v>
      </c>
      <c r="K1949" s="103">
        <v>12.93</v>
      </c>
      <c r="L1949" s="103">
        <v>97.498279999999994</v>
      </c>
    </row>
    <row r="1950" spans="1:12" x14ac:dyDescent="0.25">
      <c r="A1950" s="103">
        <v>12.964</v>
      </c>
      <c r="B1950" s="103">
        <v>35.054349999999999</v>
      </c>
      <c r="C1950" s="103">
        <v>12.66</v>
      </c>
      <c r="D1950" s="103">
        <v>33.799500000000002</v>
      </c>
      <c r="E1950" s="103"/>
      <c r="F1950" s="103">
        <v>16.202999999999999</v>
      </c>
      <c r="G1950" s="103">
        <v>98.387609999999995</v>
      </c>
      <c r="H1950" s="103"/>
      <c r="I1950" s="103">
        <v>16.186</v>
      </c>
      <c r="J1950" s="103">
        <v>4.1775669999999998</v>
      </c>
      <c r="K1950" s="103">
        <v>12.936</v>
      </c>
      <c r="L1950" s="103">
        <v>98.751919999999998</v>
      </c>
    </row>
    <row r="1951" spans="1:12" x14ac:dyDescent="0.25">
      <c r="A1951" s="103">
        <v>12.971</v>
      </c>
      <c r="B1951" s="103">
        <v>35.146270000000001</v>
      </c>
      <c r="C1951" s="103">
        <v>12.666</v>
      </c>
      <c r="D1951" s="103">
        <v>33.927070000000001</v>
      </c>
      <c r="E1951" s="103"/>
      <c r="F1951" s="103">
        <v>16.212</v>
      </c>
      <c r="G1951" s="103">
        <v>96.973560000000006</v>
      </c>
      <c r="H1951" s="103"/>
      <c r="I1951" s="103">
        <v>16.195</v>
      </c>
      <c r="J1951" s="103">
        <v>4.0740270000000001</v>
      </c>
      <c r="K1951" s="103">
        <v>12.943</v>
      </c>
      <c r="L1951" s="103">
        <v>99.930840000000003</v>
      </c>
    </row>
    <row r="1952" spans="1:12" x14ac:dyDescent="0.25">
      <c r="A1952" s="103">
        <v>12.977</v>
      </c>
      <c r="B1952" s="103">
        <v>35.233159999999998</v>
      </c>
      <c r="C1952" s="103">
        <v>12.673</v>
      </c>
      <c r="D1952" s="103">
        <v>34.050530000000002</v>
      </c>
      <c r="E1952" s="103"/>
      <c r="F1952" s="103">
        <v>16.22</v>
      </c>
      <c r="G1952" s="103">
        <v>95.548119999999997</v>
      </c>
      <c r="H1952" s="103"/>
      <c r="I1952" s="103">
        <v>16.202999999999999</v>
      </c>
      <c r="J1952" s="103">
        <v>3.975079</v>
      </c>
      <c r="K1952" s="103">
        <v>12.95</v>
      </c>
      <c r="L1952" s="103">
        <v>101.04389999999999</v>
      </c>
    </row>
    <row r="1953" spans="1:12" x14ac:dyDescent="0.25">
      <c r="A1953" s="103">
        <v>12.984</v>
      </c>
      <c r="B1953" s="103">
        <v>35.323549999999997</v>
      </c>
      <c r="C1953" s="103">
        <v>12.679</v>
      </c>
      <c r="D1953" s="103">
        <v>34.174019999999999</v>
      </c>
      <c r="E1953" s="103"/>
      <c r="F1953" s="103">
        <v>16.228000000000002</v>
      </c>
      <c r="G1953" s="103">
        <v>94.103520000000003</v>
      </c>
      <c r="H1953" s="103"/>
      <c r="I1953" s="103">
        <v>16.210999999999999</v>
      </c>
      <c r="J1953" s="103">
        <v>3.8801100000000002</v>
      </c>
      <c r="K1953" s="103">
        <v>12.956</v>
      </c>
      <c r="L1953" s="103">
        <v>102.0934</v>
      </c>
    </row>
    <row r="1954" spans="1:12" x14ac:dyDescent="0.25">
      <c r="A1954" s="103">
        <v>12.991</v>
      </c>
      <c r="B1954" s="103">
        <v>35.412199999999999</v>
      </c>
      <c r="C1954" s="103">
        <v>12.686</v>
      </c>
      <c r="D1954" s="103">
        <v>34.298830000000002</v>
      </c>
      <c r="E1954" s="103"/>
      <c r="F1954" s="103">
        <v>16.236999999999998</v>
      </c>
      <c r="G1954" s="103">
        <v>92.682389999999998</v>
      </c>
      <c r="H1954" s="103"/>
      <c r="I1954" s="103">
        <v>16.22</v>
      </c>
      <c r="J1954" s="103">
        <v>3.7841179999999999</v>
      </c>
      <c r="K1954" s="103">
        <v>12.962999999999999</v>
      </c>
      <c r="L1954" s="103">
        <v>103.0359</v>
      </c>
    </row>
    <row r="1955" spans="1:12" x14ac:dyDescent="0.25">
      <c r="A1955" s="103">
        <v>12.997</v>
      </c>
      <c r="B1955" s="103">
        <v>35.502609999999997</v>
      </c>
      <c r="C1955" s="103">
        <v>12.692</v>
      </c>
      <c r="D1955" s="103">
        <v>34.424259999999997</v>
      </c>
      <c r="E1955" s="103"/>
      <c r="F1955" s="103">
        <v>16.245000000000001</v>
      </c>
      <c r="G1955" s="103">
        <v>91.271860000000004</v>
      </c>
      <c r="H1955" s="103"/>
      <c r="I1955" s="103">
        <v>16.228000000000002</v>
      </c>
      <c r="J1955" s="103">
        <v>3.6980919999999999</v>
      </c>
      <c r="K1955" s="103">
        <v>12.97</v>
      </c>
      <c r="L1955" s="103">
        <v>103.88379999999999</v>
      </c>
    </row>
    <row r="1956" spans="1:12" x14ac:dyDescent="0.25">
      <c r="A1956" s="103">
        <v>13.004</v>
      </c>
      <c r="B1956" s="103">
        <v>35.592500000000001</v>
      </c>
      <c r="C1956" s="103">
        <v>12.699</v>
      </c>
      <c r="D1956" s="103">
        <v>34.554900000000004</v>
      </c>
      <c r="E1956" s="103"/>
      <c r="F1956" s="103">
        <v>16.253</v>
      </c>
      <c r="G1956" s="103">
        <v>89.892080000000007</v>
      </c>
      <c r="H1956" s="103"/>
      <c r="I1956" s="103">
        <v>16.236000000000001</v>
      </c>
      <c r="J1956" s="103">
        <v>3.6114630000000001</v>
      </c>
      <c r="K1956" s="103">
        <v>12.976000000000001</v>
      </c>
      <c r="L1956" s="103">
        <v>104.678</v>
      </c>
    </row>
    <row r="1957" spans="1:12" x14ac:dyDescent="0.25">
      <c r="A1957" s="103">
        <v>13.010999999999999</v>
      </c>
      <c r="B1957" s="103">
        <v>35.68535</v>
      </c>
      <c r="C1957" s="103">
        <v>12.705</v>
      </c>
      <c r="D1957" s="103">
        <v>34.686549999999997</v>
      </c>
      <c r="E1957" s="103"/>
      <c r="F1957" s="103">
        <v>16.262</v>
      </c>
      <c r="G1957" s="103">
        <v>88.523430000000005</v>
      </c>
      <c r="H1957" s="103"/>
      <c r="I1957" s="103">
        <v>16.244</v>
      </c>
      <c r="J1957" s="103">
        <v>3.5275439999999998</v>
      </c>
      <c r="K1957" s="103">
        <v>12.983000000000001</v>
      </c>
      <c r="L1957" s="103">
        <v>105.42400000000001</v>
      </c>
    </row>
    <row r="1958" spans="1:12" x14ac:dyDescent="0.25">
      <c r="A1958" s="103">
        <v>13.016999999999999</v>
      </c>
      <c r="B1958" s="103">
        <v>35.767330000000001</v>
      </c>
      <c r="C1958" s="103">
        <v>12.712</v>
      </c>
      <c r="D1958" s="103">
        <v>34.809489999999997</v>
      </c>
      <c r="E1958" s="103"/>
      <c r="F1958" s="103">
        <v>16.27</v>
      </c>
      <c r="G1958" s="103">
        <v>87.165120000000002</v>
      </c>
      <c r="H1958" s="103"/>
      <c r="I1958" s="103">
        <v>16.253</v>
      </c>
      <c r="J1958" s="103">
        <v>3.4448660000000002</v>
      </c>
      <c r="K1958" s="103">
        <v>12.99</v>
      </c>
      <c r="L1958" s="103">
        <v>106.1011</v>
      </c>
    </row>
    <row r="1959" spans="1:12" x14ac:dyDescent="0.25">
      <c r="A1959" s="103">
        <v>13.023999999999999</v>
      </c>
      <c r="B1959" s="103">
        <v>35.847900000000003</v>
      </c>
      <c r="C1959" s="103">
        <v>12.718</v>
      </c>
      <c r="D1959" s="103">
        <v>34.946689999999997</v>
      </c>
      <c r="E1959" s="103"/>
      <c r="F1959" s="103">
        <v>16.277999999999999</v>
      </c>
      <c r="G1959" s="103">
        <v>85.816649999999996</v>
      </c>
      <c r="H1959" s="103"/>
      <c r="I1959" s="103">
        <v>16.260999999999999</v>
      </c>
      <c r="J1959" s="103">
        <v>3.3749319999999998</v>
      </c>
      <c r="K1959" s="103">
        <v>12.996</v>
      </c>
      <c r="L1959" s="103">
        <v>106.7199</v>
      </c>
    </row>
    <row r="1960" spans="1:12" x14ac:dyDescent="0.25">
      <c r="A1960" s="103">
        <v>13.031000000000001</v>
      </c>
      <c r="B1960" s="103">
        <v>35.930190000000003</v>
      </c>
      <c r="C1960" s="103">
        <v>12.725</v>
      </c>
      <c r="D1960" s="103">
        <v>35.069479999999999</v>
      </c>
      <c r="E1960" s="103"/>
      <c r="F1960" s="103">
        <v>16.286999999999999</v>
      </c>
      <c r="G1960" s="103">
        <v>84.473730000000003</v>
      </c>
      <c r="H1960" s="103"/>
      <c r="I1960" s="103">
        <v>16.268999999999998</v>
      </c>
      <c r="J1960" s="103">
        <v>3.3002769999999999</v>
      </c>
      <c r="K1960" s="103">
        <v>13.003</v>
      </c>
      <c r="L1960" s="103">
        <v>107.2775</v>
      </c>
    </row>
    <row r="1961" spans="1:12" x14ac:dyDescent="0.25">
      <c r="A1961" s="103">
        <v>13.037000000000001</v>
      </c>
      <c r="B1961" s="103">
        <v>36.020699999999998</v>
      </c>
      <c r="C1961" s="103">
        <v>12.731</v>
      </c>
      <c r="D1961" s="103">
        <v>35.197749999999999</v>
      </c>
      <c r="E1961" s="103"/>
      <c r="F1961" s="103">
        <v>16.295000000000002</v>
      </c>
      <c r="G1961" s="103">
        <v>83.15334</v>
      </c>
      <c r="H1961" s="103"/>
      <c r="I1961" s="103">
        <v>16.277999999999999</v>
      </c>
      <c r="J1961" s="103">
        <v>3.2163360000000001</v>
      </c>
      <c r="K1961" s="103">
        <v>13.009</v>
      </c>
      <c r="L1961" s="103">
        <v>107.792</v>
      </c>
    </row>
    <row r="1962" spans="1:12" x14ac:dyDescent="0.25">
      <c r="A1962" s="103">
        <v>13.044</v>
      </c>
      <c r="B1962" s="103">
        <v>36.102370000000001</v>
      </c>
      <c r="C1962" s="103">
        <v>12.738</v>
      </c>
      <c r="D1962" s="103">
        <v>35.322719999999997</v>
      </c>
      <c r="E1962" s="103"/>
      <c r="F1962" s="103">
        <v>16.303000000000001</v>
      </c>
      <c r="G1962" s="103">
        <v>81.844189999999998</v>
      </c>
      <c r="H1962" s="103"/>
      <c r="I1962" s="103">
        <v>16.286000000000001</v>
      </c>
      <c r="J1962" s="103">
        <v>3.1338469999999998</v>
      </c>
      <c r="K1962" s="103">
        <v>13.016</v>
      </c>
      <c r="L1962" s="103">
        <v>108.2577</v>
      </c>
    </row>
    <row r="1963" spans="1:12" x14ac:dyDescent="0.25">
      <c r="A1963" s="103">
        <v>13.051</v>
      </c>
      <c r="B1963" s="103">
        <v>36.189889999999998</v>
      </c>
      <c r="C1963" s="103">
        <v>12.744999999999999</v>
      </c>
      <c r="D1963" s="103">
        <v>35.46219</v>
      </c>
      <c r="E1963" s="103"/>
      <c r="F1963" s="103">
        <v>16.312000000000001</v>
      </c>
      <c r="G1963" s="103">
        <v>80.552289999999999</v>
      </c>
      <c r="H1963" s="103"/>
      <c r="I1963" s="103">
        <v>16.294</v>
      </c>
      <c r="J1963" s="103">
        <v>3.0616490000000001</v>
      </c>
      <c r="K1963" s="103">
        <v>13.023</v>
      </c>
      <c r="L1963" s="103">
        <v>108.6605</v>
      </c>
    </row>
    <row r="1964" spans="1:12" x14ac:dyDescent="0.25">
      <c r="A1964" s="103">
        <v>13.057</v>
      </c>
      <c r="B1964" s="103">
        <v>36.269710000000003</v>
      </c>
      <c r="C1964" s="103">
        <v>12.750999999999999</v>
      </c>
      <c r="D1964" s="103">
        <v>35.601039999999998</v>
      </c>
      <c r="E1964" s="103"/>
      <c r="F1964" s="103">
        <v>16.32</v>
      </c>
      <c r="G1964" s="103">
        <v>79.260940000000005</v>
      </c>
      <c r="H1964" s="103"/>
      <c r="I1964" s="103">
        <v>16.303000000000001</v>
      </c>
      <c r="J1964" s="103">
        <v>2.992143</v>
      </c>
      <c r="K1964" s="103">
        <v>13.029</v>
      </c>
      <c r="L1964" s="103">
        <v>109.00700000000001</v>
      </c>
    </row>
    <row r="1965" spans="1:12" x14ac:dyDescent="0.25">
      <c r="A1965" s="103">
        <v>13.064</v>
      </c>
      <c r="B1965" s="103">
        <v>36.35342</v>
      </c>
      <c r="C1965" s="103">
        <v>12.757999999999999</v>
      </c>
      <c r="D1965" s="103">
        <v>35.740879999999997</v>
      </c>
      <c r="E1965" s="103"/>
      <c r="F1965" s="103">
        <v>16.327999999999999</v>
      </c>
      <c r="G1965" s="103">
        <v>77.97963</v>
      </c>
      <c r="H1965" s="103"/>
      <c r="I1965" s="103">
        <v>16.311</v>
      </c>
      <c r="J1965" s="103">
        <v>2.9173680000000002</v>
      </c>
      <c r="K1965" s="103">
        <v>13.036</v>
      </c>
      <c r="L1965" s="103">
        <v>109.3021</v>
      </c>
    </row>
    <row r="1966" spans="1:12" x14ac:dyDescent="0.25">
      <c r="A1966" s="103">
        <v>13.071</v>
      </c>
      <c r="B1966" s="103">
        <v>36.429960000000001</v>
      </c>
      <c r="C1966" s="103">
        <v>12.763999999999999</v>
      </c>
      <c r="D1966" s="103">
        <v>35.87603</v>
      </c>
      <c r="E1966" s="103"/>
      <c r="F1966" s="103">
        <v>16.337</v>
      </c>
      <c r="G1966" s="103">
        <v>76.713509999999999</v>
      </c>
      <c r="H1966" s="103"/>
      <c r="I1966" s="103">
        <v>16.318999999999999</v>
      </c>
      <c r="J1966" s="103">
        <v>2.8419690000000002</v>
      </c>
      <c r="K1966" s="103">
        <v>13.042999999999999</v>
      </c>
      <c r="L1966" s="103">
        <v>109.5326</v>
      </c>
    </row>
    <row r="1967" spans="1:12" x14ac:dyDescent="0.25">
      <c r="A1967" s="103">
        <v>13.077</v>
      </c>
      <c r="B1967" s="103">
        <v>36.515929999999997</v>
      </c>
      <c r="C1967" s="103">
        <v>12.771000000000001</v>
      </c>
      <c r="D1967" s="103">
        <v>36.013219999999997</v>
      </c>
      <c r="E1967" s="103"/>
      <c r="F1967" s="103">
        <v>16.344999999999999</v>
      </c>
      <c r="G1967" s="103">
        <v>75.455520000000007</v>
      </c>
      <c r="H1967" s="103"/>
      <c r="I1967" s="103">
        <v>16.327999999999999</v>
      </c>
      <c r="J1967" s="103">
        <v>2.76763</v>
      </c>
      <c r="K1967" s="103">
        <v>13.048999999999999</v>
      </c>
      <c r="L1967" s="103">
        <v>109.71599999999999</v>
      </c>
    </row>
    <row r="1968" spans="1:12" x14ac:dyDescent="0.25">
      <c r="A1968" s="103">
        <v>13.084</v>
      </c>
      <c r="B1968" s="103">
        <v>36.590290000000003</v>
      </c>
      <c r="C1968" s="103">
        <v>12.776999999999999</v>
      </c>
      <c r="D1968" s="103">
        <v>36.157380000000003</v>
      </c>
      <c r="E1968" s="103"/>
      <c r="F1968" s="103">
        <v>16.353000000000002</v>
      </c>
      <c r="G1968" s="103">
        <v>74.221190000000007</v>
      </c>
      <c r="H1968" s="103"/>
      <c r="I1968" s="103">
        <v>16.335999999999999</v>
      </c>
      <c r="J1968" s="103">
        <v>2.694124</v>
      </c>
      <c r="K1968" s="103">
        <v>13.055999999999999</v>
      </c>
      <c r="L1968" s="103">
        <v>109.8518</v>
      </c>
    </row>
    <row r="1969" spans="1:12" x14ac:dyDescent="0.25">
      <c r="A1969" s="103">
        <v>13.090999999999999</v>
      </c>
      <c r="B1969" s="103">
        <v>36.670110000000001</v>
      </c>
      <c r="C1969" s="103">
        <v>12.784000000000001</v>
      </c>
      <c r="D1969" s="103">
        <v>36.30574</v>
      </c>
      <c r="E1969" s="103"/>
      <c r="F1969" s="103">
        <v>16.361999999999998</v>
      </c>
      <c r="G1969" s="103">
        <v>73.00291</v>
      </c>
      <c r="H1969" s="103"/>
      <c r="I1969" s="103">
        <v>16.344000000000001</v>
      </c>
      <c r="J1969" s="103">
        <v>2.6205050000000001</v>
      </c>
      <c r="K1969" s="103">
        <v>13.063000000000001</v>
      </c>
      <c r="L1969" s="103">
        <v>109.9355</v>
      </c>
    </row>
    <row r="1970" spans="1:12" x14ac:dyDescent="0.25">
      <c r="A1970" s="103">
        <v>13.097</v>
      </c>
      <c r="B1970" s="103">
        <v>36.748579999999997</v>
      </c>
      <c r="C1970" s="103">
        <v>12.79</v>
      </c>
      <c r="D1970" s="103">
        <v>36.45158</v>
      </c>
      <c r="E1970" s="103"/>
      <c r="F1970" s="103">
        <v>16.37</v>
      </c>
      <c r="G1970" s="103">
        <v>71.790319999999994</v>
      </c>
      <c r="H1970" s="103"/>
      <c r="I1970" s="103">
        <v>16.353000000000002</v>
      </c>
      <c r="J1970" s="103">
        <v>2.552562</v>
      </c>
      <c r="K1970" s="103">
        <v>13.069000000000001</v>
      </c>
      <c r="L1970" s="103">
        <v>109.9727</v>
      </c>
    </row>
    <row r="1971" spans="1:12" x14ac:dyDescent="0.25">
      <c r="A1971" s="103">
        <v>13.103999999999999</v>
      </c>
      <c r="B1971" s="103">
        <v>36.828580000000002</v>
      </c>
      <c r="C1971" s="103">
        <v>12.797000000000001</v>
      </c>
      <c r="D1971" s="103">
        <v>36.592590000000001</v>
      </c>
      <c r="E1971" s="103"/>
      <c r="F1971" s="103">
        <v>16.378</v>
      </c>
      <c r="G1971" s="103">
        <v>70.579729999999998</v>
      </c>
      <c r="H1971" s="103"/>
      <c r="I1971" s="103">
        <v>16.361000000000001</v>
      </c>
      <c r="J1971" s="103">
        <v>2.4873189999999998</v>
      </c>
      <c r="K1971" s="103">
        <v>13.076000000000001</v>
      </c>
      <c r="L1971" s="103">
        <v>109.97329999999999</v>
      </c>
    </row>
    <row r="1972" spans="1:12" x14ac:dyDescent="0.25">
      <c r="A1972" s="103">
        <v>13.111000000000001</v>
      </c>
      <c r="B1972" s="103">
        <v>36.903689999999997</v>
      </c>
      <c r="C1972" s="103">
        <v>12.803000000000001</v>
      </c>
      <c r="D1972" s="103">
        <v>36.74156</v>
      </c>
      <c r="E1972" s="103"/>
      <c r="F1972" s="103">
        <v>16.387</v>
      </c>
      <c r="G1972" s="103">
        <v>69.391400000000004</v>
      </c>
      <c r="H1972" s="103"/>
      <c r="I1972" s="103">
        <v>16.369</v>
      </c>
      <c r="J1972" s="103">
        <v>2.4242759999999999</v>
      </c>
      <c r="K1972" s="103">
        <v>13.083</v>
      </c>
      <c r="L1972" s="103">
        <v>109.92529999999999</v>
      </c>
    </row>
    <row r="1973" spans="1:12" x14ac:dyDescent="0.25">
      <c r="A1973" s="103">
        <v>13.117000000000001</v>
      </c>
      <c r="B1973" s="103">
        <v>36.994160000000001</v>
      </c>
      <c r="C1973" s="103">
        <v>12.81</v>
      </c>
      <c r="D1973" s="103">
        <v>36.887619999999998</v>
      </c>
      <c r="E1973" s="103"/>
      <c r="F1973" s="103">
        <v>16.395</v>
      </c>
      <c r="G1973" s="103">
        <v>68.216290000000001</v>
      </c>
      <c r="H1973" s="103"/>
      <c r="I1973" s="103">
        <v>16.378</v>
      </c>
      <c r="J1973" s="103">
        <v>2.3605079999999998</v>
      </c>
      <c r="K1973" s="103">
        <v>13.089</v>
      </c>
      <c r="L1973" s="103">
        <v>109.8398</v>
      </c>
    </row>
    <row r="1974" spans="1:12" x14ac:dyDescent="0.25">
      <c r="A1974" s="103">
        <v>13.124000000000001</v>
      </c>
      <c r="B1974" s="103">
        <v>37.072580000000002</v>
      </c>
      <c r="C1974" s="103">
        <v>12.816000000000001</v>
      </c>
      <c r="D1974" s="103">
        <v>37.039850000000001</v>
      </c>
      <c r="E1974" s="103"/>
      <c r="F1974" s="103">
        <v>16.402999999999999</v>
      </c>
      <c r="G1974" s="103">
        <v>67.051929999999999</v>
      </c>
      <c r="H1974" s="103"/>
      <c r="I1974" s="103">
        <v>16.385999999999999</v>
      </c>
      <c r="J1974" s="103">
        <v>2.301647</v>
      </c>
      <c r="K1974" s="103">
        <v>13.096</v>
      </c>
      <c r="L1974" s="103">
        <v>109.7189</v>
      </c>
    </row>
    <row r="1975" spans="1:12" x14ac:dyDescent="0.25">
      <c r="A1975" s="103">
        <v>13.131</v>
      </c>
      <c r="B1975" s="103">
        <v>37.14864</v>
      </c>
      <c r="C1975" s="103">
        <v>12.823</v>
      </c>
      <c r="D1975" s="103">
        <v>37.188580000000002</v>
      </c>
      <c r="E1975" s="103"/>
      <c r="F1975" s="103">
        <v>16.411999999999999</v>
      </c>
      <c r="G1975" s="103">
        <v>65.888549999999995</v>
      </c>
      <c r="H1975" s="103"/>
      <c r="I1975" s="103">
        <v>16.393999999999998</v>
      </c>
      <c r="J1975" s="103">
        <v>2.2394669999999999</v>
      </c>
      <c r="K1975" s="103">
        <v>13.103</v>
      </c>
      <c r="L1975" s="103">
        <v>109.535</v>
      </c>
    </row>
    <row r="1976" spans="1:12" x14ac:dyDescent="0.25">
      <c r="A1976" s="103">
        <v>13.137</v>
      </c>
      <c r="B1976" s="103">
        <v>37.21949</v>
      </c>
      <c r="C1976" s="103">
        <v>12.829000000000001</v>
      </c>
      <c r="D1976" s="103">
        <v>37.35022</v>
      </c>
      <c r="E1976" s="103"/>
      <c r="F1976" s="103">
        <v>16.420000000000002</v>
      </c>
      <c r="G1976" s="103">
        <v>64.745149999999995</v>
      </c>
      <c r="H1976" s="103"/>
      <c r="I1976" s="103">
        <v>16.402999999999999</v>
      </c>
      <c r="J1976" s="103">
        <v>2.1802389999999998</v>
      </c>
      <c r="K1976" s="103">
        <v>13.109</v>
      </c>
      <c r="L1976" s="103">
        <v>109.3173</v>
      </c>
    </row>
    <row r="1977" spans="1:12" x14ac:dyDescent="0.25">
      <c r="A1977" s="103">
        <v>13.144</v>
      </c>
      <c r="B1977" s="103">
        <v>37.301169999999999</v>
      </c>
      <c r="C1977" s="103">
        <v>12.836</v>
      </c>
      <c r="D1977" s="103">
        <v>37.515320000000003</v>
      </c>
      <c r="E1977" s="103"/>
      <c r="F1977" s="103">
        <v>16.428000000000001</v>
      </c>
      <c r="G1977" s="103">
        <v>63.610819999999997</v>
      </c>
      <c r="H1977" s="103"/>
      <c r="I1977" s="103">
        <v>16.411000000000001</v>
      </c>
      <c r="J1977" s="103">
        <v>2.1192530000000001</v>
      </c>
      <c r="K1977" s="103">
        <v>13.116</v>
      </c>
      <c r="L1977" s="103">
        <v>109.0603</v>
      </c>
    </row>
    <row r="1978" spans="1:12" x14ac:dyDescent="0.25">
      <c r="A1978" s="103">
        <v>13.151</v>
      </c>
      <c r="B1978" s="103">
        <v>37.378999999999998</v>
      </c>
      <c r="C1978" s="103">
        <v>12.842000000000001</v>
      </c>
      <c r="D1978" s="103">
        <v>37.680689999999998</v>
      </c>
      <c r="E1978" s="103"/>
      <c r="F1978" s="103">
        <v>16.437000000000001</v>
      </c>
      <c r="G1978" s="103">
        <v>62.490400000000001</v>
      </c>
      <c r="H1978" s="103"/>
      <c r="I1978" s="103">
        <v>16.419</v>
      </c>
      <c r="J1978" s="103">
        <v>2.067666</v>
      </c>
      <c r="K1978" s="103">
        <v>13.122999999999999</v>
      </c>
      <c r="L1978" s="103">
        <v>108.7719</v>
      </c>
    </row>
    <row r="1979" spans="1:12" x14ac:dyDescent="0.25">
      <c r="A1979" s="103">
        <v>13.157</v>
      </c>
      <c r="B1979" s="103">
        <v>37.455280000000002</v>
      </c>
      <c r="C1979" s="103">
        <v>12.849</v>
      </c>
      <c r="D1979" s="103">
        <v>37.841189999999997</v>
      </c>
      <c r="E1979" s="103"/>
      <c r="F1979" s="103">
        <v>16.445</v>
      </c>
      <c r="G1979" s="103">
        <v>61.382309999999997</v>
      </c>
      <c r="H1979" s="103"/>
      <c r="I1979" s="103">
        <v>16.428000000000001</v>
      </c>
      <c r="J1979" s="103">
        <v>2.0073110000000001</v>
      </c>
      <c r="K1979" s="103">
        <v>13.129</v>
      </c>
      <c r="L1979" s="103">
        <v>108.4508</v>
      </c>
    </row>
    <row r="1980" spans="1:12" x14ac:dyDescent="0.25">
      <c r="A1980" s="103">
        <v>13.164</v>
      </c>
      <c r="B1980" s="103">
        <v>37.537080000000003</v>
      </c>
      <c r="C1980" s="103">
        <v>12.855</v>
      </c>
      <c r="D1980" s="103">
        <v>38.010689999999997</v>
      </c>
      <c r="E1980" s="103"/>
      <c r="F1980" s="103">
        <v>16.452999999999999</v>
      </c>
      <c r="G1980" s="103">
        <v>60.296880000000002</v>
      </c>
      <c r="H1980" s="103"/>
      <c r="I1980" s="103">
        <v>16.436</v>
      </c>
      <c r="J1980" s="103">
        <v>1.9501869999999999</v>
      </c>
      <c r="K1980" s="103">
        <v>13.135999999999999</v>
      </c>
      <c r="L1980" s="103">
        <v>108.0964</v>
      </c>
    </row>
    <row r="1981" spans="1:12" x14ac:dyDescent="0.25">
      <c r="A1981" s="103">
        <v>13.170999999999999</v>
      </c>
      <c r="B1981" s="103">
        <v>37.62538</v>
      </c>
      <c r="C1981" s="103">
        <v>12.862</v>
      </c>
      <c r="D1981" s="103">
        <v>38.18356</v>
      </c>
      <c r="E1981" s="103"/>
      <c r="F1981" s="103">
        <v>16.462</v>
      </c>
      <c r="G1981" s="103">
        <v>59.25958</v>
      </c>
      <c r="H1981" s="103"/>
      <c r="I1981" s="103">
        <v>16.443999999999999</v>
      </c>
      <c r="J1981" s="103">
        <v>1.893669</v>
      </c>
      <c r="K1981" s="103">
        <v>13.141999999999999</v>
      </c>
      <c r="L1981" s="103">
        <v>107.6901</v>
      </c>
    </row>
    <row r="1982" spans="1:12" x14ac:dyDescent="0.25">
      <c r="A1982" s="103">
        <v>13.177</v>
      </c>
      <c r="B1982" s="103">
        <v>37.709949999999999</v>
      </c>
      <c r="C1982" s="103">
        <v>12.868</v>
      </c>
      <c r="D1982" s="103">
        <v>38.355589999999999</v>
      </c>
      <c r="E1982" s="103"/>
      <c r="F1982" s="103">
        <v>16.47</v>
      </c>
      <c r="G1982" s="103">
        <v>58.248649999999998</v>
      </c>
      <c r="H1982" s="103"/>
      <c r="I1982" s="103">
        <v>16.452999999999999</v>
      </c>
      <c r="J1982" s="103">
        <v>1.8426800000000001</v>
      </c>
      <c r="K1982" s="103">
        <v>13.148999999999999</v>
      </c>
      <c r="L1982" s="103">
        <v>107.2462</v>
      </c>
    </row>
    <row r="1983" spans="1:12" x14ac:dyDescent="0.25">
      <c r="A1983" s="103">
        <v>13.183999999999999</v>
      </c>
      <c r="B1983" s="103">
        <v>37.795960000000001</v>
      </c>
      <c r="C1983" s="103">
        <v>12.875</v>
      </c>
      <c r="D1983" s="103">
        <v>38.536569999999998</v>
      </c>
      <c r="E1983" s="103"/>
      <c r="F1983" s="103">
        <v>16.478000000000002</v>
      </c>
      <c r="G1983" s="103">
        <v>57.237189999999998</v>
      </c>
      <c r="H1983" s="103"/>
      <c r="I1983" s="103">
        <v>16.460999999999999</v>
      </c>
      <c r="J1983" s="103">
        <v>1.7867839999999999</v>
      </c>
      <c r="K1983" s="103">
        <v>13.156000000000001</v>
      </c>
      <c r="L1983" s="103">
        <v>106.7722</v>
      </c>
    </row>
    <row r="1984" spans="1:12" x14ac:dyDescent="0.25">
      <c r="A1984" s="103">
        <v>13.191000000000001</v>
      </c>
      <c r="B1984" s="103">
        <v>37.888890000000004</v>
      </c>
      <c r="C1984" s="103">
        <v>12.881</v>
      </c>
      <c r="D1984" s="103">
        <v>38.718110000000003</v>
      </c>
      <c r="E1984" s="103"/>
      <c r="F1984" s="103">
        <v>16.486999999999998</v>
      </c>
      <c r="G1984" s="103">
        <v>56.24785</v>
      </c>
      <c r="H1984" s="103"/>
      <c r="I1984" s="103">
        <v>16.469000000000001</v>
      </c>
      <c r="J1984" s="103">
        <v>1.734202</v>
      </c>
      <c r="K1984" s="103">
        <v>13.162000000000001</v>
      </c>
      <c r="L1984" s="103">
        <v>106.2606</v>
      </c>
    </row>
    <row r="1985" spans="1:12" x14ac:dyDescent="0.25">
      <c r="A1985" s="103">
        <v>13.196999999999999</v>
      </c>
      <c r="B1985" s="103">
        <v>37.978999999999999</v>
      </c>
      <c r="C1985" s="103">
        <v>12.888</v>
      </c>
      <c r="D1985" s="103">
        <v>38.902979999999999</v>
      </c>
      <c r="E1985" s="103"/>
      <c r="F1985" s="103">
        <v>16.495000000000001</v>
      </c>
      <c r="G1985" s="103">
        <v>55.259810000000002</v>
      </c>
      <c r="H1985" s="103"/>
      <c r="I1985" s="103">
        <v>16.478000000000002</v>
      </c>
      <c r="J1985" s="103">
        <v>1.6856720000000001</v>
      </c>
      <c r="K1985" s="103">
        <v>13.169</v>
      </c>
      <c r="L1985" s="103">
        <v>105.71380000000001</v>
      </c>
    </row>
    <row r="1986" spans="1:12" x14ac:dyDescent="0.25">
      <c r="A1986" s="103">
        <v>13.204000000000001</v>
      </c>
      <c r="B1986" s="103">
        <v>38.05986</v>
      </c>
      <c r="C1986" s="103">
        <v>12.894</v>
      </c>
      <c r="D1986" s="103">
        <v>39.083500000000001</v>
      </c>
      <c r="E1986" s="103"/>
      <c r="F1986" s="103">
        <v>16.503</v>
      </c>
      <c r="G1986" s="103">
        <v>54.258800000000001</v>
      </c>
      <c r="H1986" s="103"/>
      <c r="I1986" s="103">
        <v>16.486000000000001</v>
      </c>
      <c r="J1986" s="103">
        <v>1.638873</v>
      </c>
      <c r="K1986" s="103">
        <v>13.176</v>
      </c>
      <c r="L1986" s="103">
        <v>105.1438</v>
      </c>
    </row>
    <row r="1987" spans="1:12" x14ac:dyDescent="0.25">
      <c r="A1987" s="103">
        <v>13.211</v>
      </c>
      <c r="B1987" s="103">
        <v>38.150329999999997</v>
      </c>
      <c r="C1987" s="103">
        <v>12.901</v>
      </c>
      <c r="D1987" s="103">
        <v>39.267670000000003</v>
      </c>
      <c r="E1987" s="103"/>
      <c r="F1987" s="103">
        <v>16.512</v>
      </c>
      <c r="G1987" s="103">
        <v>53.251179999999998</v>
      </c>
      <c r="H1987" s="103"/>
      <c r="I1987" s="103">
        <v>16.494</v>
      </c>
      <c r="J1987" s="103">
        <v>1.5894090000000001</v>
      </c>
      <c r="K1987" s="103">
        <v>13.182</v>
      </c>
      <c r="L1987" s="103">
        <v>104.54559999999999</v>
      </c>
    </row>
    <row r="1988" spans="1:12" x14ac:dyDescent="0.25">
      <c r="A1988" s="103">
        <v>13.217000000000001</v>
      </c>
      <c r="B1988" s="103">
        <v>38.238259999999997</v>
      </c>
      <c r="C1988" s="103">
        <v>12.907</v>
      </c>
      <c r="D1988" s="103">
        <v>39.45147</v>
      </c>
      <c r="E1988" s="103"/>
      <c r="F1988" s="103">
        <v>16.52</v>
      </c>
      <c r="G1988" s="103">
        <v>52.267090000000003</v>
      </c>
      <c r="H1988" s="103"/>
      <c r="I1988" s="103">
        <v>16.501999999999999</v>
      </c>
      <c r="J1988" s="103">
        <v>1.5371159999999999</v>
      </c>
      <c r="K1988" s="103">
        <v>13.189</v>
      </c>
      <c r="L1988" s="103">
        <v>103.91840000000001</v>
      </c>
    </row>
    <row r="1989" spans="1:12" x14ac:dyDescent="0.25">
      <c r="A1989" s="103">
        <v>13.224</v>
      </c>
      <c r="B1989" s="103">
        <v>38.340049999999998</v>
      </c>
      <c r="C1989" s="103">
        <v>12.914</v>
      </c>
      <c r="D1989" s="103">
        <v>39.646540000000002</v>
      </c>
      <c r="E1989" s="103"/>
      <c r="F1989" s="103">
        <v>16.527999999999999</v>
      </c>
      <c r="G1989" s="103">
        <v>51.297750000000001</v>
      </c>
      <c r="H1989" s="103"/>
      <c r="I1989" s="103">
        <v>16.510999999999999</v>
      </c>
      <c r="J1989" s="103">
        <v>1.4838990000000001</v>
      </c>
      <c r="K1989" s="103">
        <v>13.196</v>
      </c>
      <c r="L1989" s="103">
        <v>103.26179999999999</v>
      </c>
    </row>
    <row r="1990" spans="1:12" x14ac:dyDescent="0.25">
      <c r="A1990" s="103">
        <v>13.231</v>
      </c>
      <c r="B1990" s="103">
        <v>38.437240000000003</v>
      </c>
      <c r="C1990" s="103">
        <v>12.92</v>
      </c>
      <c r="D1990" s="103">
        <v>39.846179999999997</v>
      </c>
      <c r="E1990" s="103"/>
      <c r="F1990" s="103">
        <v>16.536999999999999</v>
      </c>
      <c r="G1990" s="103">
        <v>50.344329999999999</v>
      </c>
      <c r="H1990" s="103"/>
      <c r="I1990" s="103">
        <v>16.518999999999998</v>
      </c>
      <c r="J1990" s="103">
        <v>1.44208</v>
      </c>
      <c r="K1990" s="103">
        <v>13.202</v>
      </c>
      <c r="L1990" s="103">
        <v>102.5733</v>
      </c>
    </row>
    <row r="1991" spans="1:12" x14ac:dyDescent="0.25">
      <c r="A1991" s="103">
        <v>13.237</v>
      </c>
      <c r="B1991" s="103">
        <v>38.530560000000001</v>
      </c>
      <c r="C1991" s="103">
        <v>12.927</v>
      </c>
      <c r="D1991" s="103">
        <v>40.048740000000002</v>
      </c>
      <c r="E1991" s="103"/>
      <c r="F1991" s="103">
        <v>16.545000000000002</v>
      </c>
      <c r="G1991" s="103">
        <v>49.397590000000001</v>
      </c>
      <c r="H1991" s="103"/>
      <c r="I1991" s="103">
        <v>16.527000000000001</v>
      </c>
      <c r="J1991" s="103">
        <v>1.398811</v>
      </c>
      <c r="K1991" s="103">
        <v>13.209</v>
      </c>
      <c r="L1991" s="103">
        <v>101.85039999999999</v>
      </c>
    </row>
    <row r="1992" spans="1:12" x14ac:dyDescent="0.25">
      <c r="A1992" s="103">
        <v>13.244</v>
      </c>
      <c r="B1992" s="103">
        <v>38.627459999999999</v>
      </c>
      <c r="C1992" s="103">
        <v>12.933</v>
      </c>
      <c r="D1992" s="103">
        <v>40.258740000000003</v>
      </c>
      <c r="E1992" s="103"/>
      <c r="F1992" s="103">
        <v>16.553000000000001</v>
      </c>
      <c r="G1992" s="103">
        <v>48.463200000000001</v>
      </c>
      <c r="H1992" s="103"/>
      <c r="I1992" s="103">
        <v>16.536000000000001</v>
      </c>
      <c r="J1992" s="103">
        <v>1.355127</v>
      </c>
      <c r="K1992" s="103">
        <v>13.215999999999999</v>
      </c>
      <c r="L1992" s="103">
        <v>101.08750000000001</v>
      </c>
    </row>
    <row r="1993" spans="1:12" x14ac:dyDescent="0.25">
      <c r="A1993" s="103">
        <v>13.250999999999999</v>
      </c>
      <c r="B1993" s="103">
        <v>38.739040000000003</v>
      </c>
      <c r="C1993" s="103">
        <v>12.94</v>
      </c>
      <c r="D1993" s="103">
        <v>40.474249999999998</v>
      </c>
      <c r="E1993" s="103"/>
      <c r="F1993" s="103">
        <v>16.562000000000001</v>
      </c>
      <c r="G1993" s="103">
        <v>47.536999999999999</v>
      </c>
      <c r="H1993" s="103"/>
      <c r="I1993" s="103">
        <v>16.544</v>
      </c>
      <c r="J1993" s="103">
        <v>1.3134650000000001</v>
      </c>
      <c r="K1993" s="103">
        <v>13.222</v>
      </c>
      <c r="L1993" s="103">
        <v>100.31229999999999</v>
      </c>
    </row>
    <row r="1994" spans="1:12" x14ac:dyDescent="0.25">
      <c r="A1994" s="103">
        <v>13.257</v>
      </c>
      <c r="B1994" s="103">
        <v>38.846440000000001</v>
      </c>
      <c r="C1994" s="103">
        <v>12.946</v>
      </c>
      <c r="D1994" s="103">
        <v>40.697049999999997</v>
      </c>
      <c r="E1994" s="103"/>
      <c r="F1994" s="103">
        <v>16.57</v>
      </c>
      <c r="G1994" s="103">
        <v>46.626089999999998</v>
      </c>
      <c r="H1994" s="103"/>
      <c r="I1994" s="103">
        <v>16.552</v>
      </c>
      <c r="J1994" s="103">
        <v>1.2804150000000001</v>
      </c>
      <c r="K1994" s="103">
        <v>13.228999999999999</v>
      </c>
      <c r="L1994" s="103">
        <v>99.509410000000003</v>
      </c>
    </row>
    <row r="1995" spans="1:12" x14ac:dyDescent="0.25">
      <c r="A1995" s="103">
        <v>13.263999999999999</v>
      </c>
      <c r="B1995" s="103">
        <v>38.953150000000001</v>
      </c>
      <c r="C1995" s="103">
        <v>12.952999999999999</v>
      </c>
      <c r="D1995" s="103">
        <v>40.920110000000001</v>
      </c>
      <c r="E1995" s="103"/>
      <c r="F1995" s="103">
        <v>16.577999999999999</v>
      </c>
      <c r="G1995" s="103">
        <v>45.72439</v>
      </c>
      <c r="H1995" s="103"/>
      <c r="I1995" s="103">
        <v>16.561</v>
      </c>
      <c r="J1995" s="103">
        <v>1.230526</v>
      </c>
      <c r="K1995" s="103">
        <v>13.236000000000001</v>
      </c>
      <c r="L1995" s="103">
        <v>98.683639999999997</v>
      </c>
    </row>
    <row r="1996" spans="1:12" x14ac:dyDescent="0.25">
      <c r="A1996" s="103">
        <v>13.271000000000001</v>
      </c>
      <c r="B1996" s="103">
        <v>39.060180000000003</v>
      </c>
      <c r="C1996" s="103">
        <v>12.959</v>
      </c>
      <c r="D1996" s="103">
        <v>41.155169999999998</v>
      </c>
      <c r="E1996" s="103"/>
      <c r="F1996" s="103">
        <v>16.587</v>
      </c>
      <c r="G1996" s="103">
        <v>44.836329999999997</v>
      </c>
      <c r="H1996" s="103"/>
      <c r="I1996" s="103">
        <v>16.568999999999999</v>
      </c>
      <c r="J1996" s="103">
        <v>1.186401</v>
      </c>
      <c r="K1996" s="103">
        <v>13.242000000000001</v>
      </c>
      <c r="L1996" s="103">
        <v>97.829509999999999</v>
      </c>
    </row>
    <row r="1997" spans="1:12" x14ac:dyDescent="0.25">
      <c r="A1997" s="103">
        <v>13.276999999999999</v>
      </c>
      <c r="B1997" s="103">
        <v>39.179729999999999</v>
      </c>
      <c r="C1997" s="103">
        <v>12.965999999999999</v>
      </c>
      <c r="D1997" s="103">
        <v>41.390979999999999</v>
      </c>
      <c r="E1997" s="103"/>
      <c r="F1997" s="103">
        <v>16.594999999999999</v>
      </c>
      <c r="G1997" s="103">
        <v>43.969290000000001</v>
      </c>
      <c r="H1997" s="103"/>
      <c r="I1997" s="103">
        <v>16.577000000000002</v>
      </c>
      <c r="J1997" s="103">
        <v>1.1485240000000001</v>
      </c>
      <c r="K1997" s="103">
        <v>13.249000000000001</v>
      </c>
      <c r="L1997" s="103">
        <v>96.995859999999993</v>
      </c>
    </row>
    <row r="1998" spans="1:12" x14ac:dyDescent="0.25">
      <c r="A1998" s="103">
        <v>13.284000000000001</v>
      </c>
      <c r="B1998" s="103">
        <v>39.302520000000001</v>
      </c>
      <c r="C1998" s="103">
        <v>12.972</v>
      </c>
      <c r="D1998" s="103">
        <v>41.633299999999998</v>
      </c>
      <c r="E1998" s="103"/>
      <c r="F1998" s="103">
        <v>16.603000000000002</v>
      </c>
      <c r="G1998" s="103">
        <v>43.121079999999999</v>
      </c>
      <c r="H1998" s="103"/>
      <c r="I1998" s="103">
        <v>16.585999999999999</v>
      </c>
      <c r="J1998" s="103">
        <v>1.1086910000000001</v>
      </c>
      <c r="K1998" s="103">
        <v>13.256</v>
      </c>
      <c r="L1998" s="103">
        <v>96.153220000000005</v>
      </c>
    </row>
    <row r="1999" spans="1:12" x14ac:dyDescent="0.25">
      <c r="A1999" s="103">
        <v>13.291</v>
      </c>
      <c r="B1999" s="103">
        <v>39.422750000000001</v>
      </c>
      <c r="C1999" s="103">
        <v>12.978999999999999</v>
      </c>
      <c r="D1999" s="103">
        <v>41.887410000000003</v>
      </c>
      <c r="E1999" s="103"/>
      <c r="F1999" s="103">
        <v>16.611999999999998</v>
      </c>
      <c r="G1999" s="103">
        <v>42.274799999999999</v>
      </c>
      <c r="H1999" s="103"/>
      <c r="I1999" s="103">
        <v>16.594000000000001</v>
      </c>
      <c r="J1999" s="103">
        <v>1.0705610000000001</v>
      </c>
      <c r="K1999" s="103">
        <v>13.262</v>
      </c>
      <c r="L1999" s="103">
        <v>95.278809999999993</v>
      </c>
    </row>
    <row r="2000" spans="1:12" x14ac:dyDescent="0.25">
      <c r="A2000" s="103">
        <v>13.297000000000001</v>
      </c>
      <c r="B2000" s="103">
        <v>39.546230000000001</v>
      </c>
      <c r="C2000" s="103">
        <v>12.984999999999999</v>
      </c>
      <c r="D2000" s="103">
        <v>42.151220000000002</v>
      </c>
      <c r="E2000" s="103"/>
      <c r="F2000" s="103">
        <v>16.62</v>
      </c>
      <c r="G2000" s="103">
        <v>41.438630000000003</v>
      </c>
      <c r="H2000" s="103"/>
      <c r="I2000" s="103">
        <v>16.602</v>
      </c>
      <c r="J2000" s="103">
        <v>1.037723</v>
      </c>
      <c r="K2000" s="103">
        <v>13.269</v>
      </c>
      <c r="L2000" s="103">
        <v>94.376609999999999</v>
      </c>
    </row>
    <row r="2001" spans="1:12" x14ac:dyDescent="0.25">
      <c r="A2001" s="103">
        <v>13.304</v>
      </c>
      <c r="B2001" s="103">
        <v>39.672739999999997</v>
      </c>
      <c r="C2001" s="103">
        <v>12.992000000000001</v>
      </c>
      <c r="D2001" s="103">
        <v>42.407589999999999</v>
      </c>
      <c r="E2001" s="103"/>
      <c r="F2001" s="103">
        <v>16.628</v>
      </c>
      <c r="G2001" s="103">
        <v>40.618119999999998</v>
      </c>
      <c r="H2001" s="103"/>
      <c r="I2001" s="103">
        <v>16.611000000000001</v>
      </c>
      <c r="J2001" s="103">
        <v>1.005082</v>
      </c>
      <c r="K2001" s="103">
        <v>13.276</v>
      </c>
      <c r="L2001" s="103">
        <v>93.463650000000001</v>
      </c>
    </row>
    <row r="2002" spans="1:12" x14ac:dyDescent="0.25">
      <c r="A2002" s="103">
        <v>13.311</v>
      </c>
      <c r="B2002" s="103">
        <v>39.801139999999997</v>
      </c>
      <c r="C2002" s="103">
        <v>12.997999999999999</v>
      </c>
      <c r="D2002" s="103">
        <v>42.687710000000003</v>
      </c>
      <c r="E2002" s="103"/>
      <c r="F2002" s="103">
        <v>16.637</v>
      </c>
      <c r="G2002" s="103">
        <v>39.807850000000002</v>
      </c>
      <c r="H2002" s="103"/>
      <c r="I2002" s="103">
        <v>16.619</v>
      </c>
      <c r="J2002" s="103">
        <v>0.96541880000000002</v>
      </c>
      <c r="K2002" s="103">
        <v>13.282</v>
      </c>
      <c r="L2002" s="103">
        <v>92.519319999999993</v>
      </c>
    </row>
    <row r="2003" spans="1:12" x14ac:dyDescent="0.25">
      <c r="A2003" s="103">
        <v>13.317</v>
      </c>
      <c r="B2003" s="103">
        <v>39.932609999999997</v>
      </c>
      <c r="C2003" s="103">
        <v>13.005000000000001</v>
      </c>
      <c r="D2003" s="103">
        <v>42.972529999999999</v>
      </c>
      <c r="E2003" s="103"/>
      <c r="F2003" s="103">
        <v>16.645</v>
      </c>
      <c r="G2003" s="103">
        <v>39.011569999999999</v>
      </c>
      <c r="H2003" s="103"/>
      <c r="I2003" s="103">
        <v>16.626999999999999</v>
      </c>
      <c r="J2003" s="103">
        <v>0.92531160000000001</v>
      </c>
      <c r="K2003" s="103">
        <v>13.289</v>
      </c>
      <c r="L2003" s="103">
        <v>91.554569999999998</v>
      </c>
    </row>
    <row r="2004" spans="1:12" x14ac:dyDescent="0.25">
      <c r="A2004" s="103">
        <v>13.324</v>
      </c>
      <c r="B2004" s="103">
        <v>40.067360000000001</v>
      </c>
      <c r="C2004" s="103">
        <v>13.010999999999999</v>
      </c>
      <c r="D2004" s="103">
        <v>43.252949999999998</v>
      </c>
      <c r="E2004" s="103"/>
      <c r="F2004" s="103">
        <v>16.652999999999999</v>
      </c>
      <c r="G2004" s="103">
        <v>38.216670000000001</v>
      </c>
      <c r="H2004" s="103"/>
      <c r="I2004" s="103">
        <v>16.635999999999999</v>
      </c>
      <c r="J2004" s="103">
        <v>0.89105389999999995</v>
      </c>
      <c r="K2004" s="103">
        <v>13.295</v>
      </c>
      <c r="L2004" s="103">
        <v>90.555040000000005</v>
      </c>
    </row>
    <row r="2005" spans="1:12" x14ac:dyDescent="0.25">
      <c r="A2005" s="103">
        <v>13.331</v>
      </c>
      <c r="B2005" s="103">
        <v>40.207569999999997</v>
      </c>
      <c r="C2005" s="103">
        <v>13.018000000000001</v>
      </c>
      <c r="D2005" s="103">
        <v>43.536479999999997</v>
      </c>
      <c r="E2005" s="103"/>
      <c r="F2005" s="103">
        <v>16.661999999999999</v>
      </c>
      <c r="G2005" s="103">
        <v>37.440620000000003</v>
      </c>
      <c r="H2005" s="103"/>
      <c r="I2005" s="103">
        <v>16.643999999999998</v>
      </c>
      <c r="J2005" s="103">
        <v>0.8539156</v>
      </c>
      <c r="K2005" s="103">
        <v>13.302</v>
      </c>
      <c r="L2005" s="103">
        <v>89.534229999999994</v>
      </c>
    </row>
    <row r="2006" spans="1:12" x14ac:dyDescent="0.25">
      <c r="A2006" s="103">
        <v>13.337</v>
      </c>
      <c r="B2006" s="103">
        <v>40.355969999999999</v>
      </c>
      <c r="C2006" s="103">
        <v>13.023999999999999</v>
      </c>
      <c r="D2006" s="103">
        <v>43.839480000000002</v>
      </c>
      <c r="E2006" s="103"/>
      <c r="F2006" s="103">
        <v>16.670000000000002</v>
      </c>
      <c r="G2006" s="103">
        <v>36.676430000000003</v>
      </c>
      <c r="H2006" s="103"/>
      <c r="I2006" s="103">
        <v>16.652000000000001</v>
      </c>
      <c r="J2006" s="103">
        <v>0.81913250000000004</v>
      </c>
      <c r="K2006" s="103">
        <v>13.308999999999999</v>
      </c>
      <c r="L2006" s="103">
        <v>88.496539999999996</v>
      </c>
    </row>
    <row r="2007" spans="1:12" x14ac:dyDescent="0.25">
      <c r="A2007" s="103">
        <v>13.343999999999999</v>
      </c>
      <c r="B2007" s="103">
        <v>40.507899999999999</v>
      </c>
      <c r="C2007" s="103">
        <v>13.031000000000001</v>
      </c>
      <c r="D2007" s="103">
        <v>44.150419999999997</v>
      </c>
      <c r="E2007" s="103"/>
      <c r="F2007" s="103">
        <v>16.678000000000001</v>
      </c>
      <c r="G2007" s="103">
        <v>35.92989</v>
      </c>
      <c r="H2007" s="103"/>
      <c r="I2007" s="103">
        <v>16.661000000000001</v>
      </c>
      <c r="J2007" s="103">
        <v>0.79121560000000002</v>
      </c>
      <c r="K2007" s="103">
        <v>13.315</v>
      </c>
      <c r="L2007" s="103">
        <v>87.450339999999997</v>
      </c>
    </row>
    <row r="2008" spans="1:12" x14ac:dyDescent="0.25">
      <c r="A2008" s="103">
        <v>13.351000000000001</v>
      </c>
      <c r="B2008" s="103">
        <v>40.671219999999998</v>
      </c>
      <c r="C2008" s="103">
        <v>13.037000000000001</v>
      </c>
      <c r="D2008" s="103">
        <v>44.475119999999997</v>
      </c>
      <c r="E2008" s="103"/>
      <c r="F2008" s="103">
        <v>16.687000000000001</v>
      </c>
      <c r="G2008" s="103">
        <v>35.190190000000001</v>
      </c>
      <c r="H2008" s="103"/>
      <c r="I2008" s="103">
        <v>16.669</v>
      </c>
      <c r="J2008" s="103">
        <v>0.75927599999999995</v>
      </c>
      <c r="K2008" s="103">
        <v>13.321999999999999</v>
      </c>
      <c r="L2008" s="103">
        <v>86.394049999999993</v>
      </c>
    </row>
    <row r="2009" spans="1:12" x14ac:dyDescent="0.25">
      <c r="A2009" s="103">
        <v>13.356999999999999</v>
      </c>
      <c r="B2009" s="103">
        <v>40.83034</v>
      </c>
      <c r="C2009" s="103">
        <v>13.044</v>
      </c>
      <c r="D2009" s="103">
        <v>44.807409999999997</v>
      </c>
      <c r="E2009" s="103"/>
      <c r="F2009" s="103">
        <v>16.695</v>
      </c>
      <c r="G2009" s="103">
        <v>34.465089999999996</v>
      </c>
      <c r="H2009" s="103"/>
      <c r="I2009" s="103">
        <v>16.677</v>
      </c>
      <c r="J2009" s="103">
        <v>0.73258529999999999</v>
      </c>
      <c r="K2009" s="103">
        <v>13.329000000000001</v>
      </c>
      <c r="L2009" s="103">
        <v>85.310299999999998</v>
      </c>
    </row>
    <row r="2010" spans="1:12" x14ac:dyDescent="0.25">
      <c r="A2010" s="103">
        <v>13.364000000000001</v>
      </c>
      <c r="B2010" s="103">
        <v>40.989060000000002</v>
      </c>
      <c r="C2010" s="103">
        <v>13.05</v>
      </c>
      <c r="D2010" s="103">
        <v>45.139850000000003</v>
      </c>
      <c r="E2010" s="103"/>
      <c r="F2010" s="103">
        <v>16.702999999999999</v>
      </c>
      <c r="G2010" s="103">
        <v>33.744199999999999</v>
      </c>
      <c r="H2010" s="103"/>
      <c r="I2010" s="103">
        <v>16.686</v>
      </c>
      <c r="J2010" s="103">
        <v>0.70368699999999995</v>
      </c>
      <c r="K2010" s="103">
        <v>13.335000000000001</v>
      </c>
      <c r="L2010" s="103">
        <v>84.226590000000002</v>
      </c>
    </row>
    <row r="2011" spans="1:12" x14ac:dyDescent="0.25">
      <c r="A2011" s="103">
        <v>13.371</v>
      </c>
      <c r="B2011" s="103">
        <v>41.154649999999997</v>
      </c>
      <c r="C2011" s="103">
        <v>13.057</v>
      </c>
      <c r="D2011" s="103">
        <v>45.496510000000001</v>
      </c>
      <c r="E2011" s="103"/>
      <c r="F2011" s="103">
        <v>16.712</v>
      </c>
      <c r="G2011" s="103">
        <v>33.034759999999999</v>
      </c>
      <c r="H2011" s="103"/>
      <c r="I2011" s="103">
        <v>16.693999999999999</v>
      </c>
      <c r="J2011" s="103">
        <v>0.67723390000000006</v>
      </c>
      <c r="K2011" s="103">
        <v>13.342000000000001</v>
      </c>
      <c r="L2011" s="103">
        <v>83.119799999999998</v>
      </c>
    </row>
    <row r="2012" spans="1:12" x14ac:dyDescent="0.25">
      <c r="A2012" s="103">
        <v>13.377000000000001</v>
      </c>
      <c r="B2012" s="103">
        <v>41.333530000000003</v>
      </c>
      <c r="C2012" s="103">
        <v>13.063000000000001</v>
      </c>
      <c r="D2012" s="103">
        <v>45.85924</v>
      </c>
      <c r="E2012" s="103"/>
      <c r="F2012" s="103">
        <v>16.72</v>
      </c>
      <c r="G2012" s="103">
        <v>32.35389</v>
      </c>
      <c r="H2012" s="103"/>
      <c r="I2012" s="103">
        <v>16.702000000000002</v>
      </c>
      <c r="J2012" s="103">
        <v>0.64705820000000003</v>
      </c>
      <c r="K2012" s="103">
        <v>13.349</v>
      </c>
      <c r="L2012" s="103">
        <v>82.003739999999993</v>
      </c>
    </row>
    <row r="2013" spans="1:12" x14ac:dyDescent="0.25">
      <c r="A2013" s="103">
        <v>13.384</v>
      </c>
      <c r="B2013" s="103">
        <v>41.51397</v>
      </c>
      <c r="C2013" s="103">
        <v>13.07</v>
      </c>
      <c r="D2013" s="103">
        <v>46.228070000000002</v>
      </c>
      <c r="E2013" s="103"/>
      <c r="F2013" s="103">
        <v>16.728000000000002</v>
      </c>
      <c r="G2013" s="103">
        <v>31.684259999999998</v>
      </c>
      <c r="H2013" s="103"/>
      <c r="I2013" s="103">
        <v>16.710999999999999</v>
      </c>
      <c r="J2013" s="103">
        <v>0.62061730000000004</v>
      </c>
      <c r="K2013" s="103">
        <v>13.355</v>
      </c>
      <c r="L2013" s="103">
        <v>80.883960000000002</v>
      </c>
    </row>
    <row r="2014" spans="1:12" x14ac:dyDescent="0.25">
      <c r="A2014" s="103">
        <v>13.391</v>
      </c>
      <c r="B2014" s="103">
        <v>41.693219999999997</v>
      </c>
      <c r="C2014" s="103">
        <v>13.076000000000001</v>
      </c>
      <c r="D2014" s="103">
        <v>46.607439999999997</v>
      </c>
      <c r="E2014" s="103"/>
      <c r="F2014" s="103">
        <v>16.736999999999998</v>
      </c>
      <c r="G2014" s="103">
        <v>31.016819999999999</v>
      </c>
      <c r="H2014" s="103"/>
      <c r="I2014" s="103">
        <v>16.719000000000001</v>
      </c>
      <c r="J2014" s="103">
        <v>0.59047910000000003</v>
      </c>
      <c r="K2014" s="103">
        <v>13.362</v>
      </c>
      <c r="L2014" s="103">
        <v>79.753789999999995</v>
      </c>
    </row>
    <row r="2015" spans="1:12" x14ac:dyDescent="0.25">
      <c r="A2015" s="103">
        <v>13.397</v>
      </c>
      <c r="B2015" s="103">
        <v>41.885289999999998</v>
      </c>
      <c r="C2015" s="103">
        <v>13.083</v>
      </c>
      <c r="D2015" s="103">
        <v>46.990900000000003</v>
      </c>
      <c r="E2015" s="103"/>
      <c r="F2015" s="103">
        <v>16.745000000000001</v>
      </c>
      <c r="G2015" s="103">
        <v>30.386590000000002</v>
      </c>
      <c r="H2015" s="103"/>
      <c r="I2015" s="103">
        <v>16.727</v>
      </c>
      <c r="J2015" s="103">
        <v>0.56705749999999999</v>
      </c>
      <c r="K2015" s="103">
        <v>13.369</v>
      </c>
      <c r="L2015" s="103">
        <v>78.602699999999999</v>
      </c>
    </row>
    <row r="2016" spans="1:12" x14ac:dyDescent="0.25">
      <c r="A2016" s="103">
        <v>13.404</v>
      </c>
      <c r="B2016" s="103">
        <v>42.079970000000003</v>
      </c>
      <c r="C2016" s="103">
        <v>13.089</v>
      </c>
      <c r="D2016" s="103">
        <v>47.392789999999998</v>
      </c>
      <c r="E2016" s="103"/>
      <c r="F2016" s="103">
        <v>16.753</v>
      </c>
      <c r="G2016" s="103">
        <v>29.772570000000002</v>
      </c>
      <c r="H2016" s="103"/>
      <c r="I2016" s="103">
        <v>16.734999999999999</v>
      </c>
      <c r="J2016" s="103">
        <v>0.54174060000000002</v>
      </c>
      <c r="K2016" s="103">
        <v>13.375</v>
      </c>
      <c r="L2016" s="103">
        <v>77.461749999999995</v>
      </c>
    </row>
    <row r="2017" spans="1:12" x14ac:dyDescent="0.25">
      <c r="A2017" s="103">
        <v>13.411</v>
      </c>
      <c r="B2017" s="103">
        <v>42.268650000000001</v>
      </c>
      <c r="C2017" s="103">
        <v>13.096</v>
      </c>
      <c r="D2017" s="103">
        <v>47.80518</v>
      </c>
      <c r="E2017" s="103"/>
      <c r="F2017" s="103">
        <v>16.762</v>
      </c>
      <c r="G2017" s="103">
        <v>29.171389999999999</v>
      </c>
      <c r="H2017" s="103"/>
      <c r="I2017" s="103">
        <v>16.744</v>
      </c>
      <c r="J2017" s="103">
        <v>0.51200909999999999</v>
      </c>
      <c r="K2017" s="103">
        <v>13.382</v>
      </c>
      <c r="L2017" s="103">
        <v>76.309880000000007</v>
      </c>
    </row>
    <row r="2018" spans="1:12" x14ac:dyDescent="0.25">
      <c r="A2018" s="103">
        <v>13.417</v>
      </c>
      <c r="B2018" s="103">
        <v>42.46284</v>
      </c>
      <c r="C2018" s="103">
        <v>13.103</v>
      </c>
      <c r="D2018" s="103">
        <v>48.238979999999998</v>
      </c>
      <c r="E2018" s="103"/>
      <c r="F2018" s="103">
        <v>16.77</v>
      </c>
      <c r="G2018" s="103">
        <v>28.573899999999998</v>
      </c>
      <c r="H2018" s="103"/>
      <c r="I2018" s="103">
        <v>16.751999999999999</v>
      </c>
      <c r="J2018" s="103">
        <v>0.4874021</v>
      </c>
      <c r="K2018" s="103">
        <v>13.388999999999999</v>
      </c>
      <c r="L2018" s="103">
        <v>75.150880000000001</v>
      </c>
    </row>
    <row r="2019" spans="1:12" x14ac:dyDescent="0.25">
      <c r="A2019" s="103">
        <v>13.423999999999999</v>
      </c>
      <c r="B2019" s="103">
        <v>42.666780000000003</v>
      </c>
      <c r="C2019" s="103">
        <v>13.109</v>
      </c>
      <c r="D2019" s="103">
        <v>48.690379999999998</v>
      </c>
      <c r="E2019" s="103"/>
      <c r="F2019" s="103">
        <v>16.777999999999999</v>
      </c>
      <c r="G2019" s="103">
        <v>27.98413</v>
      </c>
      <c r="H2019" s="103"/>
      <c r="I2019" s="103">
        <v>16.760000000000002</v>
      </c>
      <c r="J2019" s="103">
        <v>0.46450970000000003</v>
      </c>
      <c r="K2019" s="103">
        <v>13.395</v>
      </c>
      <c r="L2019" s="103">
        <v>73.991330000000005</v>
      </c>
    </row>
    <row r="2020" spans="1:12" x14ac:dyDescent="0.25">
      <c r="A2020" s="103">
        <v>13.430999999999999</v>
      </c>
      <c r="B2020" s="103">
        <v>42.879860000000001</v>
      </c>
      <c r="C2020" s="103">
        <v>13.116</v>
      </c>
      <c r="D2020" s="103">
        <v>49.152900000000002</v>
      </c>
      <c r="E2020" s="103"/>
      <c r="F2020" s="103">
        <v>16.786999999999999</v>
      </c>
      <c r="G2020" s="103">
        <v>27.395710000000001</v>
      </c>
      <c r="H2020" s="103"/>
      <c r="I2020" s="103">
        <v>16.768999999999998</v>
      </c>
      <c r="J2020" s="103">
        <v>0.4388418</v>
      </c>
      <c r="K2020" s="103">
        <v>13.401999999999999</v>
      </c>
      <c r="L2020" s="103">
        <v>72.820480000000003</v>
      </c>
    </row>
    <row r="2021" spans="1:12" x14ac:dyDescent="0.25">
      <c r="A2021" s="103">
        <v>13.436999999999999</v>
      </c>
      <c r="B2021" s="103">
        <v>43.088039999999999</v>
      </c>
      <c r="C2021" s="103">
        <v>13.122</v>
      </c>
      <c r="D2021" s="103">
        <v>49.62576</v>
      </c>
      <c r="E2021" s="103"/>
      <c r="F2021" s="103">
        <v>16.795000000000002</v>
      </c>
      <c r="G2021" s="103">
        <v>26.80405</v>
      </c>
      <c r="H2021" s="103"/>
      <c r="I2021" s="103">
        <v>16.777000000000001</v>
      </c>
      <c r="J2021" s="103">
        <v>0.41000399999999998</v>
      </c>
      <c r="K2021" s="103">
        <v>13.409000000000001</v>
      </c>
      <c r="L2021" s="103">
        <v>71.6477</v>
      </c>
    </row>
    <row r="2022" spans="1:12" x14ac:dyDescent="0.25">
      <c r="A2022" s="103">
        <v>13.444000000000001</v>
      </c>
      <c r="B2022" s="103">
        <v>43.295990000000003</v>
      </c>
      <c r="C2022" s="103">
        <v>13.129</v>
      </c>
      <c r="D2022" s="103">
        <v>50.1113</v>
      </c>
      <c r="E2022" s="103"/>
      <c r="F2022" s="103">
        <v>16.803000000000001</v>
      </c>
      <c r="G2022" s="103">
        <v>26.225470000000001</v>
      </c>
      <c r="H2022" s="103"/>
      <c r="I2022" s="103">
        <v>16.785</v>
      </c>
      <c r="J2022" s="103">
        <v>0.38241059999999999</v>
      </c>
      <c r="K2022" s="103">
        <v>13.414999999999999</v>
      </c>
      <c r="L2022" s="103">
        <v>70.479209999999995</v>
      </c>
    </row>
    <row r="2023" spans="1:12" x14ac:dyDescent="0.25">
      <c r="A2023" s="103">
        <v>13.451000000000001</v>
      </c>
      <c r="B2023" s="103">
        <v>43.519970000000001</v>
      </c>
      <c r="C2023" s="103">
        <v>13.135</v>
      </c>
      <c r="D2023" s="103">
        <v>50.62133</v>
      </c>
      <c r="E2023" s="103"/>
      <c r="F2023" s="103">
        <v>16.812000000000001</v>
      </c>
      <c r="G2023" s="103">
        <v>25.66226</v>
      </c>
      <c r="H2023" s="103"/>
      <c r="I2023" s="103">
        <v>16.794</v>
      </c>
      <c r="J2023" s="103">
        <v>0.36432179999999997</v>
      </c>
      <c r="K2023" s="103">
        <v>13.422000000000001</v>
      </c>
      <c r="L2023" s="103">
        <v>69.306370000000001</v>
      </c>
    </row>
    <row r="2024" spans="1:12" x14ac:dyDescent="0.25">
      <c r="A2024" s="103">
        <v>13.457000000000001</v>
      </c>
      <c r="B2024" s="103">
        <v>43.761499999999998</v>
      </c>
      <c r="C2024" s="103">
        <v>13.141999999999999</v>
      </c>
      <c r="D2024" s="103">
        <v>51.14058</v>
      </c>
      <c r="E2024" s="103"/>
      <c r="F2024" s="103">
        <v>16.82</v>
      </c>
      <c r="G2024" s="103">
        <v>25.100760000000001</v>
      </c>
      <c r="H2024" s="103"/>
      <c r="I2024" s="103">
        <v>16.802</v>
      </c>
      <c r="J2024" s="103">
        <v>0.3483521</v>
      </c>
      <c r="K2024" s="103">
        <v>13.428000000000001</v>
      </c>
      <c r="L2024" s="103">
        <v>68.136030000000005</v>
      </c>
    </row>
    <row r="2025" spans="1:12" x14ac:dyDescent="0.25">
      <c r="A2025" s="103">
        <v>13.464</v>
      </c>
      <c r="B2025" s="103">
        <v>44.00788</v>
      </c>
      <c r="C2025" s="103">
        <v>13.148</v>
      </c>
      <c r="D2025" s="103">
        <v>51.682209999999998</v>
      </c>
      <c r="E2025" s="103"/>
      <c r="F2025" s="103">
        <v>16.827999999999999</v>
      </c>
      <c r="G2025" s="103">
        <v>24.555330000000001</v>
      </c>
      <c r="H2025" s="103"/>
      <c r="I2025" s="103">
        <v>16.809999999999999</v>
      </c>
      <c r="J2025" s="103">
        <v>0.33234209999999997</v>
      </c>
      <c r="K2025" s="103">
        <v>13.435</v>
      </c>
      <c r="L2025" s="103">
        <v>66.966719999999995</v>
      </c>
    </row>
    <row r="2026" spans="1:12" x14ac:dyDescent="0.25">
      <c r="A2026" s="103">
        <v>13.471</v>
      </c>
      <c r="B2026" s="103">
        <v>44.266300000000001</v>
      </c>
      <c r="C2026" s="103">
        <v>13.154999999999999</v>
      </c>
      <c r="D2026" s="103">
        <v>52.240839999999999</v>
      </c>
      <c r="E2026" s="103"/>
      <c r="F2026" s="103">
        <v>16.837</v>
      </c>
      <c r="G2026" s="103">
        <v>24.019570000000002</v>
      </c>
      <c r="H2026" s="103"/>
      <c r="I2026" s="103">
        <v>16.818999999999999</v>
      </c>
      <c r="J2026" s="103">
        <v>0.30746639999999997</v>
      </c>
      <c r="K2026" s="103">
        <v>13.442</v>
      </c>
      <c r="L2026" s="103">
        <v>65.794730000000001</v>
      </c>
    </row>
    <row r="2027" spans="1:12" x14ac:dyDescent="0.25">
      <c r="A2027" s="103">
        <v>13.477</v>
      </c>
      <c r="B2027" s="103">
        <v>44.526130000000002</v>
      </c>
      <c r="C2027" s="103">
        <v>13.161</v>
      </c>
      <c r="D2027" s="103">
        <v>52.829630000000002</v>
      </c>
      <c r="E2027" s="103"/>
      <c r="F2027" s="103">
        <v>16.844999999999999</v>
      </c>
      <c r="G2027" s="103">
        <v>23.498190000000001</v>
      </c>
      <c r="H2027" s="103"/>
      <c r="I2027" s="103">
        <v>16.827000000000002</v>
      </c>
      <c r="J2027" s="103">
        <v>0.2913924</v>
      </c>
      <c r="K2027" s="103">
        <v>13.448</v>
      </c>
      <c r="L2027" s="103">
        <v>64.629390000000001</v>
      </c>
    </row>
    <row r="2028" spans="1:12" x14ac:dyDescent="0.25">
      <c r="A2028" s="103">
        <v>13.484</v>
      </c>
      <c r="B2028" s="103">
        <v>44.785850000000003</v>
      </c>
      <c r="C2028" s="103">
        <v>13.167999999999999</v>
      </c>
      <c r="D2028" s="103">
        <v>53.429670000000002</v>
      </c>
      <c r="E2028" s="103"/>
      <c r="F2028" s="103">
        <v>16.853000000000002</v>
      </c>
      <c r="G2028" s="103">
        <v>22.980149999999998</v>
      </c>
      <c r="H2028" s="103"/>
      <c r="I2028" s="103">
        <v>16.835000000000001</v>
      </c>
      <c r="J2028" s="103">
        <v>0.27278989999999997</v>
      </c>
      <c r="K2028" s="103">
        <v>13.455</v>
      </c>
      <c r="L2028" s="103">
        <v>63.460120000000003</v>
      </c>
    </row>
    <row r="2029" spans="1:12" x14ac:dyDescent="0.25">
      <c r="A2029" s="103">
        <v>13.491</v>
      </c>
      <c r="B2029" s="103">
        <v>45.062330000000003</v>
      </c>
      <c r="C2029" s="103">
        <v>13.173999999999999</v>
      </c>
      <c r="D2029" s="103">
        <v>54.032620000000001</v>
      </c>
      <c r="E2029" s="103"/>
      <c r="F2029" s="103">
        <v>16.861999999999998</v>
      </c>
      <c r="G2029" s="103">
        <v>22.47221</v>
      </c>
      <c r="H2029" s="103"/>
      <c r="I2029" s="103">
        <v>16.844000000000001</v>
      </c>
      <c r="J2029" s="103">
        <v>0.25383489999999997</v>
      </c>
      <c r="K2029" s="103">
        <v>13.462</v>
      </c>
      <c r="L2029" s="103">
        <v>62.302010000000003</v>
      </c>
    </row>
    <row r="2030" spans="1:12" x14ac:dyDescent="0.25">
      <c r="A2030" s="103">
        <v>13.497</v>
      </c>
      <c r="B2030" s="103">
        <v>45.339039999999997</v>
      </c>
      <c r="C2030" s="103">
        <v>13.180999999999999</v>
      </c>
      <c r="D2030" s="103">
        <v>54.642910000000001</v>
      </c>
      <c r="E2030" s="103"/>
      <c r="F2030" s="103">
        <v>16.87</v>
      </c>
      <c r="G2030" s="103">
        <v>21.971900000000002</v>
      </c>
      <c r="H2030" s="103"/>
      <c r="I2030" s="103">
        <v>16.852</v>
      </c>
      <c r="J2030" s="103">
        <v>0.234434</v>
      </c>
      <c r="K2030" s="103">
        <v>13.468</v>
      </c>
      <c r="L2030" s="103">
        <v>61.145530000000001</v>
      </c>
    </row>
    <row r="2031" spans="1:12" x14ac:dyDescent="0.25">
      <c r="A2031" s="103">
        <v>13.504</v>
      </c>
      <c r="B2031" s="103">
        <v>45.62359</v>
      </c>
      <c r="C2031" s="103">
        <v>13.186999999999999</v>
      </c>
      <c r="D2031" s="103">
        <v>55.277819999999998</v>
      </c>
      <c r="E2031" s="103"/>
      <c r="F2031" s="103">
        <v>16.878</v>
      </c>
      <c r="G2031" s="103">
        <v>21.480419999999999</v>
      </c>
      <c r="H2031" s="103"/>
      <c r="I2031" s="103">
        <v>16.86</v>
      </c>
      <c r="J2031" s="103">
        <v>0.2170868</v>
      </c>
      <c r="K2031" s="103">
        <v>13.475</v>
      </c>
      <c r="L2031" s="103">
        <v>59.982599999999998</v>
      </c>
    </row>
    <row r="2032" spans="1:12" x14ac:dyDescent="0.25">
      <c r="A2032" s="103">
        <v>13.510999999999999</v>
      </c>
      <c r="B2032" s="103">
        <v>45.91281</v>
      </c>
      <c r="C2032" s="103">
        <v>13.194000000000001</v>
      </c>
      <c r="D2032" s="103">
        <v>55.940449999999998</v>
      </c>
      <c r="E2032" s="103"/>
      <c r="F2032" s="103">
        <v>16.887</v>
      </c>
      <c r="G2032" s="103">
        <v>21.010390000000001</v>
      </c>
      <c r="H2032" s="103"/>
      <c r="I2032" s="103">
        <v>16.869</v>
      </c>
      <c r="J2032" s="103">
        <v>0.20207430000000001</v>
      </c>
      <c r="K2032" s="103">
        <v>13.481999999999999</v>
      </c>
      <c r="L2032" s="103">
        <v>58.828020000000002</v>
      </c>
    </row>
    <row r="2033" spans="1:12" x14ac:dyDescent="0.25">
      <c r="A2033" s="103">
        <v>13.516999999999999</v>
      </c>
      <c r="B2033" s="103">
        <v>46.213099999999997</v>
      </c>
      <c r="C2033" s="103">
        <v>13.2</v>
      </c>
      <c r="D2033" s="103">
        <v>56.61063</v>
      </c>
      <c r="E2033" s="103"/>
      <c r="F2033" s="103">
        <v>16.895</v>
      </c>
      <c r="G2033" s="103">
        <v>20.54308</v>
      </c>
      <c r="H2033" s="103"/>
      <c r="I2033" s="103">
        <v>16.876999999999999</v>
      </c>
      <c r="J2033" s="103">
        <v>0.1840495</v>
      </c>
      <c r="K2033" s="103">
        <v>13.488</v>
      </c>
      <c r="L2033" s="103">
        <v>57.688630000000003</v>
      </c>
    </row>
    <row r="2034" spans="1:12" x14ac:dyDescent="0.25">
      <c r="A2034" s="103">
        <v>13.523999999999999</v>
      </c>
      <c r="B2034" s="103">
        <v>46.520269999999996</v>
      </c>
      <c r="C2034" s="103">
        <v>13.207000000000001</v>
      </c>
      <c r="D2034" s="103">
        <v>57.32</v>
      </c>
      <c r="E2034" s="103"/>
      <c r="F2034" s="103">
        <v>16.902999999999999</v>
      </c>
      <c r="G2034" s="103">
        <v>20.095800000000001</v>
      </c>
      <c r="H2034" s="103"/>
      <c r="I2034" s="103">
        <v>16.885000000000002</v>
      </c>
      <c r="J2034" s="103">
        <v>0.16395599999999999</v>
      </c>
      <c r="K2034" s="103">
        <v>13.494999999999999</v>
      </c>
      <c r="L2034" s="103">
        <v>56.560189999999999</v>
      </c>
    </row>
    <row r="2035" spans="1:12" x14ac:dyDescent="0.25">
      <c r="A2035" s="103">
        <v>13.531000000000001</v>
      </c>
      <c r="B2035" s="103">
        <v>46.83963</v>
      </c>
      <c r="C2035" s="103">
        <v>13.212999999999999</v>
      </c>
      <c r="D2035" s="103">
        <v>58.064190000000004</v>
      </c>
      <c r="E2035" s="103"/>
      <c r="F2035" s="103">
        <v>16.911999999999999</v>
      </c>
      <c r="G2035" s="103">
        <v>19.645990000000001</v>
      </c>
      <c r="H2035" s="103"/>
      <c r="I2035" s="103">
        <v>16.893999999999998</v>
      </c>
      <c r="J2035" s="103">
        <v>0.14712</v>
      </c>
      <c r="K2035" s="103">
        <v>13.502000000000001</v>
      </c>
      <c r="L2035" s="103">
        <v>55.426560000000002</v>
      </c>
    </row>
    <row r="2036" spans="1:12" x14ac:dyDescent="0.25">
      <c r="A2036" s="103">
        <v>13.537000000000001</v>
      </c>
      <c r="B2036" s="103">
        <v>47.157539999999997</v>
      </c>
      <c r="C2036" s="103">
        <v>13.22</v>
      </c>
      <c r="D2036" s="103">
        <v>58.849640000000001</v>
      </c>
      <c r="E2036" s="103"/>
      <c r="F2036" s="103">
        <v>16.920000000000002</v>
      </c>
      <c r="G2036" s="103">
        <v>19.21002</v>
      </c>
      <c r="H2036" s="103"/>
      <c r="I2036" s="103">
        <v>16.902000000000001</v>
      </c>
      <c r="J2036" s="103">
        <v>0.1364843</v>
      </c>
      <c r="K2036" s="103">
        <v>13.507999999999999</v>
      </c>
      <c r="L2036" s="103">
        <v>54.300409999999999</v>
      </c>
    </row>
    <row r="2037" spans="1:12" x14ac:dyDescent="0.25">
      <c r="A2037" s="103">
        <v>13.544</v>
      </c>
      <c r="B2037" s="103">
        <v>47.483220000000003</v>
      </c>
      <c r="C2037" s="103">
        <v>13.226000000000001</v>
      </c>
      <c r="D2037" s="103">
        <v>59.660760000000003</v>
      </c>
      <c r="E2037" s="103"/>
      <c r="F2037" s="103">
        <v>16.928000000000001</v>
      </c>
      <c r="G2037" s="103">
        <v>18.776399999999999</v>
      </c>
      <c r="H2037" s="103"/>
      <c r="I2037" s="103">
        <v>16.91</v>
      </c>
      <c r="J2037" s="103">
        <v>0.1160033</v>
      </c>
      <c r="K2037" s="103">
        <v>13.515000000000001</v>
      </c>
      <c r="L2037" s="103">
        <v>53.181109999999997</v>
      </c>
    </row>
    <row r="2038" spans="1:12" x14ac:dyDescent="0.25">
      <c r="A2038" s="103">
        <v>13.551</v>
      </c>
      <c r="B2038" s="103">
        <v>47.815339999999999</v>
      </c>
      <c r="C2038" s="103">
        <v>13.233000000000001</v>
      </c>
      <c r="D2038" s="103">
        <v>60.507420000000003</v>
      </c>
      <c r="E2038" s="103"/>
      <c r="F2038" s="103">
        <v>16.937000000000001</v>
      </c>
      <c r="G2038" s="103">
        <v>18.353919999999999</v>
      </c>
      <c r="H2038" s="103"/>
      <c r="I2038" s="103">
        <v>16.919</v>
      </c>
      <c r="J2038" s="103">
        <v>9.9396139999999994E-2</v>
      </c>
      <c r="K2038" s="103">
        <v>13.522</v>
      </c>
      <c r="L2038" s="103">
        <v>52.079360000000001</v>
      </c>
    </row>
    <row r="2039" spans="1:12" x14ac:dyDescent="0.25">
      <c r="A2039" s="103">
        <v>13.557</v>
      </c>
      <c r="B2039" s="103">
        <v>48.159059999999997</v>
      </c>
      <c r="C2039" s="103">
        <v>13.239000000000001</v>
      </c>
      <c r="D2039" s="103">
        <v>61.397680000000001</v>
      </c>
      <c r="E2039" s="103"/>
      <c r="F2039" s="103">
        <v>16.945</v>
      </c>
      <c r="G2039" s="103">
        <v>17.93817</v>
      </c>
      <c r="H2039" s="103"/>
      <c r="I2039" s="103">
        <v>16.927</v>
      </c>
      <c r="J2039" s="103">
        <v>8.1284460000000003E-2</v>
      </c>
      <c r="K2039" s="103">
        <v>13.528</v>
      </c>
      <c r="L2039" s="103">
        <v>51.001649999999998</v>
      </c>
    </row>
    <row r="2040" spans="1:12" x14ac:dyDescent="0.25">
      <c r="A2040" s="103">
        <v>13.564</v>
      </c>
      <c r="B2040" s="103">
        <v>48.518610000000002</v>
      </c>
      <c r="C2040" s="103">
        <v>13.246</v>
      </c>
      <c r="D2040" s="103">
        <v>62.321449999999999</v>
      </c>
      <c r="E2040" s="103"/>
      <c r="F2040" s="103">
        <v>16.952999999999999</v>
      </c>
      <c r="G2040" s="103">
        <v>17.538830000000001</v>
      </c>
      <c r="H2040" s="103"/>
      <c r="I2040" s="103">
        <v>16.934999999999999</v>
      </c>
      <c r="J2040" s="103">
        <v>6.6980559999999995E-2</v>
      </c>
      <c r="K2040" s="103">
        <v>13.535</v>
      </c>
      <c r="L2040" s="103">
        <v>49.975569999999998</v>
      </c>
    </row>
    <row r="2041" spans="1:12" x14ac:dyDescent="0.25">
      <c r="A2041" s="103">
        <v>13.571</v>
      </c>
      <c r="B2041" s="103">
        <v>48.88353</v>
      </c>
      <c r="C2041" s="103">
        <v>13.252000000000001</v>
      </c>
      <c r="D2041" s="103">
        <v>63.285269999999997</v>
      </c>
      <c r="E2041" s="103"/>
      <c r="F2041" s="103">
        <v>16.962</v>
      </c>
      <c r="G2041" s="103">
        <v>17.14095</v>
      </c>
      <c r="H2041" s="103"/>
      <c r="I2041" s="103">
        <v>16.943999999999999</v>
      </c>
      <c r="J2041" s="103">
        <v>4.8022139999999998E-2</v>
      </c>
      <c r="K2041" s="103">
        <v>13.542</v>
      </c>
      <c r="L2041" s="103">
        <v>48.96022</v>
      </c>
    </row>
    <row r="2042" spans="1:12" x14ac:dyDescent="0.25">
      <c r="A2042" s="103">
        <v>13.577</v>
      </c>
      <c r="B2042" s="103">
        <v>49.25403</v>
      </c>
      <c r="C2042" s="103">
        <v>13.259</v>
      </c>
      <c r="D2042" s="103">
        <v>64.279380000000003</v>
      </c>
      <c r="E2042" s="103"/>
      <c r="F2042" s="103">
        <v>16.97</v>
      </c>
      <c r="G2042" s="103">
        <v>16.75234</v>
      </c>
      <c r="H2042" s="103"/>
      <c r="I2042" s="103">
        <v>16.952000000000002</v>
      </c>
      <c r="J2042" s="103">
        <v>3.7930909999999998E-2</v>
      </c>
      <c r="K2042" s="103">
        <v>13.548</v>
      </c>
      <c r="L2042" s="103">
        <v>47.959049999999998</v>
      </c>
    </row>
    <row r="2043" spans="1:12" x14ac:dyDescent="0.25">
      <c r="A2043" s="103">
        <v>13.584</v>
      </c>
      <c r="B2043" s="103">
        <v>49.628500000000003</v>
      </c>
      <c r="C2043" s="103">
        <v>13.265000000000001</v>
      </c>
      <c r="D2043" s="103">
        <v>65.313410000000005</v>
      </c>
      <c r="E2043" s="103"/>
      <c r="F2043" s="103">
        <v>16.978000000000002</v>
      </c>
      <c r="G2043" s="103">
        <v>16.36787</v>
      </c>
      <c r="H2043" s="103"/>
      <c r="I2043" s="103">
        <v>16.96</v>
      </c>
      <c r="J2043" s="103">
        <v>3.42837E-2</v>
      </c>
      <c r="K2043" s="103">
        <v>13.555</v>
      </c>
      <c r="L2043" s="103">
        <v>46.976059999999997</v>
      </c>
    </row>
    <row r="2044" spans="1:12" x14ac:dyDescent="0.25">
      <c r="A2044" s="103">
        <v>13.590999999999999</v>
      </c>
      <c r="B2044" s="103">
        <v>50.012320000000003</v>
      </c>
      <c r="C2044" s="103">
        <v>13.272</v>
      </c>
      <c r="D2044" s="103">
        <v>66.396749999999997</v>
      </c>
      <c r="E2044" s="103"/>
      <c r="F2044" s="103">
        <v>16.986999999999998</v>
      </c>
      <c r="G2044" s="103">
        <v>15.9922</v>
      </c>
      <c r="H2044" s="103"/>
      <c r="I2044" s="103">
        <v>16.968</v>
      </c>
      <c r="J2044" s="103">
        <v>1.6817820000000001E-2</v>
      </c>
      <c r="K2044" s="103">
        <v>13.561999999999999</v>
      </c>
      <c r="L2044" s="103">
        <v>45.987909999999999</v>
      </c>
    </row>
    <row r="2045" spans="1:12" x14ac:dyDescent="0.25">
      <c r="A2045" s="103">
        <v>13.597</v>
      </c>
      <c r="B2045" s="103">
        <v>50.40887</v>
      </c>
      <c r="C2045" s="103">
        <v>13.278</v>
      </c>
      <c r="D2045" s="103">
        <v>67.524500000000003</v>
      </c>
      <c r="E2045" s="103"/>
      <c r="F2045" s="103">
        <v>16.995000000000001</v>
      </c>
      <c r="G2045" s="103">
        <v>15.62951</v>
      </c>
      <c r="H2045" s="103"/>
      <c r="I2045" s="103">
        <v>16.977</v>
      </c>
      <c r="J2045" s="103">
        <v>5.9656800000000001E-3</v>
      </c>
      <c r="K2045" s="103">
        <v>13.568</v>
      </c>
      <c r="L2045" s="103">
        <v>45.001890000000003</v>
      </c>
    </row>
    <row r="2046" spans="1:12" x14ac:dyDescent="0.25">
      <c r="A2046" s="103">
        <v>13.603999999999999</v>
      </c>
      <c r="B2046" s="103">
        <v>50.811120000000003</v>
      </c>
      <c r="C2046" s="103">
        <v>13.285</v>
      </c>
      <c r="D2046" s="103">
        <v>68.704260000000005</v>
      </c>
      <c r="E2046" s="103"/>
      <c r="F2046" s="103">
        <v>17.003</v>
      </c>
      <c r="G2046" s="103">
        <v>15.261419999999999</v>
      </c>
      <c r="H2046" s="103"/>
      <c r="I2046" s="103">
        <v>16.984999999999999</v>
      </c>
      <c r="J2046" s="103">
        <v>-3.1596749999999998E-3</v>
      </c>
      <c r="K2046" s="103">
        <v>13.574999999999999</v>
      </c>
      <c r="L2046" s="103">
        <v>44.019770000000001</v>
      </c>
    </row>
    <row r="2047" spans="1:12" x14ac:dyDescent="0.25">
      <c r="A2047" s="103">
        <v>13.611000000000001</v>
      </c>
      <c r="B2047" s="103">
        <v>51.230530000000002</v>
      </c>
      <c r="C2047" s="103">
        <v>13.291</v>
      </c>
      <c r="D2047" s="103">
        <v>69.926029999999997</v>
      </c>
      <c r="E2047" s="103"/>
      <c r="F2047" s="103">
        <v>17.012</v>
      </c>
      <c r="G2047" s="103">
        <v>14.90995</v>
      </c>
      <c r="H2047" s="103"/>
      <c r="I2047" s="103">
        <v>16.992999999999999</v>
      </c>
      <c r="J2047" s="103">
        <v>-2.2186600000000001E-2</v>
      </c>
      <c r="K2047" s="103">
        <v>13.581</v>
      </c>
      <c r="L2047" s="103">
        <v>43.035640000000001</v>
      </c>
    </row>
    <row r="2048" spans="1:12" x14ac:dyDescent="0.25">
      <c r="A2048" s="103">
        <v>13.617000000000001</v>
      </c>
      <c r="B2048" s="103">
        <v>51.651049999999998</v>
      </c>
      <c r="C2048" s="103">
        <v>13.298</v>
      </c>
      <c r="D2048" s="103">
        <v>71.194249999999997</v>
      </c>
      <c r="E2048" s="103"/>
      <c r="F2048" s="103">
        <v>17.02</v>
      </c>
      <c r="G2048" s="103">
        <v>14.566509999999999</v>
      </c>
      <c r="H2048" s="103"/>
      <c r="I2048" s="103">
        <v>17.001999999999999</v>
      </c>
      <c r="J2048" s="103">
        <v>-4.1751549999999998E-2</v>
      </c>
      <c r="K2048" s="103">
        <v>13.587999999999999</v>
      </c>
      <c r="L2048" s="103">
        <v>42.065669999999997</v>
      </c>
    </row>
    <row r="2049" spans="1:12" x14ac:dyDescent="0.25">
      <c r="A2049" s="103">
        <v>13.624000000000001</v>
      </c>
      <c r="B2049" s="103">
        <v>52.087649999999996</v>
      </c>
      <c r="C2049" s="103">
        <v>13.304</v>
      </c>
      <c r="D2049" s="103">
        <v>72.527889999999999</v>
      </c>
      <c r="E2049" s="103"/>
      <c r="F2049" s="103">
        <v>17.027999999999999</v>
      </c>
      <c r="G2049" s="103">
        <v>14.246079999999999</v>
      </c>
      <c r="H2049" s="103"/>
      <c r="I2049" s="103">
        <v>17.010000000000002</v>
      </c>
      <c r="J2049" s="103">
        <v>-4.7196849999999999E-2</v>
      </c>
      <c r="K2049" s="103">
        <v>13.595000000000001</v>
      </c>
      <c r="L2049" s="103">
        <v>41.109810000000003</v>
      </c>
    </row>
    <row r="2050" spans="1:12" x14ac:dyDescent="0.25">
      <c r="A2050" s="103">
        <v>13.631</v>
      </c>
      <c r="B2050" s="103">
        <v>52.53434</v>
      </c>
      <c r="C2050" s="103">
        <v>13.311</v>
      </c>
      <c r="D2050" s="103">
        <v>73.928380000000004</v>
      </c>
      <c r="E2050" s="103"/>
      <c r="F2050" s="103">
        <v>17.036999999999999</v>
      </c>
      <c r="G2050" s="103">
        <v>13.937860000000001</v>
      </c>
      <c r="H2050" s="103"/>
      <c r="I2050" s="103">
        <v>17.018000000000001</v>
      </c>
      <c r="J2050" s="103">
        <v>-5.6692190000000003E-2</v>
      </c>
      <c r="K2050" s="103">
        <v>13.601000000000001</v>
      </c>
      <c r="L2050" s="103">
        <v>40.165990000000001</v>
      </c>
    </row>
    <row r="2051" spans="1:12" x14ac:dyDescent="0.25">
      <c r="A2051" s="103">
        <v>13.637</v>
      </c>
      <c r="B2051" s="103">
        <v>52.987209999999997</v>
      </c>
      <c r="C2051" s="103">
        <v>13.317</v>
      </c>
      <c r="D2051" s="103">
        <v>75.376140000000007</v>
      </c>
      <c r="E2051" s="103"/>
      <c r="F2051" s="103">
        <v>17.045000000000002</v>
      </c>
      <c r="G2051" s="103">
        <v>13.627129999999999</v>
      </c>
      <c r="H2051" s="103"/>
      <c r="I2051" s="103">
        <v>17.027000000000001</v>
      </c>
      <c r="J2051" s="103">
        <v>-7.0779830000000002E-2</v>
      </c>
      <c r="K2051" s="103">
        <v>13.608000000000001</v>
      </c>
      <c r="L2051" s="103">
        <v>39.23706</v>
      </c>
    </row>
    <row r="2052" spans="1:12" x14ac:dyDescent="0.25">
      <c r="A2052" s="103">
        <v>13.644</v>
      </c>
      <c r="B2052" s="103">
        <v>53.445390000000003</v>
      </c>
      <c r="C2052" s="103">
        <v>13.324</v>
      </c>
      <c r="D2052" s="103">
        <v>76.894260000000003</v>
      </c>
      <c r="E2052" s="103"/>
      <c r="F2052" s="103">
        <v>17.053000000000001</v>
      </c>
      <c r="G2052" s="103">
        <v>13.327640000000001</v>
      </c>
      <c r="H2052" s="103"/>
      <c r="I2052" s="103">
        <v>17.035</v>
      </c>
      <c r="J2052" s="103">
        <v>-7.9359079999999999E-2</v>
      </c>
      <c r="K2052" s="103">
        <v>13.615</v>
      </c>
      <c r="L2052" s="103">
        <v>38.330620000000003</v>
      </c>
    </row>
    <row r="2053" spans="1:12" x14ac:dyDescent="0.25">
      <c r="A2053" s="103">
        <v>13.651</v>
      </c>
      <c r="B2053" s="103">
        <v>53.915550000000003</v>
      </c>
      <c r="C2053" s="103">
        <v>13.33</v>
      </c>
      <c r="D2053" s="103">
        <v>78.482380000000006</v>
      </c>
      <c r="E2053" s="103"/>
      <c r="F2053" s="103">
        <v>17.062000000000001</v>
      </c>
      <c r="G2053" s="103">
        <v>13.036009999999999</v>
      </c>
      <c r="H2053" s="103"/>
      <c r="I2053" s="103">
        <v>17.042999999999999</v>
      </c>
      <c r="J2053" s="103">
        <v>-8.5063470000000002E-2</v>
      </c>
      <c r="K2053" s="103">
        <v>13.621</v>
      </c>
      <c r="L2053" s="103">
        <v>37.440280000000001</v>
      </c>
    </row>
    <row r="2054" spans="1:12" x14ac:dyDescent="0.25">
      <c r="A2054" s="103">
        <v>13.657</v>
      </c>
      <c r="B2054" s="103">
        <v>54.397199999999998</v>
      </c>
      <c r="C2054" s="103">
        <v>13.337</v>
      </c>
      <c r="D2054" s="103">
        <v>80.152900000000002</v>
      </c>
      <c r="E2054" s="103"/>
      <c r="F2054" s="103">
        <v>17.07</v>
      </c>
      <c r="G2054" s="103">
        <v>12.75168</v>
      </c>
      <c r="H2054" s="103"/>
      <c r="I2054" s="103">
        <v>17.052</v>
      </c>
      <c r="J2054" s="103">
        <v>-9.3208739999999998E-2</v>
      </c>
      <c r="K2054" s="103">
        <v>13.628</v>
      </c>
      <c r="L2054" s="103">
        <v>36.560310000000001</v>
      </c>
    </row>
    <row r="2055" spans="1:12" x14ac:dyDescent="0.25">
      <c r="A2055" s="103">
        <v>13.664</v>
      </c>
      <c r="B2055" s="103">
        <v>54.894689999999997</v>
      </c>
      <c r="C2055" s="103">
        <v>13.343</v>
      </c>
      <c r="D2055" s="103">
        <v>81.888919999999999</v>
      </c>
      <c r="E2055" s="103"/>
      <c r="F2055" s="103">
        <v>17.077999999999999</v>
      </c>
      <c r="G2055" s="103">
        <v>12.467739999999999</v>
      </c>
      <c r="H2055" s="103"/>
      <c r="I2055" s="103">
        <v>17.059999999999999</v>
      </c>
      <c r="J2055" s="103">
        <v>-0.1050796</v>
      </c>
      <c r="K2055" s="103">
        <v>13.635</v>
      </c>
      <c r="L2055" s="103">
        <v>35.692369999999997</v>
      </c>
    </row>
    <row r="2056" spans="1:12" x14ac:dyDescent="0.25">
      <c r="A2056" s="103">
        <v>13.670999999999999</v>
      </c>
      <c r="B2056" s="103">
        <v>55.400210000000001</v>
      </c>
      <c r="C2056" s="103">
        <v>13.35</v>
      </c>
      <c r="D2056" s="103">
        <v>83.708479999999994</v>
      </c>
      <c r="E2056" s="103"/>
      <c r="F2056" s="103">
        <v>17.087</v>
      </c>
      <c r="G2056" s="103">
        <v>12.180870000000001</v>
      </c>
      <c r="H2056" s="103"/>
      <c r="I2056" s="103">
        <v>17.068000000000001</v>
      </c>
      <c r="J2056" s="103">
        <v>-0.11629879999999999</v>
      </c>
      <c r="K2056" s="103">
        <v>13.641</v>
      </c>
      <c r="L2056" s="103">
        <v>34.83567</v>
      </c>
    </row>
    <row r="2057" spans="1:12" x14ac:dyDescent="0.25">
      <c r="A2057" s="103">
        <v>13.677</v>
      </c>
      <c r="B2057" s="103">
        <v>55.911850000000001</v>
      </c>
      <c r="C2057" s="103">
        <v>13.356</v>
      </c>
      <c r="D2057" s="103">
        <v>85.65643</v>
      </c>
      <c r="E2057" s="103"/>
      <c r="F2057" s="103">
        <v>17.094999999999999</v>
      </c>
      <c r="G2057" s="103">
        <v>11.898339999999999</v>
      </c>
      <c r="H2057" s="103"/>
      <c r="I2057" s="103">
        <v>17.077000000000002</v>
      </c>
      <c r="J2057" s="103">
        <v>-0.12541540000000001</v>
      </c>
      <c r="K2057" s="103">
        <v>13.648</v>
      </c>
      <c r="L2057" s="103">
        <v>33.996040000000001</v>
      </c>
    </row>
    <row r="2058" spans="1:12" x14ac:dyDescent="0.25">
      <c r="A2058" s="103">
        <v>13.683999999999999</v>
      </c>
      <c r="B2058" s="103">
        <v>56.437849999999997</v>
      </c>
      <c r="C2058" s="103">
        <v>13.363</v>
      </c>
      <c r="D2058" s="103">
        <v>87.705150000000003</v>
      </c>
      <c r="E2058" s="103"/>
      <c r="F2058" s="103">
        <v>17.103000000000002</v>
      </c>
      <c r="G2058" s="103">
        <v>11.62135</v>
      </c>
      <c r="H2058" s="103"/>
      <c r="I2058" s="103">
        <v>17.085000000000001</v>
      </c>
      <c r="J2058" s="103">
        <v>-0.13446900000000001</v>
      </c>
      <c r="K2058" s="103">
        <v>13.654999999999999</v>
      </c>
      <c r="L2058" s="103">
        <v>33.17709</v>
      </c>
    </row>
    <row r="2059" spans="1:12" x14ac:dyDescent="0.25">
      <c r="A2059" s="103">
        <v>13.691000000000001</v>
      </c>
      <c r="B2059" s="103">
        <v>56.978070000000002</v>
      </c>
      <c r="C2059" s="103">
        <v>13.369</v>
      </c>
      <c r="D2059" s="103">
        <v>89.867270000000005</v>
      </c>
      <c r="E2059" s="103"/>
      <c r="F2059" s="103">
        <v>17.111999999999998</v>
      </c>
      <c r="G2059" s="103">
        <v>11.3505</v>
      </c>
      <c r="H2059" s="103"/>
      <c r="I2059" s="103">
        <v>17.093</v>
      </c>
      <c r="J2059" s="103">
        <v>-0.1432956</v>
      </c>
      <c r="K2059" s="103">
        <v>13.661</v>
      </c>
      <c r="L2059" s="103">
        <v>32.368929999999999</v>
      </c>
    </row>
    <row r="2060" spans="1:12" x14ac:dyDescent="0.25">
      <c r="A2060" s="103">
        <v>13.696999999999999</v>
      </c>
      <c r="B2060" s="103">
        <v>57.50356</v>
      </c>
      <c r="C2060" s="103">
        <v>13.375999999999999</v>
      </c>
      <c r="D2060" s="103">
        <v>92.168430000000001</v>
      </c>
      <c r="E2060" s="103"/>
      <c r="F2060" s="103">
        <v>17.12</v>
      </c>
      <c r="G2060" s="103">
        <v>11.0852</v>
      </c>
      <c r="H2060" s="103"/>
      <c r="I2060" s="103">
        <v>17.102</v>
      </c>
      <c r="J2060" s="103">
        <v>-0.15331500000000001</v>
      </c>
      <c r="K2060" s="103">
        <v>13.667999999999999</v>
      </c>
      <c r="L2060" s="103">
        <v>31.58821</v>
      </c>
    </row>
    <row r="2061" spans="1:12" x14ac:dyDescent="0.25">
      <c r="A2061" s="103">
        <v>13.704000000000001</v>
      </c>
      <c r="B2061" s="103">
        <v>58.029699999999998</v>
      </c>
      <c r="C2061" s="103">
        <v>13.382</v>
      </c>
      <c r="D2061" s="103">
        <v>94.621170000000006</v>
      </c>
      <c r="E2061" s="103"/>
      <c r="F2061" s="103">
        <v>17.128</v>
      </c>
      <c r="G2061" s="103">
        <v>10.826040000000001</v>
      </c>
      <c r="H2061" s="103"/>
      <c r="I2061" s="103">
        <v>17.11</v>
      </c>
      <c r="J2061" s="103">
        <v>-0.1646611</v>
      </c>
      <c r="K2061" s="103">
        <v>13.675000000000001</v>
      </c>
      <c r="L2061" s="103">
        <v>30.810179999999999</v>
      </c>
    </row>
    <row r="2062" spans="1:12" x14ac:dyDescent="0.25">
      <c r="A2062" s="103">
        <v>13.711</v>
      </c>
      <c r="B2062" s="103">
        <v>58.56709</v>
      </c>
      <c r="C2062" s="103">
        <v>13.388999999999999</v>
      </c>
      <c r="D2062" s="103">
        <v>97.237170000000006</v>
      </c>
      <c r="E2062" s="103"/>
      <c r="F2062" s="103">
        <v>17.137</v>
      </c>
      <c r="G2062" s="103">
        <v>10.57629</v>
      </c>
      <c r="H2062" s="103"/>
      <c r="I2062" s="103">
        <v>17.117999999999999</v>
      </c>
      <c r="J2062" s="103">
        <v>-0.16697200000000001</v>
      </c>
      <c r="K2062" s="103">
        <v>13.680999999999999</v>
      </c>
      <c r="L2062" s="103">
        <v>30.055620000000001</v>
      </c>
    </row>
    <row r="2063" spans="1:12" x14ac:dyDescent="0.25">
      <c r="A2063" s="103">
        <v>13.717000000000001</v>
      </c>
      <c r="B2063" s="103">
        <v>59.114989999999999</v>
      </c>
      <c r="C2063" s="103">
        <v>13.395</v>
      </c>
      <c r="D2063" s="103">
        <v>100.0371</v>
      </c>
      <c r="E2063" s="103"/>
      <c r="F2063" s="103">
        <v>17.145</v>
      </c>
      <c r="G2063" s="103">
        <v>10.33131</v>
      </c>
      <c r="H2063" s="103"/>
      <c r="I2063" s="103">
        <v>17.126999999999999</v>
      </c>
      <c r="J2063" s="103">
        <v>-0.17580989999999999</v>
      </c>
      <c r="K2063" s="103">
        <v>13.688000000000001</v>
      </c>
      <c r="L2063" s="103">
        <v>29.309650000000001</v>
      </c>
    </row>
    <row r="2064" spans="1:12" x14ac:dyDescent="0.25">
      <c r="A2064" s="103">
        <v>13.724</v>
      </c>
      <c r="B2064" s="103">
        <v>59.68085</v>
      </c>
      <c r="C2064" s="103">
        <v>13.401999999999999</v>
      </c>
      <c r="D2064" s="103">
        <v>103.05370000000001</v>
      </c>
      <c r="E2064" s="103"/>
      <c r="F2064" s="103">
        <v>17.152999999999999</v>
      </c>
      <c r="G2064" s="103">
        <v>10.09305</v>
      </c>
      <c r="H2064" s="103"/>
      <c r="I2064" s="103">
        <v>17.135000000000002</v>
      </c>
      <c r="J2064" s="103">
        <v>-0.18949920000000001</v>
      </c>
      <c r="K2064" s="103">
        <v>13.695</v>
      </c>
      <c r="L2064" s="103">
        <v>28.577010000000001</v>
      </c>
    </row>
    <row r="2065" spans="1:12" x14ac:dyDescent="0.25">
      <c r="A2065" s="103">
        <v>13.731</v>
      </c>
      <c r="B2065" s="103">
        <v>60.262140000000002</v>
      </c>
      <c r="C2065" s="103">
        <v>13.407999999999999</v>
      </c>
      <c r="D2065" s="103">
        <v>106.3184</v>
      </c>
      <c r="E2065" s="103"/>
      <c r="F2065" s="103">
        <v>17.161999999999999</v>
      </c>
      <c r="G2065" s="103">
        <v>9.8544909999999994</v>
      </c>
      <c r="H2065" s="103"/>
      <c r="I2065" s="103">
        <v>17.143000000000001</v>
      </c>
      <c r="J2065" s="103">
        <v>-0.1873967</v>
      </c>
      <c r="K2065" s="103">
        <v>13.701000000000001</v>
      </c>
      <c r="L2065" s="103">
        <v>27.861450000000001</v>
      </c>
    </row>
    <row r="2066" spans="1:12" x14ac:dyDescent="0.25">
      <c r="A2066" s="103">
        <v>13.737</v>
      </c>
      <c r="B2066" s="103">
        <v>60.864809999999999</v>
      </c>
      <c r="C2066" s="103">
        <v>13.414999999999999</v>
      </c>
      <c r="D2066" s="103">
        <v>109.8265</v>
      </c>
      <c r="E2066" s="103"/>
      <c r="F2066" s="103">
        <v>17.170000000000002</v>
      </c>
      <c r="G2066" s="103">
        <v>9.6303710000000002</v>
      </c>
      <c r="H2066" s="103"/>
      <c r="I2066" s="103">
        <v>17.152000000000001</v>
      </c>
      <c r="J2066" s="103">
        <v>-0.1876602</v>
      </c>
      <c r="K2066" s="103">
        <v>13.708</v>
      </c>
      <c r="L2066" s="103">
        <v>27.157769999999999</v>
      </c>
    </row>
    <row r="2067" spans="1:12" x14ac:dyDescent="0.25">
      <c r="A2067" s="103">
        <v>13.744</v>
      </c>
      <c r="B2067" s="103">
        <v>61.482419999999998</v>
      </c>
      <c r="C2067" s="103">
        <v>13.420999999999999</v>
      </c>
      <c r="D2067" s="103">
        <v>113.6447</v>
      </c>
      <c r="E2067" s="103"/>
      <c r="F2067" s="103">
        <v>17.178000000000001</v>
      </c>
      <c r="G2067" s="103">
        <v>9.4066910000000004</v>
      </c>
      <c r="H2067" s="103"/>
      <c r="I2067" s="103">
        <v>17.16</v>
      </c>
      <c r="J2067" s="103">
        <v>-0.1970383</v>
      </c>
      <c r="K2067" s="103">
        <v>13.714</v>
      </c>
      <c r="L2067" s="103">
        <v>26.464310000000001</v>
      </c>
    </row>
    <row r="2068" spans="1:12" x14ac:dyDescent="0.25">
      <c r="A2068" s="103">
        <v>13.750999999999999</v>
      </c>
      <c r="B2068" s="103">
        <v>62.120519999999999</v>
      </c>
      <c r="C2068" s="103">
        <v>13.428000000000001</v>
      </c>
      <c r="D2068" s="103">
        <v>117.7876</v>
      </c>
      <c r="E2068" s="103"/>
      <c r="F2068" s="103">
        <v>17.187000000000001</v>
      </c>
      <c r="G2068" s="103">
        <v>9.1933570000000007</v>
      </c>
      <c r="H2068" s="103"/>
      <c r="I2068" s="103">
        <v>17.167999999999999</v>
      </c>
      <c r="J2068" s="103">
        <v>-0.2137338</v>
      </c>
      <c r="K2068" s="103">
        <v>13.721</v>
      </c>
      <c r="L2068" s="103">
        <v>25.793389999999999</v>
      </c>
    </row>
    <row r="2069" spans="1:12" x14ac:dyDescent="0.25">
      <c r="A2069" s="103">
        <v>13.757</v>
      </c>
      <c r="B2069" s="103">
        <v>62.760120000000001</v>
      </c>
      <c r="C2069" s="103">
        <v>13.433999999999999</v>
      </c>
      <c r="D2069" s="103">
        <v>122.2937</v>
      </c>
      <c r="E2069" s="103"/>
      <c r="F2069" s="103">
        <v>17.195</v>
      </c>
      <c r="G2069" s="103">
        <v>8.9831679999999992</v>
      </c>
      <c r="H2069" s="103"/>
      <c r="I2069" s="103">
        <v>17.177</v>
      </c>
      <c r="J2069" s="103">
        <v>-0.22923270000000001</v>
      </c>
      <c r="K2069" s="103">
        <v>13.728</v>
      </c>
      <c r="L2069" s="103">
        <v>25.140339999999998</v>
      </c>
    </row>
    <row r="2070" spans="1:12" x14ac:dyDescent="0.25">
      <c r="A2070" s="103">
        <v>13.763999999999999</v>
      </c>
      <c r="B2070" s="103">
        <v>63.416400000000003</v>
      </c>
      <c r="C2070" s="103">
        <v>13.441000000000001</v>
      </c>
      <c r="D2070" s="103">
        <v>127.1707</v>
      </c>
      <c r="E2070" s="103"/>
      <c r="F2070" s="103">
        <v>17.202999999999999</v>
      </c>
      <c r="G2070" s="103">
        <v>8.7740179999999999</v>
      </c>
      <c r="H2070" s="103"/>
      <c r="I2070" s="103">
        <v>17.184999999999999</v>
      </c>
      <c r="J2070" s="103">
        <v>-0.23359099999999999</v>
      </c>
      <c r="K2070" s="103">
        <v>13.734</v>
      </c>
      <c r="L2070" s="103">
        <v>24.490580000000001</v>
      </c>
    </row>
    <row r="2071" spans="1:12" x14ac:dyDescent="0.25">
      <c r="A2071" s="103">
        <v>13.771000000000001</v>
      </c>
      <c r="B2071" s="103">
        <v>64.081230000000005</v>
      </c>
      <c r="C2071" s="103">
        <v>13.446999999999999</v>
      </c>
      <c r="D2071" s="103">
        <v>132.47999999999999</v>
      </c>
      <c r="E2071" s="103"/>
      <c r="F2071" s="103">
        <v>17.212</v>
      </c>
      <c r="G2071" s="103">
        <v>8.5644349999999996</v>
      </c>
      <c r="H2071" s="103"/>
      <c r="I2071" s="103">
        <v>17.193000000000001</v>
      </c>
      <c r="J2071" s="103">
        <v>-0.2279168</v>
      </c>
      <c r="K2071" s="103">
        <v>13.741</v>
      </c>
      <c r="L2071" s="103">
        <v>23.87013</v>
      </c>
    </row>
    <row r="2072" spans="1:12" x14ac:dyDescent="0.25">
      <c r="A2072" s="103">
        <v>13.776999999999999</v>
      </c>
      <c r="B2072" s="103">
        <v>64.767830000000004</v>
      </c>
      <c r="C2072" s="103">
        <v>13.454000000000001</v>
      </c>
      <c r="D2072" s="103">
        <v>138.19550000000001</v>
      </c>
      <c r="E2072" s="103"/>
      <c r="F2072" s="103">
        <v>17.22</v>
      </c>
      <c r="G2072" s="103">
        <v>8.3649900000000006</v>
      </c>
      <c r="H2072" s="103"/>
      <c r="I2072" s="103">
        <v>17.202000000000002</v>
      </c>
      <c r="J2072" s="103">
        <v>-0.22611429999999999</v>
      </c>
      <c r="K2072" s="103">
        <v>13.747999999999999</v>
      </c>
      <c r="L2072" s="103">
        <v>23.261379999999999</v>
      </c>
    </row>
    <row r="2073" spans="1:12" x14ac:dyDescent="0.25">
      <c r="A2073" s="103">
        <v>13.784000000000001</v>
      </c>
      <c r="B2073" s="103">
        <v>65.461560000000006</v>
      </c>
      <c r="C2073" s="103">
        <v>13.461</v>
      </c>
      <c r="D2073" s="103">
        <v>144.07509999999999</v>
      </c>
      <c r="E2073" s="103"/>
      <c r="F2073" s="103">
        <v>17.228000000000002</v>
      </c>
      <c r="G2073" s="103">
        <v>8.1718799999999998</v>
      </c>
      <c r="H2073" s="103"/>
      <c r="I2073" s="103">
        <v>17.21</v>
      </c>
      <c r="J2073" s="103">
        <v>-0.23361299999999999</v>
      </c>
      <c r="K2073" s="103">
        <v>13.754</v>
      </c>
      <c r="L2073" s="103">
        <v>22.65935</v>
      </c>
    </row>
    <row r="2074" spans="1:12" x14ac:dyDescent="0.25">
      <c r="A2074" s="103">
        <v>13.791</v>
      </c>
      <c r="B2074" s="103">
        <v>66.168729999999996</v>
      </c>
      <c r="C2074" s="103">
        <v>13.467000000000001</v>
      </c>
      <c r="D2074" s="103">
        <v>150.27260000000001</v>
      </c>
      <c r="E2074" s="103"/>
      <c r="F2074" s="103">
        <v>17.236999999999998</v>
      </c>
      <c r="G2074" s="103">
        <v>7.9746550000000003</v>
      </c>
      <c r="H2074" s="103"/>
      <c r="I2074" s="103">
        <v>17.218</v>
      </c>
      <c r="J2074" s="103">
        <v>-0.24361169999999999</v>
      </c>
      <c r="K2074" s="103">
        <v>13.760999999999999</v>
      </c>
      <c r="L2074" s="103">
        <v>22.068470000000001</v>
      </c>
    </row>
    <row r="2075" spans="1:12" x14ac:dyDescent="0.25">
      <c r="A2075" s="103">
        <v>13.797000000000001</v>
      </c>
      <c r="B2075" s="103">
        <v>66.893320000000003</v>
      </c>
      <c r="C2075" s="103">
        <v>13.474</v>
      </c>
      <c r="D2075" s="103">
        <v>156.90299999999999</v>
      </c>
      <c r="E2075" s="103"/>
      <c r="F2075" s="103">
        <v>17.245000000000001</v>
      </c>
      <c r="G2075" s="103">
        <v>7.7941630000000002</v>
      </c>
      <c r="H2075" s="103"/>
      <c r="I2075" s="103">
        <v>17.225999999999999</v>
      </c>
      <c r="J2075" s="103">
        <v>-0.25182060000000001</v>
      </c>
      <c r="K2075" s="103">
        <v>13.768000000000001</v>
      </c>
      <c r="L2075" s="103">
        <v>21.49916</v>
      </c>
    </row>
    <row r="2076" spans="1:12" x14ac:dyDescent="0.25">
      <c r="A2076" s="103">
        <v>13.804</v>
      </c>
      <c r="B2076" s="103">
        <v>67.62218</v>
      </c>
      <c r="C2076" s="103">
        <v>13.48</v>
      </c>
      <c r="D2076" s="103">
        <v>163.95089999999999</v>
      </c>
      <c r="E2076" s="103"/>
      <c r="F2076" s="103">
        <v>17.253</v>
      </c>
      <c r="G2076" s="103">
        <v>7.6240839999999999</v>
      </c>
      <c r="H2076" s="103"/>
      <c r="I2076" s="103">
        <v>17.234999999999999</v>
      </c>
      <c r="J2076" s="103">
        <v>-0.26141300000000001</v>
      </c>
      <c r="K2076" s="103">
        <v>13.773999999999999</v>
      </c>
      <c r="L2076" s="103">
        <v>20.951370000000001</v>
      </c>
    </row>
    <row r="2077" spans="1:12" x14ac:dyDescent="0.25">
      <c r="A2077" s="103">
        <v>13.811</v>
      </c>
      <c r="B2077" s="103">
        <v>68.367999999999995</v>
      </c>
      <c r="C2077" s="103">
        <v>13.487</v>
      </c>
      <c r="D2077" s="103">
        <v>171.4248</v>
      </c>
      <c r="E2077" s="103"/>
      <c r="F2077" s="103">
        <v>17.262</v>
      </c>
      <c r="G2077" s="103">
        <v>7.4459309999999999</v>
      </c>
      <c r="H2077" s="103"/>
      <c r="I2077" s="103">
        <v>17.242999999999999</v>
      </c>
      <c r="J2077" s="103">
        <v>-0.26042399999999999</v>
      </c>
      <c r="K2077" s="103">
        <v>13.781000000000001</v>
      </c>
      <c r="L2077" s="103">
        <v>20.40466</v>
      </c>
    </row>
    <row r="2078" spans="1:12" x14ac:dyDescent="0.25">
      <c r="A2078" s="103">
        <v>13.817</v>
      </c>
      <c r="B2078" s="103">
        <v>69.127619999999993</v>
      </c>
      <c r="C2078" s="103">
        <v>13.493</v>
      </c>
      <c r="D2078" s="103">
        <v>179.36619999999999</v>
      </c>
      <c r="E2078" s="103"/>
      <c r="F2078" s="103">
        <v>17.27</v>
      </c>
      <c r="G2078" s="103">
        <v>7.2680069999999999</v>
      </c>
      <c r="H2078" s="103"/>
      <c r="I2078" s="103">
        <v>17.251000000000001</v>
      </c>
      <c r="J2078" s="103">
        <v>-0.26292860000000001</v>
      </c>
      <c r="K2078" s="103">
        <v>13.788</v>
      </c>
      <c r="L2078" s="103">
        <v>19.874289999999998</v>
      </c>
    </row>
    <row r="2079" spans="1:12" x14ac:dyDescent="0.25">
      <c r="A2079" s="103">
        <v>13.824</v>
      </c>
      <c r="B2079" s="103">
        <v>69.889849999999996</v>
      </c>
      <c r="C2079" s="103">
        <v>13.5</v>
      </c>
      <c r="D2079" s="103">
        <v>187.79949999999999</v>
      </c>
      <c r="E2079" s="103"/>
      <c r="F2079" s="103">
        <v>17.277999999999999</v>
      </c>
      <c r="G2079" s="103">
        <v>7.1004449999999997</v>
      </c>
      <c r="H2079" s="103"/>
      <c r="I2079" s="103">
        <v>17.260000000000002</v>
      </c>
      <c r="J2079" s="103">
        <v>-0.26835239999999999</v>
      </c>
      <c r="K2079" s="103">
        <v>13.794</v>
      </c>
      <c r="L2079" s="103">
        <v>19.36506</v>
      </c>
    </row>
    <row r="2080" spans="1:12" x14ac:dyDescent="0.25">
      <c r="A2080" s="103">
        <v>13.831</v>
      </c>
      <c r="B2080" s="103">
        <v>70.67062</v>
      </c>
      <c r="C2080" s="103">
        <v>13.506</v>
      </c>
      <c r="D2080" s="103">
        <v>196.71090000000001</v>
      </c>
      <c r="E2080" s="103"/>
      <c r="F2080" s="103">
        <v>17.286000000000001</v>
      </c>
      <c r="G2080" s="103">
        <v>6.9367749999999999</v>
      </c>
      <c r="H2080" s="103"/>
      <c r="I2080" s="103">
        <v>17.268000000000001</v>
      </c>
      <c r="J2080" s="103">
        <v>-0.27827239999999998</v>
      </c>
      <c r="K2080" s="103">
        <v>13.801</v>
      </c>
      <c r="L2080" s="103">
        <v>18.857970000000002</v>
      </c>
    </row>
    <row r="2081" spans="1:12" x14ac:dyDescent="0.25">
      <c r="A2081" s="103">
        <v>13.837</v>
      </c>
      <c r="B2081" s="103">
        <v>71.461359999999999</v>
      </c>
      <c r="C2081" s="103">
        <v>13.513</v>
      </c>
      <c r="D2081" s="103">
        <v>206.05090000000001</v>
      </c>
      <c r="E2081" s="103"/>
      <c r="F2081" s="103">
        <v>17.295000000000002</v>
      </c>
      <c r="G2081" s="103">
        <v>6.7736770000000002</v>
      </c>
      <c r="H2081" s="103"/>
      <c r="I2081" s="103">
        <v>17.276</v>
      </c>
      <c r="J2081" s="103">
        <v>-0.28791430000000001</v>
      </c>
      <c r="K2081" s="103">
        <v>13.808</v>
      </c>
      <c r="L2081" s="103">
        <v>18.360690000000002</v>
      </c>
    </row>
    <row r="2082" spans="1:12" x14ac:dyDescent="0.25">
      <c r="A2082" s="103">
        <v>13.843999999999999</v>
      </c>
      <c r="B2082" s="103">
        <v>72.270300000000006</v>
      </c>
      <c r="C2082" s="103">
        <v>13.519</v>
      </c>
      <c r="D2082" s="103">
        <v>215.78829999999999</v>
      </c>
      <c r="E2082" s="103"/>
      <c r="F2082" s="103">
        <v>17.303000000000001</v>
      </c>
      <c r="G2082" s="103">
        <v>6.607774</v>
      </c>
      <c r="H2082" s="103"/>
      <c r="I2082" s="103">
        <v>17.285</v>
      </c>
      <c r="J2082" s="103">
        <v>-0.28741470000000002</v>
      </c>
      <c r="K2082" s="103">
        <v>13.814</v>
      </c>
      <c r="L2082" s="103">
        <v>17.895029999999998</v>
      </c>
    </row>
    <row r="2083" spans="1:12" x14ac:dyDescent="0.25">
      <c r="A2083" s="103">
        <v>13.851000000000001</v>
      </c>
      <c r="B2083" s="103">
        <v>73.100539999999995</v>
      </c>
      <c r="C2083" s="103">
        <v>13.526</v>
      </c>
      <c r="D2083" s="103">
        <v>225.88589999999999</v>
      </c>
      <c r="E2083" s="103"/>
      <c r="F2083" s="103">
        <v>17.311</v>
      </c>
      <c r="G2083" s="103">
        <v>6.4551949999999998</v>
      </c>
      <c r="H2083" s="103"/>
      <c r="I2083" s="103">
        <v>17.292999999999999</v>
      </c>
      <c r="J2083" s="103">
        <v>-0.29021400000000003</v>
      </c>
      <c r="K2083" s="103">
        <v>13.821</v>
      </c>
      <c r="L2083" s="103">
        <v>17.457909999999998</v>
      </c>
    </row>
    <row r="2084" spans="1:12" x14ac:dyDescent="0.25">
      <c r="A2084" s="103">
        <v>13.856999999999999</v>
      </c>
      <c r="B2084" s="103">
        <v>73.935890000000001</v>
      </c>
      <c r="C2084" s="103">
        <v>13.532</v>
      </c>
      <c r="D2084" s="103">
        <v>236.30609999999999</v>
      </c>
      <c r="E2084" s="103"/>
      <c r="F2084" s="103">
        <v>17.32</v>
      </c>
      <c r="G2084" s="103">
        <v>6.3162159999999998</v>
      </c>
      <c r="H2084" s="103"/>
      <c r="I2084" s="103">
        <v>17.300999999999998</v>
      </c>
      <c r="J2084" s="103">
        <v>-0.293014</v>
      </c>
      <c r="K2084" s="103">
        <v>13.827999999999999</v>
      </c>
      <c r="L2084" s="103">
        <v>17.033149999999999</v>
      </c>
    </row>
    <row r="2085" spans="1:12" x14ac:dyDescent="0.25">
      <c r="A2085" s="103">
        <v>13.864000000000001</v>
      </c>
      <c r="B2085" s="103">
        <v>74.780820000000006</v>
      </c>
      <c r="C2085" s="103">
        <v>13.539</v>
      </c>
      <c r="D2085" s="103">
        <v>247.01990000000001</v>
      </c>
      <c r="E2085" s="103"/>
      <c r="F2085" s="103">
        <v>17.327999999999999</v>
      </c>
      <c r="G2085" s="103">
        <v>6.1803369999999997</v>
      </c>
      <c r="H2085" s="103"/>
      <c r="I2085" s="103">
        <v>17.309999999999999</v>
      </c>
      <c r="J2085" s="103">
        <v>-0.30156870000000002</v>
      </c>
      <c r="K2085" s="103">
        <v>13.834</v>
      </c>
      <c r="L2085" s="103">
        <v>16.604500000000002</v>
      </c>
    </row>
    <row r="2086" spans="1:12" x14ac:dyDescent="0.25">
      <c r="A2086" s="103">
        <v>13.871</v>
      </c>
      <c r="B2086" s="103">
        <v>75.641949999999994</v>
      </c>
      <c r="C2086" s="103">
        <v>13.545</v>
      </c>
      <c r="D2086" s="103">
        <v>257.9948</v>
      </c>
      <c r="E2086" s="103"/>
      <c r="F2086" s="103">
        <v>17.335999999999999</v>
      </c>
      <c r="G2086" s="103">
        <v>6.0434659999999996</v>
      </c>
      <c r="H2086" s="103"/>
      <c r="I2086" s="103">
        <v>17.318000000000001</v>
      </c>
      <c r="J2086" s="103">
        <v>-0.30735489999999999</v>
      </c>
      <c r="K2086" s="103">
        <v>13.840999999999999</v>
      </c>
      <c r="L2086" s="103">
        <v>16.192260000000001</v>
      </c>
    </row>
    <row r="2087" spans="1:12" x14ac:dyDescent="0.25">
      <c r="A2087" s="103">
        <v>13.877000000000001</v>
      </c>
      <c r="B2087" s="103">
        <v>76.524209999999997</v>
      </c>
      <c r="C2087" s="103">
        <v>13.552</v>
      </c>
      <c r="D2087" s="103">
        <v>269.2774</v>
      </c>
      <c r="E2087" s="103"/>
      <c r="F2087" s="103">
        <v>17.344999999999999</v>
      </c>
      <c r="G2087" s="103">
        <v>5.9139780000000002</v>
      </c>
      <c r="H2087" s="103"/>
      <c r="I2087" s="103">
        <v>17.326000000000001</v>
      </c>
      <c r="J2087" s="103">
        <v>-0.31486540000000002</v>
      </c>
      <c r="K2087" s="103">
        <v>13.848000000000001</v>
      </c>
      <c r="L2087" s="103">
        <v>15.78359</v>
      </c>
    </row>
    <row r="2088" spans="1:12" x14ac:dyDescent="0.25">
      <c r="A2088" s="103">
        <v>13.884</v>
      </c>
      <c r="B2088" s="103">
        <v>77.406769999999995</v>
      </c>
      <c r="C2088" s="103">
        <v>13.558</v>
      </c>
      <c r="D2088" s="103">
        <v>280.79379999999998</v>
      </c>
      <c r="E2088" s="103"/>
      <c r="F2088" s="103">
        <v>17.353000000000002</v>
      </c>
      <c r="G2088" s="103">
        <v>5.7808469999999996</v>
      </c>
      <c r="H2088" s="103"/>
      <c r="I2088" s="103">
        <v>17.335000000000001</v>
      </c>
      <c r="J2088" s="103">
        <v>-0.31203799999999998</v>
      </c>
      <c r="K2088" s="103">
        <v>13.853999999999999</v>
      </c>
      <c r="L2088" s="103">
        <v>15.384359999999999</v>
      </c>
    </row>
    <row r="2089" spans="1:12" x14ac:dyDescent="0.25">
      <c r="A2089" s="103">
        <v>13.891</v>
      </c>
      <c r="B2089" s="103">
        <v>78.3125</v>
      </c>
      <c r="C2089" s="103">
        <v>13.565</v>
      </c>
      <c r="D2089" s="103">
        <v>292.44110000000001</v>
      </c>
      <c r="E2089" s="103"/>
      <c r="F2089" s="103">
        <v>17.361000000000001</v>
      </c>
      <c r="G2089" s="103">
        <v>5.6478219999999997</v>
      </c>
      <c r="H2089" s="103"/>
      <c r="I2089" s="103">
        <v>17.343</v>
      </c>
      <c r="J2089" s="103">
        <v>-0.31353829999999999</v>
      </c>
      <c r="K2089" s="103">
        <v>13.861000000000001</v>
      </c>
      <c r="L2089" s="103">
        <v>14.98434</v>
      </c>
    </row>
    <row r="2090" spans="1:12" x14ac:dyDescent="0.25">
      <c r="A2090" s="103">
        <v>13.897</v>
      </c>
      <c r="B2090" s="103">
        <v>79.241569999999996</v>
      </c>
      <c r="C2090" s="103">
        <v>13.571</v>
      </c>
      <c r="D2090" s="103">
        <v>304.20760000000001</v>
      </c>
      <c r="E2090" s="103"/>
      <c r="F2090" s="103">
        <v>17.37</v>
      </c>
      <c r="G2090" s="103">
        <v>5.5214660000000002</v>
      </c>
      <c r="H2090" s="103"/>
      <c r="I2090" s="103">
        <v>17.350999999999999</v>
      </c>
      <c r="J2090" s="103">
        <v>-0.31209019999999998</v>
      </c>
      <c r="K2090" s="103">
        <v>13.867000000000001</v>
      </c>
      <c r="L2090" s="103">
        <v>14.595140000000001</v>
      </c>
    </row>
    <row r="2091" spans="1:12" x14ac:dyDescent="0.25">
      <c r="A2091" s="103">
        <v>13.904</v>
      </c>
      <c r="B2091" s="103">
        <v>80.182479999999998</v>
      </c>
      <c r="C2091" s="103">
        <v>13.577999999999999</v>
      </c>
      <c r="D2091" s="103">
        <v>316.05650000000003</v>
      </c>
      <c r="E2091" s="103"/>
      <c r="F2091" s="103">
        <v>17.378</v>
      </c>
      <c r="G2091" s="103">
        <v>5.393853</v>
      </c>
      <c r="H2091" s="103"/>
      <c r="I2091" s="103">
        <v>17.36</v>
      </c>
      <c r="J2091" s="103">
        <v>-0.31488339999999998</v>
      </c>
      <c r="K2091" s="103">
        <v>13.874000000000001</v>
      </c>
      <c r="L2091" s="103">
        <v>14.2226</v>
      </c>
    </row>
    <row r="2092" spans="1:12" x14ac:dyDescent="0.25">
      <c r="A2092" s="103">
        <v>13.911</v>
      </c>
      <c r="B2092" s="103">
        <v>81.125450000000001</v>
      </c>
      <c r="C2092" s="103">
        <v>13.584</v>
      </c>
      <c r="D2092" s="103">
        <v>327.99680000000001</v>
      </c>
      <c r="E2092" s="103"/>
      <c r="F2092" s="103">
        <v>17.385999999999999</v>
      </c>
      <c r="G2092" s="103">
        <v>5.2700019999999999</v>
      </c>
      <c r="H2092" s="103"/>
      <c r="I2092" s="103">
        <v>17.367999999999999</v>
      </c>
      <c r="J2092" s="103">
        <v>-0.32104050000000001</v>
      </c>
      <c r="K2092" s="103">
        <v>13.881</v>
      </c>
      <c r="L2092" s="103">
        <v>13.853070000000001</v>
      </c>
    </row>
    <row r="2093" spans="1:12" x14ac:dyDescent="0.25">
      <c r="A2093" s="103">
        <v>13.917</v>
      </c>
      <c r="B2093" s="103">
        <v>82.08887</v>
      </c>
      <c r="C2093" s="103">
        <v>13.590999999999999</v>
      </c>
      <c r="D2093" s="103">
        <v>339.91469999999998</v>
      </c>
      <c r="E2093" s="103"/>
      <c r="F2093" s="103">
        <v>17.395</v>
      </c>
      <c r="G2093" s="103">
        <v>5.1494140000000002</v>
      </c>
      <c r="H2093" s="103"/>
      <c r="I2093" s="103">
        <v>17.376000000000001</v>
      </c>
      <c r="J2093" s="103">
        <v>-0.33601330000000001</v>
      </c>
      <c r="K2093" s="103">
        <v>13.887</v>
      </c>
      <c r="L2093" s="103">
        <v>13.49417</v>
      </c>
    </row>
    <row r="2094" spans="1:12" x14ac:dyDescent="0.25">
      <c r="A2094" s="103">
        <v>13.923999999999999</v>
      </c>
      <c r="B2094" s="103">
        <v>83.056849999999997</v>
      </c>
      <c r="C2094" s="103">
        <v>13.597</v>
      </c>
      <c r="D2094" s="103">
        <v>351.70319999999998</v>
      </c>
      <c r="E2094" s="103"/>
      <c r="F2094" s="103">
        <v>17.402999999999999</v>
      </c>
      <c r="G2094" s="103">
        <v>5.0382379999999998</v>
      </c>
      <c r="H2094" s="103"/>
      <c r="I2094" s="103">
        <v>17.385000000000002</v>
      </c>
      <c r="J2094" s="103">
        <v>-0.33356970000000002</v>
      </c>
      <c r="K2094" s="103">
        <v>13.894</v>
      </c>
      <c r="L2094" s="103">
        <v>13.14278</v>
      </c>
    </row>
    <row r="2095" spans="1:12" x14ac:dyDescent="0.25">
      <c r="A2095" s="103">
        <v>13.930999999999999</v>
      </c>
      <c r="B2095" s="103">
        <v>84.052229999999994</v>
      </c>
      <c r="C2095" s="103">
        <v>13.603999999999999</v>
      </c>
      <c r="D2095" s="103">
        <v>363.50049999999999</v>
      </c>
      <c r="E2095" s="103"/>
      <c r="F2095" s="103">
        <v>17.411000000000001</v>
      </c>
      <c r="G2095" s="103">
        <v>4.9250629999999997</v>
      </c>
      <c r="H2095" s="103"/>
      <c r="I2095" s="103">
        <v>17.393000000000001</v>
      </c>
      <c r="J2095" s="103">
        <v>-0.33575329999999998</v>
      </c>
      <c r="K2095" s="103">
        <v>13.901</v>
      </c>
      <c r="L2095" s="103">
        <v>12.798920000000001</v>
      </c>
    </row>
    <row r="2096" spans="1:12" x14ac:dyDescent="0.25">
      <c r="A2096" s="103">
        <v>13.936999999999999</v>
      </c>
      <c r="B2096" s="103">
        <v>85.051490000000001</v>
      </c>
      <c r="C2096" s="103">
        <v>13.61</v>
      </c>
      <c r="D2096" s="103">
        <v>375.00330000000002</v>
      </c>
      <c r="E2096" s="103"/>
      <c r="F2096" s="103">
        <v>17.420000000000002</v>
      </c>
      <c r="G2096" s="103">
        <v>4.8115639999999997</v>
      </c>
      <c r="H2096" s="103"/>
      <c r="I2096" s="103">
        <v>17.401</v>
      </c>
      <c r="J2096" s="103">
        <v>-0.3406728</v>
      </c>
      <c r="K2096" s="103">
        <v>13.907</v>
      </c>
      <c r="L2096" s="103">
        <v>12.46477</v>
      </c>
    </row>
    <row r="2097" spans="1:12" x14ac:dyDescent="0.25">
      <c r="A2097" s="103">
        <v>13.944000000000001</v>
      </c>
      <c r="B2097" s="103">
        <v>86.070819999999998</v>
      </c>
      <c r="C2097" s="103">
        <v>13.617000000000001</v>
      </c>
      <c r="D2097" s="103">
        <v>386.40969999999999</v>
      </c>
      <c r="E2097" s="103"/>
      <c r="F2097" s="103">
        <v>17.428000000000001</v>
      </c>
      <c r="G2097" s="103">
        <v>4.6924409999999996</v>
      </c>
      <c r="H2097" s="103"/>
      <c r="I2097" s="103">
        <v>17.41</v>
      </c>
      <c r="J2097" s="103">
        <v>-0.34522560000000002</v>
      </c>
      <c r="K2097" s="103">
        <v>13.914</v>
      </c>
      <c r="L2097" s="103">
        <v>12.14424</v>
      </c>
    </row>
    <row r="2098" spans="1:12" x14ac:dyDescent="0.25">
      <c r="A2098" s="103">
        <v>13.95</v>
      </c>
      <c r="B2098" s="103">
        <v>87.099109999999996</v>
      </c>
      <c r="C2098" s="103">
        <v>13.622999999999999</v>
      </c>
      <c r="D2098" s="103">
        <v>397.49270000000001</v>
      </c>
      <c r="E2098" s="103"/>
      <c r="F2098" s="103">
        <v>17.436</v>
      </c>
      <c r="G2098" s="103">
        <v>4.5870300000000004</v>
      </c>
      <c r="H2098" s="103"/>
      <c r="I2098" s="103">
        <v>17.417999999999999</v>
      </c>
      <c r="J2098" s="103">
        <v>-0.34080149999999998</v>
      </c>
      <c r="K2098" s="103">
        <v>13.920999999999999</v>
      </c>
      <c r="L2098" s="103">
        <v>11.82686</v>
      </c>
    </row>
    <row r="2099" spans="1:12" x14ac:dyDescent="0.25">
      <c r="A2099" s="103">
        <v>13.957000000000001</v>
      </c>
      <c r="B2099" s="103">
        <v>88.142970000000005</v>
      </c>
      <c r="C2099" s="103">
        <v>13.63</v>
      </c>
      <c r="D2099" s="103">
        <v>408.26150000000001</v>
      </c>
      <c r="E2099" s="103"/>
      <c r="F2099" s="103">
        <v>17.445</v>
      </c>
      <c r="G2099" s="103">
        <v>4.4875210000000001</v>
      </c>
      <c r="H2099" s="103"/>
      <c r="I2099" s="103">
        <v>17.425999999999998</v>
      </c>
      <c r="J2099" s="103">
        <v>-0.34527029999999997</v>
      </c>
      <c r="K2099" s="103">
        <v>13.927</v>
      </c>
      <c r="L2099" s="103">
        <v>11.524240000000001</v>
      </c>
    </row>
    <row r="2100" spans="1:12" x14ac:dyDescent="0.25">
      <c r="A2100" s="103">
        <v>13.964</v>
      </c>
      <c r="B2100" s="103">
        <v>89.209500000000006</v>
      </c>
      <c r="C2100" s="103">
        <v>13.635999999999999</v>
      </c>
      <c r="D2100" s="103">
        <v>418.65899999999999</v>
      </c>
      <c r="E2100" s="103"/>
      <c r="F2100" s="103">
        <v>17.452999999999999</v>
      </c>
      <c r="G2100" s="103">
        <v>4.3895970000000002</v>
      </c>
      <c r="H2100" s="103"/>
      <c r="I2100" s="103">
        <v>17.434999999999999</v>
      </c>
      <c r="J2100" s="103">
        <v>-0.35503839999999998</v>
      </c>
      <c r="K2100" s="103">
        <v>13.933999999999999</v>
      </c>
      <c r="L2100" s="103">
        <v>11.225709999999999</v>
      </c>
    </row>
    <row r="2101" spans="1:12" x14ac:dyDescent="0.25">
      <c r="A2101" s="103">
        <v>13.97</v>
      </c>
      <c r="B2101" s="103">
        <v>90.291430000000005</v>
      </c>
      <c r="C2101" s="103">
        <v>13.643000000000001</v>
      </c>
      <c r="D2101" s="103">
        <v>428.55799999999999</v>
      </c>
      <c r="E2101" s="103"/>
      <c r="F2101" s="103">
        <v>17.460999999999999</v>
      </c>
      <c r="G2101" s="103">
        <v>4.2835219999999996</v>
      </c>
      <c r="H2101" s="103"/>
      <c r="I2101" s="103">
        <v>17.443000000000001</v>
      </c>
      <c r="J2101" s="103">
        <v>-0.35503810000000002</v>
      </c>
      <c r="K2101" s="103">
        <v>13.941000000000001</v>
      </c>
      <c r="L2101" s="103">
        <v>10.936109999999999</v>
      </c>
    </row>
    <row r="2102" spans="1:12" x14ac:dyDescent="0.25">
      <c r="A2102" s="103">
        <v>13.977</v>
      </c>
      <c r="B2102" s="103">
        <v>91.374780000000001</v>
      </c>
      <c r="C2102" s="103">
        <v>13.648999999999999</v>
      </c>
      <c r="D2102" s="103">
        <v>438.08510000000001</v>
      </c>
      <c r="E2102" s="103"/>
      <c r="F2102" s="103">
        <v>17.47</v>
      </c>
      <c r="G2102" s="103">
        <v>4.1858820000000003</v>
      </c>
      <c r="H2102" s="103"/>
      <c r="I2102" s="103">
        <v>17.451000000000001</v>
      </c>
      <c r="J2102" s="103">
        <v>-0.3584638</v>
      </c>
      <c r="K2102" s="103">
        <v>13.946999999999999</v>
      </c>
      <c r="L2102" s="103">
        <v>10.655749999999999</v>
      </c>
    </row>
    <row r="2103" spans="1:12" x14ac:dyDescent="0.25">
      <c r="A2103" s="103">
        <v>13.984</v>
      </c>
      <c r="B2103" s="103">
        <v>92.414900000000003</v>
      </c>
      <c r="C2103" s="103">
        <v>13.656000000000001</v>
      </c>
      <c r="D2103" s="103">
        <v>447.14510000000001</v>
      </c>
      <c r="E2103" s="103"/>
      <c r="F2103" s="103">
        <v>17.478000000000002</v>
      </c>
      <c r="G2103" s="103">
        <v>4.0875919999999999</v>
      </c>
      <c r="H2103" s="103"/>
      <c r="I2103" s="103">
        <v>17.459</v>
      </c>
      <c r="J2103" s="103">
        <v>-0.3588189</v>
      </c>
      <c r="K2103" s="103">
        <v>13.954000000000001</v>
      </c>
      <c r="L2103" s="103">
        <v>10.374470000000001</v>
      </c>
    </row>
    <row r="2104" spans="1:12" x14ac:dyDescent="0.25">
      <c r="A2104" s="103">
        <v>13.99</v>
      </c>
      <c r="B2104" s="103">
        <v>93.477930000000001</v>
      </c>
      <c r="C2104" s="103">
        <v>13.662000000000001</v>
      </c>
      <c r="D2104" s="103">
        <v>455.82</v>
      </c>
      <c r="E2104" s="103"/>
      <c r="F2104" s="103">
        <v>17.486000000000001</v>
      </c>
      <c r="G2104" s="103">
        <v>3.9974319999999999</v>
      </c>
      <c r="H2104" s="103"/>
      <c r="I2104" s="103">
        <v>17.468</v>
      </c>
      <c r="J2104" s="103">
        <v>-0.36129289999999997</v>
      </c>
      <c r="K2104" s="103">
        <v>13.961</v>
      </c>
      <c r="L2104" s="103">
        <v>10.105700000000001</v>
      </c>
    </row>
    <row r="2105" spans="1:12" x14ac:dyDescent="0.25">
      <c r="A2105" s="103">
        <v>13.997</v>
      </c>
      <c r="B2105" s="103">
        <v>94.555539999999993</v>
      </c>
      <c r="C2105" s="103">
        <v>13.669</v>
      </c>
      <c r="D2105" s="103">
        <v>464.10219999999998</v>
      </c>
      <c r="E2105" s="103"/>
      <c r="F2105" s="103">
        <v>17.495000000000001</v>
      </c>
      <c r="G2105" s="103">
        <v>3.908919</v>
      </c>
      <c r="H2105" s="103"/>
      <c r="I2105" s="103">
        <v>17.475999999999999</v>
      </c>
      <c r="J2105" s="103">
        <v>-0.36648160000000002</v>
      </c>
      <c r="K2105" s="103">
        <v>13.967000000000001</v>
      </c>
      <c r="L2105" s="103">
        <v>9.8446689999999997</v>
      </c>
    </row>
    <row r="2106" spans="1:12" x14ac:dyDescent="0.25">
      <c r="A2106" s="103">
        <v>14.004</v>
      </c>
      <c r="B2106" s="103">
        <v>95.655640000000005</v>
      </c>
      <c r="C2106" s="103">
        <v>13.675000000000001</v>
      </c>
      <c r="D2106" s="103">
        <v>472.0634</v>
      </c>
      <c r="E2106" s="103"/>
      <c r="F2106" s="103">
        <v>17.503</v>
      </c>
      <c r="G2106" s="103">
        <v>3.8232620000000002</v>
      </c>
      <c r="H2106" s="103"/>
      <c r="I2106" s="103">
        <v>17.484000000000002</v>
      </c>
      <c r="J2106" s="103">
        <v>-0.37124580000000001</v>
      </c>
      <c r="K2106" s="103">
        <v>13.974</v>
      </c>
      <c r="L2106" s="103">
        <v>9.5918259999999993</v>
      </c>
    </row>
    <row r="2107" spans="1:12" x14ac:dyDescent="0.25">
      <c r="A2107" s="103">
        <v>14.01</v>
      </c>
      <c r="B2107" s="103">
        <v>96.786180000000002</v>
      </c>
      <c r="C2107" s="103">
        <v>13.682</v>
      </c>
      <c r="D2107" s="103">
        <v>479.67559999999997</v>
      </c>
      <c r="E2107" s="103"/>
      <c r="F2107" s="103">
        <v>17.510999999999999</v>
      </c>
      <c r="G2107" s="103">
        <v>3.738146</v>
      </c>
      <c r="H2107" s="103"/>
      <c r="I2107" s="103">
        <v>17.492999999999999</v>
      </c>
      <c r="J2107" s="103">
        <v>-0.37261850000000002</v>
      </c>
      <c r="K2107" s="103">
        <v>13.981</v>
      </c>
      <c r="L2107" s="103">
        <v>9.3381159999999994</v>
      </c>
    </row>
    <row r="2108" spans="1:12" x14ac:dyDescent="0.25">
      <c r="A2108" s="103">
        <v>14.016999999999999</v>
      </c>
      <c r="B2108" s="103">
        <v>97.945139999999995</v>
      </c>
      <c r="C2108" s="103">
        <v>13.688000000000001</v>
      </c>
      <c r="D2108" s="103">
        <v>487.0428</v>
      </c>
      <c r="E2108" s="103"/>
      <c r="F2108" s="103">
        <v>17.52</v>
      </c>
      <c r="G2108" s="103">
        <v>3.6526860000000001</v>
      </c>
      <c r="H2108" s="103"/>
      <c r="I2108" s="103">
        <v>17.501000000000001</v>
      </c>
      <c r="J2108" s="103">
        <v>-0.3745076</v>
      </c>
      <c r="K2108" s="103">
        <v>13.987</v>
      </c>
      <c r="L2108" s="103">
        <v>9.1061829999999997</v>
      </c>
    </row>
    <row r="2109" spans="1:12" x14ac:dyDescent="0.25">
      <c r="A2109" s="103">
        <v>14.023999999999999</v>
      </c>
      <c r="B2109" s="103">
        <v>99.133870000000002</v>
      </c>
      <c r="C2109" s="103">
        <v>13.695</v>
      </c>
      <c r="D2109" s="103">
        <v>494.18959999999998</v>
      </c>
      <c r="E2109" s="103"/>
      <c r="F2109" s="103">
        <v>17.527999999999999</v>
      </c>
      <c r="G2109" s="103">
        <v>3.5751599999999999</v>
      </c>
      <c r="H2109" s="103"/>
      <c r="I2109" s="103">
        <v>17.509</v>
      </c>
      <c r="J2109" s="103">
        <v>-0.38059389999999998</v>
      </c>
      <c r="K2109" s="103">
        <v>13.994</v>
      </c>
      <c r="L2109" s="103">
        <v>8.8743560000000006</v>
      </c>
    </row>
    <row r="2110" spans="1:12" x14ac:dyDescent="0.25">
      <c r="A2110" s="103">
        <v>14.03</v>
      </c>
      <c r="B2110" s="103">
        <v>100.35639999999999</v>
      </c>
      <c r="C2110" s="103">
        <v>13.701000000000001</v>
      </c>
      <c r="D2110" s="103">
        <v>501.1481</v>
      </c>
      <c r="E2110" s="103"/>
      <c r="F2110" s="103">
        <v>17.536000000000001</v>
      </c>
      <c r="G2110" s="103">
        <v>3.4962140000000002</v>
      </c>
      <c r="H2110" s="103"/>
      <c r="I2110" s="103">
        <v>17.518000000000001</v>
      </c>
      <c r="J2110" s="103">
        <v>-0.38834990000000003</v>
      </c>
      <c r="K2110" s="103">
        <v>14</v>
      </c>
      <c r="L2110" s="103">
        <v>8.6433949999999999</v>
      </c>
    </row>
    <row r="2111" spans="1:12" x14ac:dyDescent="0.25">
      <c r="A2111" s="103">
        <v>14.037000000000001</v>
      </c>
      <c r="B2111" s="103">
        <v>101.5994</v>
      </c>
      <c r="C2111" s="103">
        <v>13.708</v>
      </c>
      <c r="D2111" s="103">
        <v>507.99419999999998</v>
      </c>
      <c r="E2111" s="103"/>
      <c r="F2111" s="103">
        <v>17.545000000000002</v>
      </c>
      <c r="G2111" s="103">
        <v>3.4149159999999998</v>
      </c>
      <c r="H2111" s="103"/>
      <c r="I2111" s="103">
        <v>17.526</v>
      </c>
      <c r="J2111" s="103">
        <v>-0.38847019999999999</v>
      </c>
      <c r="K2111" s="103">
        <v>14.007</v>
      </c>
      <c r="L2111" s="103">
        <v>8.4140200000000007</v>
      </c>
    </row>
    <row r="2112" spans="1:12" x14ac:dyDescent="0.25">
      <c r="A2112" s="103">
        <v>14.044</v>
      </c>
      <c r="B2112" s="103">
        <v>102.8505</v>
      </c>
      <c r="C2112" s="103">
        <v>13.714</v>
      </c>
      <c r="D2112" s="103">
        <v>514.76110000000006</v>
      </c>
      <c r="E2112" s="103"/>
      <c r="F2112" s="103">
        <v>17.553000000000001</v>
      </c>
      <c r="G2112" s="103">
        <v>3.344592</v>
      </c>
      <c r="H2112" s="103"/>
      <c r="I2112" s="103">
        <v>17.533999999999999</v>
      </c>
      <c r="J2112" s="103">
        <v>-0.38977289999999998</v>
      </c>
      <c r="K2112" s="103">
        <v>14.013999999999999</v>
      </c>
      <c r="L2112" s="103">
        <v>8.1994500000000006</v>
      </c>
    </row>
    <row r="2113" spans="1:12" x14ac:dyDescent="0.25">
      <c r="A2113" s="103">
        <v>14.05</v>
      </c>
      <c r="B2113" s="103">
        <v>104.1293</v>
      </c>
      <c r="C2113" s="103">
        <v>13.721</v>
      </c>
      <c r="D2113" s="103">
        <v>521.45339999999999</v>
      </c>
      <c r="E2113" s="103"/>
      <c r="F2113" s="103">
        <v>17.561</v>
      </c>
      <c r="G2113" s="103">
        <v>3.271582</v>
      </c>
      <c r="H2113" s="103"/>
      <c r="I2113" s="103">
        <v>17.542999999999999</v>
      </c>
      <c r="J2113" s="103">
        <v>-0.38084709999999999</v>
      </c>
      <c r="K2113" s="103">
        <v>14.02</v>
      </c>
      <c r="L2113" s="103">
        <v>7.9995070000000004</v>
      </c>
    </row>
    <row r="2114" spans="1:12" x14ac:dyDescent="0.25">
      <c r="A2114" s="103">
        <v>14.057</v>
      </c>
      <c r="B2114" s="103">
        <v>105.432</v>
      </c>
      <c r="C2114" s="103">
        <v>13.727</v>
      </c>
      <c r="D2114" s="103">
        <v>528.16970000000003</v>
      </c>
      <c r="E2114" s="103"/>
      <c r="F2114" s="103">
        <v>17.57</v>
      </c>
      <c r="G2114" s="103">
        <v>3.1975129999999998</v>
      </c>
      <c r="H2114" s="103"/>
      <c r="I2114" s="103">
        <v>17.550999999999998</v>
      </c>
      <c r="J2114" s="103">
        <v>-0.3829032</v>
      </c>
      <c r="K2114" s="103">
        <v>14.026999999999999</v>
      </c>
      <c r="L2114" s="103">
        <v>7.7992439999999998</v>
      </c>
    </row>
    <row r="2115" spans="1:12" x14ac:dyDescent="0.25">
      <c r="A2115" s="103">
        <v>14.064</v>
      </c>
      <c r="B2115" s="103">
        <v>106.7714</v>
      </c>
      <c r="C2115" s="103">
        <v>13.734</v>
      </c>
      <c r="D2115" s="103">
        <v>534.86860000000001</v>
      </c>
      <c r="E2115" s="103"/>
      <c r="F2115" s="103">
        <v>17.577999999999999</v>
      </c>
      <c r="G2115" s="103">
        <v>3.1267369999999999</v>
      </c>
      <c r="H2115" s="103"/>
      <c r="I2115" s="103">
        <v>17.559000000000001</v>
      </c>
      <c r="J2115" s="103">
        <v>-0.38305909999999999</v>
      </c>
      <c r="K2115" s="103">
        <v>14.034000000000001</v>
      </c>
      <c r="L2115" s="103">
        <v>7.6027230000000001</v>
      </c>
    </row>
    <row r="2116" spans="1:12" x14ac:dyDescent="0.25">
      <c r="A2116" s="103">
        <v>14.07</v>
      </c>
      <c r="B2116" s="103">
        <v>108.13849999999999</v>
      </c>
      <c r="C2116" s="103">
        <v>13.74</v>
      </c>
      <c r="D2116" s="103">
        <v>541.54989999999998</v>
      </c>
      <c r="E2116" s="103"/>
      <c r="F2116" s="103">
        <v>17.585999999999999</v>
      </c>
      <c r="G2116" s="103">
        <v>3.062675</v>
      </c>
      <c r="H2116" s="103"/>
      <c r="I2116" s="103">
        <v>17.568000000000001</v>
      </c>
      <c r="J2116" s="103">
        <v>-0.39087159999999999</v>
      </c>
      <c r="K2116" s="103">
        <v>14.04</v>
      </c>
      <c r="L2116" s="103">
        <v>7.4064620000000003</v>
      </c>
    </row>
    <row r="2117" spans="1:12" x14ac:dyDescent="0.25">
      <c r="A2117" s="103">
        <v>14.077</v>
      </c>
      <c r="B2117" s="103">
        <v>109.529</v>
      </c>
      <c r="C2117" s="103">
        <v>13.747</v>
      </c>
      <c r="D2117" s="103">
        <v>547.90719999999999</v>
      </c>
      <c r="E2117" s="103"/>
      <c r="F2117" s="103">
        <v>17.594999999999999</v>
      </c>
      <c r="G2117" s="103">
        <v>2.9939049999999998</v>
      </c>
      <c r="H2117" s="103"/>
      <c r="I2117" s="103">
        <v>17.576000000000001</v>
      </c>
      <c r="J2117" s="103">
        <v>-0.38843850000000002</v>
      </c>
      <c r="K2117" s="103">
        <v>14.047000000000001</v>
      </c>
      <c r="L2117" s="103">
        <v>7.2208819999999996</v>
      </c>
    </row>
    <row r="2118" spans="1:12" x14ac:dyDescent="0.25">
      <c r="A2118" s="103">
        <v>14.084</v>
      </c>
      <c r="B2118" s="103">
        <v>110.94540000000001</v>
      </c>
      <c r="C2118" s="103">
        <v>13.753</v>
      </c>
      <c r="D2118" s="103">
        <v>554.37729999999999</v>
      </c>
      <c r="E2118" s="103"/>
      <c r="F2118" s="103">
        <v>17.603000000000002</v>
      </c>
      <c r="G2118" s="103">
        <v>2.935765</v>
      </c>
      <c r="H2118" s="103"/>
      <c r="I2118" s="103">
        <v>17.584</v>
      </c>
      <c r="J2118" s="103">
        <v>-0.38773540000000001</v>
      </c>
      <c r="K2118" s="103">
        <v>14.054</v>
      </c>
      <c r="L2118" s="103">
        <v>7.0377919999999996</v>
      </c>
    </row>
    <row r="2119" spans="1:12" x14ac:dyDescent="0.25">
      <c r="A2119" s="103">
        <v>14.09</v>
      </c>
      <c r="B2119" s="103">
        <v>112.4081</v>
      </c>
      <c r="C2119" s="103">
        <v>13.76</v>
      </c>
      <c r="D2119" s="103">
        <v>560.8981</v>
      </c>
      <c r="E2119" s="103"/>
      <c r="F2119" s="103">
        <v>17.611000000000001</v>
      </c>
      <c r="G2119" s="103">
        <v>2.8773879999999998</v>
      </c>
      <c r="H2119" s="103"/>
      <c r="I2119" s="103">
        <v>17.593</v>
      </c>
      <c r="J2119" s="103">
        <v>-0.3895362</v>
      </c>
      <c r="K2119" s="103">
        <v>14.06</v>
      </c>
      <c r="L2119" s="103">
        <v>6.8624489999999998</v>
      </c>
    </row>
    <row r="2120" spans="1:12" x14ac:dyDescent="0.25">
      <c r="A2120" s="103">
        <v>14.097</v>
      </c>
      <c r="B2120" s="103">
        <v>113.8972</v>
      </c>
      <c r="C2120" s="103">
        <v>13.766</v>
      </c>
      <c r="D2120" s="103">
        <v>567.48199999999997</v>
      </c>
      <c r="E2120" s="103"/>
      <c r="F2120" s="103">
        <v>17.62</v>
      </c>
      <c r="G2120" s="103">
        <v>2.822972</v>
      </c>
      <c r="H2120" s="103"/>
      <c r="I2120" s="103">
        <v>17.600999999999999</v>
      </c>
      <c r="J2120" s="103">
        <v>-0.4024797</v>
      </c>
      <c r="K2120" s="103">
        <v>14.067</v>
      </c>
      <c r="L2120" s="103">
        <v>6.6971059999999998</v>
      </c>
    </row>
    <row r="2121" spans="1:12" x14ac:dyDescent="0.25">
      <c r="A2121" s="103">
        <v>14.103999999999999</v>
      </c>
      <c r="B2121" s="103">
        <v>115.4208</v>
      </c>
      <c r="C2121" s="103">
        <v>13.773</v>
      </c>
      <c r="D2121" s="103">
        <v>574.12620000000004</v>
      </c>
      <c r="E2121" s="103"/>
      <c r="F2121" s="103">
        <v>17.628</v>
      </c>
      <c r="G2121" s="103">
        <v>2.7667470000000001</v>
      </c>
      <c r="H2121" s="103"/>
      <c r="I2121" s="103">
        <v>17.609000000000002</v>
      </c>
      <c r="J2121" s="103">
        <v>-0.40324850000000001</v>
      </c>
      <c r="K2121" s="103">
        <v>14.074</v>
      </c>
      <c r="L2121" s="103">
        <v>6.5386009999999999</v>
      </c>
    </row>
    <row r="2122" spans="1:12" x14ac:dyDescent="0.25">
      <c r="A2122" s="103">
        <v>14.11</v>
      </c>
      <c r="B2122" s="103">
        <v>116.9853</v>
      </c>
      <c r="C2122" s="103">
        <v>13.779</v>
      </c>
      <c r="D2122" s="103">
        <v>580.91359999999997</v>
      </c>
      <c r="E2122" s="103"/>
      <c r="F2122" s="103">
        <v>17.635999999999999</v>
      </c>
      <c r="G2122" s="103">
        <v>2.709438</v>
      </c>
      <c r="H2122" s="103"/>
      <c r="I2122" s="103">
        <v>17.617999999999999</v>
      </c>
      <c r="J2122" s="103">
        <v>-0.40365139999999999</v>
      </c>
      <c r="K2122" s="103">
        <v>14.08</v>
      </c>
      <c r="L2122" s="103">
        <v>6.3775930000000001</v>
      </c>
    </row>
    <row r="2123" spans="1:12" x14ac:dyDescent="0.25">
      <c r="A2123" s="103">
        <v>14.117000000000001</v>
      </c>
      <c r="B2123" s="103">
        <v>118.59529999999999</v>
      </c>
      <c r="C2123" s="103">
        <v>13.786</v>
      </c>
      <c r="D2123" s="103">
        <v>587.86389999999994</v>
      </c>
      <c r="E2123" s="103"/>
      <c r="F2123" s="103">
        <v>17.645</v>
      </c>
      <c r="G2123" s="103">
        <v>2.6562570000000001</v>
      </c>
      <c r="H2123" s="103"/>
      <c r="I2123" s="103">
        <v>17.626000000000001</v>
      </c>
      <c r="J2123" s="103">
        <v>-0.39885969999999998</v>
      </c>
      <c r="K2123" s="103">
        <v>14.087</v>
      </c>
      <c r="L2123" s="103">
        <v>6.216755</v>
      </c>
    </row>
    <row r="2124" spans="1:12" x14ac:dyDescent="0.25">
      <c r="A2124" s="103">
        <v>14.124000000000001</v>
      </c>
      <c r="B2124" s="103">
        <v>120.2586</v>
      </c>
      <c r="C2124" s="103">
        <v>13.792</v>
      </c>
      <c r="D2124" s="103">
        <v>594.9144</v>
      </c>
      <c r="E2124" s="103"/>
      <c r="F2124" s="103">
        <v>17.652999999999999</v>
      </c>
      <c r="G2124" s="103">
        <v>2.6081690000000002</v>
      </c>
      <c r="H2124" s="103"/>
      <c r="I2124" s="103">
        <v>17.634</v>
      </c>
      <c r="J2124" s="103">
        <v>-0.3996171</v>
      </c>
      <c r="K2124" s="103">
        <v>14.093999999999999</v>
      </c>
      <c r="L2124" s="103">
        <v>6.0683629999999997</v>
      </c>
    </row>
    <row r="2125" spans="1:12" x14ac:dyDescent="0.25">
      <c r="A2125" s="103">
        <v>14.13</v>
      </c>
      <c r="B2125" s="103">
        <v>121.9706</v>
      </c>
      <c r="C2125" s="103">
        <v>13.798999999999999</v>
      </c>
      <c r="D2125" s="103">
        <v>602.01840000000004</v>
      </c>
      <c r="E2125" s="103"/>
      <c r="F2125" s="103">
        <v>17.661000000000001</v>
      </c>
      <c r="G2125" s="103">
        <v>2.5574080000000001</v>
      </c>
      <c r="H2125" s="103"/>
      <c r="I2125" s="103">
        <v>17.643000000000001</v>
      </c>
      <c r="J2125" s="103">
        <v>-0.39920060000000002</v>
      </c>
      <c r="K2125" s="103">
        <v>14.1</v>
      </c>
      <c r="L2125" s="103">
        <v>5.9299429999999997</v>
      </c>
    </row>
    <row r="2126" spans="1:12" x14ac:dyDescent="0.25">
      <c r="A2126" s="103">
        <v>14.137</v>
      </c>
      <c r="B2126" s="103">
        <v>123.7291</v>
      </c>
      <c r="C2126" s="103">
        <v>13.805</v>
      </c>
      <c r="D2126" s="103">
        <v>609.13649999999996</v>
      </c>
      <c r="E2126" s="103"/>
      <c r="F2126" s="103">
        <v>17.670000000000002</v>
      </c>
      <c r="G2126" s="103">
        <v>2.5005739999999999</v>
      </c>
      <c r="H2126" s="103"/>
      <c r="I2126" s="103">
        <v>17.651</v>
      </c>
      <c r="J2126" s="103">
        <v>-0.40759440000000002</v>
      </c>
      <c r="K2126" s="103">
        <v>14.106999999999999</v>
      </c>
      <c r="L2126" s="103">
        <v>5.7974509999999997</v>
      </c>
    </row>
    <row r="2127" spans="1:12" x14ac:dyDescent="0.25">
      <c r="A2127" s="103">
        <v>14.144</v>
      </c>
      <c r="B2127" s="103">
        <v>125.5501</v>
      </c>
      <c r="C2127" s="103">
        <v>13.811999999999999</v>
      </c>
      <c r="D2127" s="103">
        <v>616.28179999999998</v>
      </c>
      <c r="E2127" s="103"/>
      <c r="F2127" s="103">
        <v>17.678000000000001</v>
      </c>
      <c r="G2127" s="103">
        <v>2.4500299999999999</v>
      </c>
      <c r="H2127" s="103"/>
      <c r="I2127" s="103">
        <v>17.658999999999999</v>
      </c>
      <c r="J2127" s="103">
        <v>-0.40891810000000001</v>
      </c>
      <c r="K2127" s="103">
        <v>14.114000000000001</v>
      </c>
      <c r="L2127" s="103">
        <v>5.6678509999999998</v>
      </c>
    </row>
    <row r="2128" spans="1:12" x14ac:dyDescent="0.25">
      <c r="A2128" s="103">
        <v>14.15</v>
      </c>
      <c r="B2128" s="103">
        <v>127.4301</v>
      </c>
      <c r="C2128" s="103">
        <v>13.818</v>
      </c>
      <c r="D2128" s="103">
        <v>623.40800000000002</v>
      </c>
      <c r="E2128" s="103"/>
      <c r="F2128" s="103">
        <v>17.686</v>
      </c>
      <c r="G2128" s="103">
        <v>2.404633</v>
      </c>
      <c r="H2128" s="103"/>
      <c r="I2128" s="103">
        <v>17.667999999999999</v>
      </c>
      <c r="J2128" s="103">
        <v>-0.41051270000000001</v>
      </c>
      <c r="K2128" s="103">
        <v>14.12</v>
      </c>
      <c r="L2128" s="103">
        <v>5.5498909999999997</v>
      </c>
    </row>
    <row r="2129" spans="1:12" x14ac:dyDescent="0.25">
      <c r="A2129" s="103">
        <v>14.157</v>
      </c>
      <c r="B2129" s="103">
        <v>129.37219999999999</v>
      </c>
      <c r="C2129" s="103">
        <v>13.824999999999999</v>
      </c>
      <c r="D2129" s="103">
        <v>630.50890000000004</v>
      </c>
      <c r="E2129" s="103"/>
      <c r="F2129" s="103">
        <v>17.695</v>
      </c>
      <c r="G2129" s="103">
        <v>2.3623340000000002</v>
      </c>
      <c r="H2129" s="103"/>
      <c r="I2129" s="103">
        <v>17.675999999999998</v>
      </c>
      <c r="J2129" s="103">
        <v>-0.41038340000000001</v>
      </c>
      <c r="K2129" s="103">
        <v>14.127000000000001</v>
      </c>
      <c r="L2129" s="103">
        <v>5.4305079999999997</v>
      </c>
    </row>
    <row r="2130" spans="1:12" x14ac:dyDescent="0.25">
      <c r="A2130" s="103">
        <v>14.164</v>
      </c>
      <c r="B2130" s="103">
        <v>131.37809999999999</v>
      </c>
      <c r="C2130" s="103">
        <v>13.832000000000001</v>
      </c>
      <c r="D2130" s="103">
        <v>637.57960000000003</v>
      </c>
      <c r="E2130" s="103"/>
      <c r="F2130" s="103">
        <v>17.702999999999999</v>
      </c>
      <c r="G2130" s="103">
        <v>2.317015</v>
      </c>
      <c r="H2130" s="103"/>
      <c r="I2130" s="103">
        <v>17.684000000000001</v>
      </c>
      <c r="J2130" s="103">
        <v>-0.41396500000000003</v>
      </c>
      <c r="K2130" s="103">
        <v>14.132999999999999</v>
      </c>
      <c r="L2130" s="103">
        <v>5.3151970000000004</v>
      </c>
    </row>
    <row r="2131" spans="1:12" x14ac:dyDescent="0.25">
      <c r="A2131" s="103">
        <v>14.17</v>
      </c>
      <c r="B2131" s="103">
        <v>133.4597</v>
      </c>
      <c r="C2131" s="103">
        <v>13.837999999999999</v>
      </c>
      <c r="D2131" s="103">
        <v>644.58910000000003</v>
      </c>
      <c r="E2131" s="103"/>
      <c r="F2131" s="103">
        <v>17.710999999999999</v>
      </c>
      <c r="G2131" s="103">
        <v>2.2653270000000001</v>
      </c>
      <c r="H2131" s="103"/>
      <c r="I2131" s="103">
        <v>17.692</v>
      </c>
      <c r="J2131" s="103">
        <v>-0.42129420000000001</v>
      </c>
      <c r="K2131" s="103">
        <v>14.14</v>
      </c>
      <c r="L2131" s="103">
        <v>5.2104020000000002</v>
      </c>
    </row>
    <row r="2132" spans="1:12" x14ac:dyDescent="0.25">
      <c r="A2132" s="103">
        <v>14.177</v>
      </c>
      <c r="B2132" s="103">
        <v>135.64109999999999</v>
      </c>
      <c r="C2132" s="103">
        <v>13.845000000000001</v>
      </c>
      <c r="D2132" s="103">
        <v>651.50130000000001</v>
      </c>
      <c r="E2132" s="103"/>
      <c r="F2132" s="103">
        <v>17.72</v>
      </c>
      <c r="G2132" s="103">
        <v>2.2182460000000002</v>
      </c>
      <c r="H2132" s="103"/>
      <c r="I2132" s="103">
        <v>17.701000000000001</v>
      </c>
      <c r="J2132" s="103">
        <v>-0.42479240000000001</v>
      </c>
      <c r="K2132" s="103">
        <v>14.147</v>
      </c>
      <c r="L2132" s="103">
        <v>5.106452</v>
      </c>
    </row>
    <row r="2133" spans="1:12" x14ac:dyDescent="0.25">
      <c r="A2133" s="103">
        <v>14.183999999999999</v>
      </c>
      <c r="B2133" s="103">
        <v>137.90379999999999</v>
      </c>
      <c r="C2133" s="103">
        <v>13.851000000000001</v>
      </c>
      <c r="D2133" s="103">
        <v>658.29870000000005</v>
      </c>
      <c r="E2133" s="103"/>
      <c r="F2133" s="103">
        <v>17.728000000000002</v>
      </c>
      <c r="G2133" s="103">
        <v>2.1704460000000001</v>
      </c>
      <c r="H2133" s="103"/>
      <c r="I2133" s="103">
        <v>17.709</v>
      </c>
      <c r="J2133" s="103">
        <v>-0.42026029999999998</v>
      </c>
      <c r="K2133" s="103">
        <v>14.153</v>
      </c>
      <c r="L2133" s="103">
        <v>4.9973970000000003</v>
      </c>
    </row>
    <row r="2134" spans="1:12" x14ac:dyDescent="0.25">
      <c r="A2134" s="103">
        <v>14.19</v>
      </c>
      <c r="B2134" s="103">
        <v>140.24870000000001</v>
      </c>
      <c r="C2134" s="103">
        <v>13.858000000000001</v>
      </c>
      <c r="D2134" s="103">
        <v>664.98050000000001</v>
      </c>
      <c r="E2134" s="103"/>
      <c r="F2134" s="103">
        <v>17.736000000000001</v>
      </c>
      <c r="G2134" s="103">
        <v>2.1286559999999999</v>
      </c>
      <c r="H2134" s="103"/>
      <c r="I2134" s="103">
        <v>17.716999999999999</v>
      </c>
      <c r="J2134" s="103">
        <v>-0.4188501</v>
      </c>
      <c r="K2134" s="103">
        <v>14.16</v>
      </c>
      <c r="L2134" s="103">
        <v>4.8993039999999999</v>
      </c>
    </row>
    <row r="2135" spans="1:12" x14ac:dyDescent="0.25">
      <c r="A2135" s="103">
        <v>14.196999999999999</v>
      </c>
      <c r="B2135" s="103">
        <v>142.69399999999999</v>
      </c>
      <c r="C2135" s="103">
        <v>13.864000000000001</v>
      </c>
      <c r="D2135" s="103">
        <v>671.50120000000004</v>
      </c>
      <c r="E2135" s="103"/>
      <c r="F2135" s="103">
        <v>17.745000000000001</v>
      </c>
      <c r="G2135" s="103">
        <v>2.098014</v>
      </c>
      <c r="H2135" s="103"/>
      <c r="I2135" s="103">
        <v>17.725999999999999</v>
      </c>
      <c r="J2135" s="103">
        <v>-0.41493790000000003</v>
      </c>
      <c r="K2135" s="103">
        <v>14.167</v>
      </c>
      <c r="L2135" s="103">
        <v>4.7997160000000001</v>
      </c>
    </row>
    <row r="2136" spans="1:12" x14ac:dyDescent="0.25">
      <c r="A2136" s="103">
        <v>14.204000000000001</v>
      </c>
      <c r="B2136" s="103">
        <v>145.25149999999999</v>
      </c>
      <c r="C2136" s="103">
        <v>13.871</v>
      </c>
      <c r="D2136" s="103">
        <v>677.85170000000005</v>
      </c>
      <c r="E2136" s="103"/>
      <c r="F2136" s="103">
        <v>17.753</v>
      </c>
      <c r="G2136" s="103">
        <v>2.0664560000000001</v>
      </c>
      <c r="H2136" s="103"/>
      <c r="I2136" s="103">
        <v>17.734000000000002</v>
      </c>
      <c r="J2136" s="103">
        <v>-0.41817029999999999</v>
      </c>
      <c r="K2136" s="103">
        <v>14.173</v>
      </c>
      <c r="L2136" s="103">
        <v>4.7023890000000002</v>
      </c>
    </row>
    <row r="2137" spans="1:12" x14ac:dyDescent="0.25">
      <c r="A2137" s="103">
        <v>14.21</v>
      </c>
      <c r="B2137" s="103">
        <v>147.89619999999999</v>
      </c>
      <c r="C2137" s="103">
        <v>13.877000000000001</v>
      </c>
      <c r="D2137" s="103">
        <v>683.96820000000002</v>
      </c>
      <c r="E2137" s="103"/>
      <c r="F2137" s="103">
        <v>17.760999999999999</v>
      </c>
      <c r="G2137" s="103">
        <v>2.0288620000000002</v>
      </c>
      <c r="H2137" s="103"/>
      <c r="I2137" s="103">
        <v>17.742000000000001</v>
      </c>
      <c r="J2137" s="103">
        <v>-0.42439399999999999</v>
      </c>
      <c r="K2137" s="103">
        <v>14.18</v>
      </c>
      <c r="L2137" s="103">
        <v>4.6121290000000004</v>
      </c>
    </row>
    <row r="2138" spans="1:12" x14ac:dyDescent="0.25">
      <c r="A2138" s="103">
        <v>14.217000000000001</v>
      </c>
      <c r="B2138" s="103">
        <v>150.6722</v>
      </c>
      <c r="C2138" s="103">
        <v>13.884</v>
      </c>
      <c r="D2138" s="103">
        <v>689.8777</v>
      </c>
      <c r="E2138" s="103"/>
      <c r="F2138" s="103">
        <v>17.77</v>
      </c>
      <c r="G2138" s="103">
        <v>1.9991479999999999</v>
      </c>
      <c r="H2138" s="103"/>
      <c r="I2138" s="103">
        <v>17.751000000000001</v>
      </c>
      <c r="J2138" s="103">
        <v>-0.42893379999999998</v>
      </c>
      <c r="K2138" s="103">
        <v>14.186999999999999</v>
      </c>
      <c r="L2138" s="103">
        <v>4.5244140000000002</v>
      </c>
    </row>
    <row r="2139" spans="1:12" x14ac:dyDescent="0.25">
      <c r="A2139" s="103">
        <v>14.224</v>
      </c>
      <c r="B2139" s="103">
        <v>153.55850000000001</v>
      </c>
      <c r="C2139" s="103">
        <v>13.89</v>
      </c>
      <c r="D2139" s="103">
        <v>695.53269999999998</v>
      </c>
      <c r="E2139" s="103"/>
      <c r="F2139" s="103">
        <v>17.777999999999999</v>
      </c>
      <c r="G2139" s="103">
        <v>1.968863</v>
      </c>
      <c r="H2139" s="103"/>
      <c r="I2139" s="103">
        <v>17.759</v>
      </c>
      <c r="J2139" s="103">
        <v>-0.41997909999999999</v>
      </c>
      <c r="K2139" s="103">
        <v>14.193</v>
      </c>
      <c r="L2139" s="103">
        <v>4.4430870000000002</v>
      </c>
    </row>
    <row r="2140" spans="1:12" x14ac:dyDescent="0.25">
      <c r="A2140" s="103">
        <v>14.23</v>
      </c>
      <c r="B2140" s="103">
        <v>156.57169999999999</v>
      </c>
      <c r="C2140" s="103">
        <v>13.897</v>
      </c>
      <c r="D2140" s="103">
        <v>700.91800000000001</v>
      </c>
      <c r="E2140" s="103"/>
      <c r="F2140" s="103">
        <v>17.786000000000001</v>
      </c>
      <c r="G2140" s="103">
        <v>1.931797</v>
      </c>
      <c r="H2140" s="103"/>
      <c r="I2140" s="103">
        <v>17.766999999999999</v>
      </c>
      <c r="J2140" s="103">
        <v>-0.42170059999999998</v>
      </c>
      <c r="K2140" s="103">
        <v>14.2</v>
      </c>
      <c r="L2140" s="103">
        <v>4.3613879999999998</v>
      </c>
    </row>
    <row r="2141" spans="1:12" x14ac:dyDescent="0.25">
      <c r="A2141" s="103">
        <v>14.237</v>
      </c>
      <c r="B2141" s="103">
        <v>159.71440000000001</v>
      </c>
      <c r="C2141" s="103">
        <v>13.903</v>
      </c>
      <c r="D2141" s="103">
        <v>706.01369999999997</v>
      </c>
      <c r="E2141" s="103"/>
      <c r="F2141" s="103">
        <v>17.795000000000002</v>
      </c>
      <c r="G2141" s="103">
        <v>1.8960220000000001</v>
      </c>
      <c r="H2141" s="103"/>
      <c r="I2141" s="103">
        <v>17.776</v>
      </c>
      <c r="J2141" s="103">
        <v>-0.42316789999999999</v>
      </c>
      <c r="K2141" s="103">
        <v>14.207000000000001</v>
      </c>
      <c r="L2141" s="103">
        <v>4.284249</v>
      </c>
    </row>
    <row r="2142" spans="1:12" x14ac:dyDescent="0.25">
      <c r="A2142" s="103">
        <v>14.244</v>
      </c>
      <c r="B2142" s="103">
        <v>162.98159999999999</v>
      </c>
      <c r="C2142" s="103">
        <v>13.91</v>
      </c>
      <c r="D2142" s="103">
        <v>710.88890000000004</v>
      </c>
      <c r="E2142" s="103"/>
      <c r="F2142" s="103">
        <v>17.803000000000001</v>
      </c>
      <c r="G2142" s="103">
        <v>1.872417</v>
      </c>
      <c r="H2142" s="103"/>
      <c r="I2142" s="103">
        <v>17.783999999999999</v>
      </c>
      <c r="J2142" s="103">
        <v>-0.4298535</v>
      </c>
      <c r="K2142" s="103">
        <v>14.212999999999999</v>
      </c>
      <c r="L2142" s="103">
        <v>4.2139470000000001</v>
      </c>
    </row>
    <row r="2143" spans="1:12" x14ac:dyDescent="0.25">
      <c r="A2143" s="103">
        <v>14.25</v>
      </c>
      <c r="B2143" s="103">
        <v>166.3759</v>
      </c>
      <c r="C2143" s="103">
        <v>13.916</v>
      </c>
      <c r="D2143" s="103">
        <v>715.41600000000005</v>
      </c>
      <c r="E2143" s="103"/>
      <c r="F2143" s="103">
        <v>17.811</v>
      </c>
      <c r="G2143" s="103">
        <v>1.845953</v>
      </c>
      <c r="H2143" s="103"/>
      <c r="I2143" s="103">
        <v>17.792000000000002</v>
      </c>
      <c r="J2143" s="103">
        <v>-0.43134699999999998</v>
      </c>
      <c r="K2143" s="103">
        <v>14.22</v>
      </c>
      <c r="L2143" s="103">
        <v>4.1406530000000004</v>
      </c>
    </row>
    <row r="2144" spans="1:12" x14ac:dyDescent="0.25">
      <c r="A2144" s="103">
        <v>14.257</v>
      </c>
      <c r="B2144" s="103">
        <v>169.9376</v>
      </c>
      <c r="C2144" s="103">
        <v>13.923</v>
      </c>
      <c r="D2144" s="103">
        <v>719.61040000000003</v>
      </c>
      <c r="E2144" s="103"/>
      <c r="F2144" s="103">
        <v>17.82</v>
      </c>
      <c r="G2144" s="103">
        <v>1.8119449999999999</v>
      </c>
      <c r="H2144" s="103"/>
      <c r="I2144" s="103">
        <v>17.800999999999998</v>
      </c>
      <c r="J2144" s="103">
        <v>-0.43216359999999998</v>
      </c>
      <c r="K2144" s="103">
        <v>14.227</v>
      </c>
      <c r="L2144" s="103">
        <v>4.0726639999999996</v>
      </c>
    </row>
    <row r="2145" spans="1:12" x14ac:dyDescent="0.25">
      <c r="A2145" s="103">
        <v>14.263999999999999</v>
      </c>
      <c r="B2145" s="103">
        <v>173.5164</v>
      </c>
      <c r="C2145" s="103">
        <v>13.929</v>
      </c>
      <c r="D2145" s="103">
        <v>723.49189999999999</v>
      </c>
      <c r="E2145" s="103"/>
      <c r="F2145" s="103">
        <v>17.827999999999999</v>
      </c>
      <c r="G2145" s="103">
        <v>1.7775840000000001</v>
      </c>
      <c r="H2145" s="103"/>
      <c r="I2145" s="103">
        <v>17.809000000000001</v>
      </c>
      <c r="J2145" s="103">
        <v>-0.43278420000000001</v>
      </c>
      <c r="K2145" s="103">
        <v>14.233000000000001</v>
      </c>
      <c r="L2145" s="103">
        <v>4.0116509999999996</v>
      </c>
    </row>
    <row r="2146" spans="1:12" x14ac:dyDescent="0.25">
      <c r="A2146" s="103">
        <v>14.27</v>
      </c>
      <c r="B2146" s="103">
        <v>177.11170000000001</v>
      </c>
      <c r="C2146" s="103">
        <v>13.936</v>
      </c>
      <c r="D2146" s="103">
        <v>727.05589999999995</v>
      </c>
      <c r="E2146" s="103"/>
      <c r="F2146" s="103">
        <v>17.835999999999999</v>
      </c>
      <c r="G2146" s="103">
        <v>1.7563489999999999</v>
      </c>
      <c r="H2146" s="103"/>
      <c r="I2146" s="103">
        <v>17.817</v>
      </c>
      <c r="J2146" s="103">
        <v>-0.43451699999999999</v>
      </c>
      <c r="K2146" s="103">
        <v>14.24</v>
      </c>
      <c r="L2146" s="103">
        <v>3.9554239999999998</v>
      </c>
    </row>
    <row r="2147" spans="1:12" x14ac:dyDescent="0.25">
      <c r="A2147" s="103">
        <v>14.276999999999999</v>
      </c>
      <c r="B2147" s="103">
        <v>180.8775</v>
      </c>
      <c r="C2147" s="103">
        <v>13.942</v>
      </c>
      <c r="D2147" s="103">
        <v>730.31290000000001</v>
      </c>
      <c r="E2147" s="103"/>
      <c r="F2147" s="103">
        <v>17.844999999999999</v>
      </c>
      <c r="G2147" s="103">
        <v>1.735268</v>
      </c>
      <c r="H2147" s="103"/>
      <c r="I2147" s="103">
        <v>17.826000000000001</v>
      </c>
      <c r="J2147" s="103">
        <v>-0.43521090000000001</v>
      </c>
      <c r="K2147" s="103">
        <v>14.247</v>
      </c>
      <c r="L2147" s="103">
        <v>3.897923</v>
      </c>
    </row>
    <row r="2148" spans="1:12" x14ac:dyDescent="0.25">
      <c r="A2148" s="103">
        <v>14.284000000000001</v>
      </c>
      <c r="B2148" s="103">
        <v>184.7817</v>
      </c>
      <c r="C2148" s="103">
        <v>13.949</v>
      </c>
      <c r="D2148" s="103">
        <v>733.25459999999998</v>
      </c>
      <c r="E2148" s="103"/>
      <c r="F2148" s="103">
        <v>17.853000000000002</v>
      </c>
      <c r="G2148" s="103">
        <v>1.713811</v>
      </c>
      <c r="H2148" s="103"/>
      <c r="I2148" s="103">
        <v>17.834</v>
      </c>
      <c r="J2148" s="103">
        <v>-0.43483840000000001</v>
      </c>
      <c r="K2148" s="103">
        <v>14.253</v>
      </c>
      <c r="L2148" s="103">
        <v>3.849586</v>
      </c>
    </row>
    <row r="2149" spans="1:12" x14ac:dyDescent="0.25">
      <c r="A2149" s="103">
        <v>14.29</v>
      </c>
      <c r="B2149" s="103">
        <v>188.84229999999999</v>
      </c>
      <c r="C2149" s="103">
        <v>13.955</v>
      </c>
      <c r="D2149" s="103">
        <v>735.89290000000005</v>
      </c>
      <c r="E2149" s="103"/>
      <c r="F2149" s="103">
        <v>17.861000000000001</v>
      </c>
      <c r="G2149" s="103">
        <v>1.69058</v>
      </c>
      <c r="H2149" s="103"/>
      <c r="I2149" s="103">
        <v>17.841999999999999</v>
      </c>
      <c r="J2149" s="103">
        <v>-0.433508</v>
      </c>
      <c r="K2149" s="103">
        <v>14.26</v>
      </c>
      <c r="L2149" s="103">
        <v>3.807026</v>
      </c>
    </row>
    <row r="2150" spans="1:12" x14ac:dyDescent="0.25">
      <c r="A2150" s="103">
        <v>14.297000000000001</v>
      </c>
      <c r="B2150" s="103">
        <v>193.09200000000001</v>
      </c>
      <c r="C2150" s="103">
        <v>13.962</v>
      </c>
      <c r="D2150" s="103">
        <v>738.21979999999996</v>
      </c>
      <c r="E2150" s="103"/>
      <c r="F2150" s="103">
        <v>17.87</v>
      </c>
      <c r="G2150" s="103">
        <v>1.6654599999999999</v>
      </c>
      <c r="H2150" s="103"/>
      <c r="I2150" s="103">
        <v>17.850999999999999</v>
      </c>
      <c r="J2150" s="103">
        <v>-0.43080380000000001</v>
      </c>
      <c r="K2150" s="103">
        <v>14.266999999999999</v>
      </c>
      <c r="L2150" s="103">
        <v>3.7643019999999998</v>
      </c>
    </row>
    <row r="2151" spans="1:12" x14ac:dyDescent="0.25">
      <c r="A2151" s="103">
        <v>14.304</v>
      </c>
      <c r="B2151" s="103">
        <v>197.5463</v>
      </c>
      <c r="C2151" s="103">
        <v>13.968</v>
      </c>
      <c r="D2151" s="103">
        <v>740.26179999999999</v>
      </c>
      <c r="E2151" s="103"/>
      <c r="F2151" s="103">
        <v>17.878</v>
      </c>
      <c r="G2151" s="103">
        <v>1.634927</v>
      </c>
      <c r="H2151" s="103"/>
      <c r="I2151" s="103">
        <v>17.859000000000002</v>
      </c>
      <c r="J2151" s="103">
        <v>-0.42575289999999999</v>
      </c>
      <c r="K2151" s="103">
        <v>14.273</v>
      </c>
      <c r="L2151" s="103">
        <v>3.714791</v>
      </c>
    </row>
    <row r="2152" spans="1:12" x14ac:dyDescent="0.25">
      <c r="A2152" s="103">
        <v>14.31</v>
      </c>
      <c r="B2152" s="103">
        <v>202.18610000000001</v>
      </c>
      <c r="C2152" s="103">
        <v>13.975</v>
      </c>
      <c r="D2152" s="103">
        <v>742.02809999999999</v>
      </c>
      <c r="E2152" s="103"/>
      <c r="F2152" s="103">
        <v>17.885999999999999</v>
      </c>
      <c r="G2152" s="103">
        <v>1.6125959999999999</v>
      </c>
      <c r="H2152" s="103"/>
      <c r="I2152" s="103">
        <v>17.867000000000001</v>
      </c>
      <c r="J2152" s="103">
        <v>-0.42621740000000002</v>
      </c>
      <c r="K2152" s="103">
        <v>14.28</v>
      </c>
      <c r="L2152" s="103">
        <v>3.6689229999999999</v>
      </c>
    </row>
    <row r="2153" spans="1:12" x14ac:dyDescent="0.25">
      <c r="A2153" s="103">
        <v>14.317</v>
      </c>
      <c r="B2153" s="103">
        <v>207.02350000000001</v>
      </c>
      <c r="C2153" s="103">
        <v>13.981</v>
      </c>
      <c r="D2153" s="103">
        <v>743.51440000000002</v>
      </c>
      <c r="E2153" s="103"/>
      <c r="F2153" s="103">
        <v>17.895</v>
      </c>
      <c r="G2153" s="103">
        <v>1.598811</v>
      </c>
      <c r="H2153" s="103"/>
      <c r="I2153" s="103">
        <v>17.876000000000001</v>
      </c>
      <c r="J2153" s="103">
        <v>-0.43721149999999998</v>
      </c>
      <c r="K2153" s="103">
        <v>14.286</v>
      </c>
      <c r="L2153" s="103">
        <v>3.633257</v>
      </c>
    </row>
    <row r="2154" spans="1:12" x14ac:dyDescent="0.25">
      <c r="A2154" s="103">
        <v>14.324</v>
      </c>
      <c r="B2154" s="103">
        <v>211.99279999999999</v>
      </c>
      <c r="C2154" s="103">
        <v>13.988</v>
      </c>
      <c r="D2154" s="103">
        <v>744.73689999999999</v>
      </c>
      <c r="E2154" s="103"/>
      <c r="F2154" s="103">
        <v>17.902999999999999</v>
      </c>
      <c r="G2154" s="103">
        <v>1.5795729999999999</v>
      </c>
      <c r="H2154" s="103"/>
      <c r="I2154" s="103">
        <v>17.884</v>
      </c>
      <c r="J2154" s="103">
        <v>-0.43957350000000001</v>
      </c>
      <c r="K2154" s="103">
        <v>14.292999999999999</v>
      </c>
      <c r="L2154" s="103">
        <v>3.5989680000000002</v>
      </c>
    </row>
    <row r="2155" spans="1:12" x14ac:dyDescent="0.25">
      <c r="A2155" s="103">
        <v>14.33</v>
      </c>
      <c r="B2155" s="103">
        <v>217.12569999999999</v>
      </c>
      <c r="C2155" s="103">
        <v>13.994</v>
      </c>
      <c r="D2155" s="103">
        <v>745.71289999999999</v>
      </c>
      <c r="E2155" s="103"/>
      <c r="F2155" s="103">
        <v>17.911000000000001</v>
      </c>
      <c r="G2155" s="103">
        <v>1.5663590000000001</v>
      </c>
      <c r="H2155" s="103"/>
      <c r="I2155" s="103">
        <v>17.891999999999999</v>
      </c>
      <c r="J2155" s="103">
        <v>-0.4354751</v>
      </c>
      <c r="K2155" s="103">
        <v>14.3</v>
      </c>
      <c r="L2155" s="103">
        <v>3.5626950000000002</v>
      </c>
    </row>
    <row r="2156" spans="1:12" x14ac:dyDescent="0.25">
      <c r="A2156" s="103">
        <v>14.337</v>
      </c>
      <c r="B2156" s="103">
        <v>222.37880000000001</v>
      </c>
      <c r="C2156" s="103">
        <v>14.000999999999999</v>
      </c>
      <c r="D2156" s="103">
        <v>746.46209999999996</v>
      </c>
      <c r="E2156" s="103"/>
      <c r="F2156" s="103">
        <v>17.920000000000002</v>
      </c>
      <c r="G2156" s="103">
        <v>1.5502400000000001</v>
      </c>
      <c r="H2156" s="103"/>
      <c r="I2156" s="103">
        <v>17.901</v>
      </c>
      <c r="J2156" s="103">
        <v>-0.43871260000000001</v>
      </c>
      <c r="K2156" s="103">
        <v>14.305999999999999</v>
      </c>
      <c r="L2156" s="103">
        <v>3.5266359999999999</v>
      </c>
    </row>
    <row r="2157" spans="1:12" x14ac:dyDescent="0.25">
      <c r="A2157" s="103">
        <v>14.343999999999999</v>
      </c>
      <c r="B2157" s="103">
        <v>227.7835</v>
      </c>
      <c r="C2157" s="103">
        <v>14.007</v>
      </c>
      <c r="D2157" s="103">
        <v>746.98320000000001</v>
      </c>
      <c r="E2157" s="103"/>
      <c r="F2157" s="103">
        <v>17.928000000000001</v>
      </c>
      <c r="G2157" s="103">
        <v>1.5346519999999999</v>
      </c>
      <c r="H2157" s="103"/>
      <c r="I2157" s="103">
        <v>17.908999999999999</v>
      </c>
      <c r="J2157" s="103">
        <v>-0.44427860000000002</v>
      </c>
      <c r="K2157" s="103">
        <v>14.313000000000001</v>
      </c>
      <c r="L2157" s="103">
        <v>3.4993479999999999</v>
      </c>
    </row>
    <row r="2158" spans="1:12" x14ac:dyDescent="0.25">
      <c r="A2158" s="103">
        <v>14.35</v>
      </c>
      <c r="B2158" s="103">
        <v>233.345</v>
      </c>
      <c r="C2158" s="103">
        <v>14.013999999999999</v>
      </c>
      <c r="D2158" s="103">
        <v>747.28300000000002</v>
      </c>
      <c r="E2158" s="103"/>
      <c r="F2158" s="103">
        <v>17.936</v>
      </c>
      <c r="G2158" s="103">
        <v>1.524294</v>
      </c>
      <c r="H2158" s="103"/>
      <c r="I2158" s="103">
        <v>17.917000000000002</v>
      </c>
      <c r="J2158" s="103">
        <v>-0.44096550000000001</v>
      </c>
      <c r="K2158" s="103">
        <v>14.32</v>
      </c>
      <c r="L2158" s="103">
        <v>3.4803350000000002</v>
      </c>
    </row>
    <row r="2159" spans="1:12" x14ac:dyDescent="0.25">
      <c r="A2159" s="103">
        <v>14.356999999999999</v>
      </c>
      <c r="B2159" s="103">
        <v>239.03880000000001</v>
      </c>
      <c r="C2159" s="103">
        <v>14.02</v>
      </c>
      <c r="D2159" s="103">
        <v>747.36860000000001</v>
      </c>
      <c r="E2159" s="103"/>
      <c r="F2159" s="103">
        <v>17.945</v>
      </c>
      <c r="G2159" s="103">
        <v>1.5086310000000001</v>
      </c>
      <c r="H2159" s="103"/>
      <c r="I2159" s="103">
        <v>17.925999999999998</v>
      </c>
      <c r="J2159" s="103">
        <v>-0.43732919999999997</v>
      </c>
      <c r="K2159" s="103">
        <v>14.326000000000001</v>
      </c>
      <c r="L2159" s="103">
        <v>3.448388</v>
      </c>
    </row>
    <row r="2160" spans="1:12" x14ac:dyDescent="0.25">
      <c r="A2160" s="103">
        <v>14.364000000000001</v>
      </c>
      <c r="B2160" s="103">
        <v>244.85849999999999</v>
      </c>
      <c r="C2160" s="103">
        <v>14.026999999999999</v>
      </c>
      <c r="D2160" s="103">
        <v>747.27089999999998</v>
      </c>
      <c r="E2160" s="103"/>
      <c r="F2160" s="103">
        <v>17.952999999999999</v>
      </c>
      <c r="G2160" s="103">
        <v>1.500818</v>
      </c>
      <c r="H2160" s="103"/>
      <c r="I2160" s="103">
        <v>17.934000000000001</v>
      </c>
      <c r="J2160" s="103">
        <v>-0.43768200000000002</v>
      </c>
      <c r="K2160" s="103">
        <v>14.333</v>
      </c>
      <c r="L2160" s="103">
        <v>3.4238819999999999</v>
      </c>
    </row>
    <row r="2161" spans="1:12" x14ac:dyDescent="0.25">
      <c r="A2161" s="103">
        <v>14.37</v>
      </c>
      <c r="B2161" s="103">
        <v>250.8022</v>
      </c>
      <c r="C2161" s="103">
        <v>14.032999999999999</v>
      </c>
      <c r="D2161" s="103">
        <v>747.02520000000004</v>
      </c>
      <c r="E2161" s="103"/>
      <c r="F2161" s="103">
        <v>17.960999999999999</v>
      </c>
      <c r="G2161" s="103">
        <v>1.493565</v>
      </c>
      <c r="H2161" s="103"/>
      <c r="I2161" s="103">
        <v>17.942</v>
      </c>
      <c r="J2161" s="103">
        <v>-0.43763200000000002</v>
      </c>
      <c r="K2161" s="103">
        <v>14.34</v>
      </c>
      <c r="L2161" s="103">
        <v>3.4005839999999998</v>
      </c>
    </row>
    <row r="2162" spans="1:12" x14ac:dyDescent="0.25">
      <c r="A2162" s="103">
        <v>14.377000000000001</v>
      </c>
      <c r="B2162" s="103">
        <v>256.84289999999999</v>
      </c>
      <c r="C2162" s="103">
        <v>14.04</v>
      </c>
      <c r="D2162" s="103">
        <v>746.61689999999999</v>
      </c>
      <c r="E2162" s="103"/>
      <c r="F2162" s="103">
        <v>17.97</v>
      </c>
      <c r="G2162" s="103">
        <v>1.486367</v>
      </c>
      <c r="H2162" s="103"/>
      <c r="I2162" s="103">
        <v>17.95</v>
      </c>
      <c r="J2162" s="103">
        <v>-0.43842189999999998</v>
      </c>
      <c r="K2162" s="103">
        <v>14.346</v>
      </c>
      <c r="L2162" s="103">
        <v>3.3783669999999999</v>
      </c>
    </row>
    <row r="2163" spans="1:12" x14ac:dyDescent="0.25">
      <c r="A2163" s="103">
        <v>14.384</v>
      </c>
      <c r="B2163" s="103">
        <v>263.00670000000002</v>
      </c>
      <c r="C2163" s="103">
        <v>14.045999999999999</v>
      </c>
      <c r="D2163" s="103">
        <v>746.05690000000004</v>
      </c>
      <c r="E2163" s="103"/>
      <c r="F2163" s="103">
        <v>17.978000000000002</v>
      </c>
      <c r="G2163" s="103">
        <v>1.483957</v>
      </c>
      <c r="H2163" s="103"/>
      <c r="I2163" s="103">
        <v>17.959</v>
      </c>
      <c r="J2163" s="103">
        <v>-0.44318669999999999</v>
      </c>
      <c r="K2163" s="103">
        <v>14.353</v>
      </c>
      <c r="L2163" s="103">
        <v>3.3563640000000001</v>
      </c>
    </row>
    <row r="2164" spans="1:12" x14ac:dyDescent="0.25">
      <c r="A2164" s="103">
        <v>14.39</v>
      </c>
      <c r="B2164" s="103">
        <v>269.28160000000003</v>
      </c>
      <c r="C2164" s="103">
        <v>14.053000000000001</v>
      </c>
      <c r="D2164" s="103">
        <v>745.34760000000006</v>
      </c>
      <c r="E2164" s="103"/>
      <c r="F2164" s="103">
        <v>17.986000000000001</v>
      </c>
      <c r="G2164" s="103">
        <v>1.474531</v>
      </c>
      <c r="H2164" s="103"/>
      <c r="I2164" s="103">
        <v>17.966999999999999</v>
      </c>
      <c r="J2164" s="103">
        <v>-0.44774799999999998</v>
      </c>
      <c r="K2164" s="103">
        <v>14.36</v>
      </c>
      <c r="L2164" s="103">
        <v>3.3425940000000001</v>
      </c>
    </row>
    <row r="2165" spans="1:12" x14ac:dyDescent="0.25">
      <c r="A2165" s="103">
        <v>14.397</v>
      </c>
      <c r="B2165" s="103">
        <v>275.60919999999999</v>
      </c>
      <c r="C2165" s="103">
        <v>14.058999999999999</v>
      </c>
      <c r="D2165" s="103">
        <v>744.50459999999998</v>
      </c>
      <c r="E2165" s="103"/>
      <c r="F2165" s="103">
        <v>17.995000000000001</v>
      </c>
      <c r="G2165" s="103">
        <v>1.465603</v>
      </c>
      <c r="H2165" s="103"/>
      <c r="I2165" s="103">
        <v>17.975000000000001</v>
      </c>
      <c r="J2165" s="103">
        <v>-0.45155970000000001</v>
      </c>
      <c r="K2165" s="103">
        <v>14.366</v>
      </c>
      <c r="L2165" s="103">
        <v>3.3308399999999998</v>
      </c>
    </row>
    <row r="2166" spans="1:12" x14ac:dyDescent="0.25">
      <c r="A2166" s="103">
        <v>14.404</v>
      </c>
      <c r="B2166" s="103">
        <v>282.05029999999999</v>
      </c>
      <c r="C2166" s="103">
        <v>14.066000000000001</v>
      </c>
      <c r="D2166" s="103">
        <v>743.52350000000001</v>
      </c>
      <c r="E2166" s="103"/>
      <c r="F2166" s="103">
        <v>18.003</v>
      </c>
      <c r="G2166" s="103">
        <v>1.4628399999999999</v>
      </c>
      <c r="H2166" s="103"/>
      <c r="I2166" s="103">
        <v>17.984000000000002</v>
      </c>
      <c r="J2166" s="103">
        <v>-0.44808239999999999</v>
      </c>
      <c r="K2166" s="103">
        <v>14.372999999999999</v>
      </c>
      <c r="L2166" s="103">
        <v>3.317008</v>
      </c>
    </row>
    <row r="2167" spans="1:12" x14ac:dyDescent="0.25">
      <c r="A2167" s="103">
        <v>14.41</v>
      </c>
      <c r="B2167" s="103">
        <v>288.56290000000001</v>
      </c>
      <c r="C2167" s="103">
        <v>14.071999999999999</v>
      </c>
      <c r="D2167" s="103">
        <v>742.38679999999999</v>
      </c>
      <c r="E2167" s="103"/>
      <c r="F2167" s="103">
        <v>18.010999999999999</v>
      </c>
      <c r="G2167" s="103">
        <v>1.4574069999999999</v>
      </c>
      <c r="H2167" s="103"/>
      <c r="I2167" s="103">
        <v>17.992000000000001</v>
      </c>
      <c r="J2167" s="103">
        <v>-0.44694289999999998</v>
      </c>
      <c r="K2167" s="103">
        <v>14.38</v>
      </c>
      <c r="L2167" s="103">
        <v>3.3044470000000001</v>
      </c>
    </row>
    <row r="2168" spans="1:12" x14ac:dyDescent="0.25">
      <c r="A2168" s="103">
        <v>14.417</v>
      </c>
      <c r="B2168" s="103">
        <v>295.14190000000002</v>
      </c>
      <c r="C2168" s="103">
        <v>14.079000000000001</v>
      </c>
      <c r="D2168" s="103">
        <v>741.14009999999996</v>
      </c>
      <c r="E2168" s="103"/>
      <c r="F2168" s="103">
        <v>18.02</v>
      </c>
      <c r="G2168" s="103">
        <v>1.45424</v>
      </c>
      <c r="H2168" s="103"/>
      <c r="I2168" s="103">
        <v>18</v>
      </c>
      <c r="J2168" s="103">
        <v>-0.44637520000000003</v>
      </c>
      <c r="K2168" s="103">
        <v>14.385999999999999</v>
      </c>
      <c r="L2168" s="103">
        <v>3.291658</v>
      </c>
    </row>
    <row r="2169" spans="1:12" x14ac:dyDescent="0.25">
      <c r="A2169" s="103">
        <v>14.423999999999999</v>
      </c>
      <c r="B2169" s="103">
        <v>301.74239999999998</v>
      </c>
      <c r="C2169" s="103">
        <v>14.085000000000001</v>
      </c>
      <c r="D2169" s="103">
        <v>739.76139999999998</v>
      </c>
      <c r="E2169" s="103"/>
      <c r="F2169" s="103">
        <v>18.027999999999999</v>
      </c>
      <c r="G2169" s="103">
        <v>1.4500710000000001</v>
      </c>
      <c r="H2169" s="103"/>
      <c r="I2169" s="103">
        <v>18.009</v>
      </c>
      <c r="J2169" s="103">
        <v>-0.45207150000000001</v>
      </c>
      <c r="K2169" s="103">
        <v>14.393000000000001</v>
      </c>
      <c r="L2169" s="103">
        <v>3.2773979999999998</v>
      </c>
    </row>
    <row r="2170" spans="1:12" x14ac:dyDescent="0.25">
      <c r="A2170" s="103">
        <v>14.43</v>
      </c>
      <c r="B2170" s="103">
        <v>308.43860000000001</v>
      </c>
      <c r="C2170" s="103">
        <v>14.092000000000001</v>
      </c>
      <c r="D2170" s="103">
        <v>738.27279999999996</v>
      </c>
      <c r="E2170" s="103"/>
      <c r="F2170" s="103">
        <v>18.036000000000001</v>
      </c>
      <c r="G2170" s="103">
        <v>1.4493259999999999</v>
      </c>
      <c r="H2170" s="103"/>
      <c r="I2170" s="103">
        <v>18.016999999999999</v>
      </c>
      <c r="J2170" s="103">
        <v>-0.45836130000000003</v>
      </c>
      <c r="K2170" s="103">
        <v>14.4</v>
      </c>
      <c r="L2170" s="103">
        <v>3.2703180000000001</v>
      </c>
    </row>
    <row r="2171" spans="1:12" x14ac:dyDescent="0.25">
      <c r="A2171" s="103">
        <v>14.436999999999999</v>
      </c>
      <c r="B2171" s="103">
        <v>315.1311</v>
      </c>
      <c r="C2171" s="103">
        <v>14.098000000000001</v>
      </c>
      <c r="D2171" s="103">
        <v>736.69799999999998</v>
      </c>
      <c r="E2171" s="103"/>
      <c r="F2171" s="103">
        <v>18.045000000000002</v>
      </c>
      <c r="G2171" s="103">
        <v>1.443357</v>
      </c>
      <c r="H2171" s="103"/>
      <c r="I2171" s="103">
        <v>18.024999999999999</v>
      </c>
      <c r="J2171" s="103">
        <v>-0.45569880000000001</v>
      </c>
      <c r="K2171" s="103">
        <v>14.406000000000001</v>
      </c>
      <c r="L2171" s="103">
        <v>3.266956</v>
      </c>
    </row>
    <row r="2172" spans="1:12" x14ac:dyDescent="0.25">
      <c r="A2172" s="103">
        <v>14.444000000000001</v>
      </c>
      <c r="B2172" s="103">
        <v>321.8091</v>
      </c>
      <c r="C2172" s="103">
        <v>14.105</v>
      </c>
      <c r="D2172" s="103">
        <v>735.04790000000003</v>
      </c>
      <c r="E2172" s="103"/>
      <c r="F2172" s="103">
        <v>18.053000000000001</v>
      </c>
      <c r="G2172" s="103">
        <v>1.4458759999999999</v>
      </c>
      <c r="H2172" s="103"/>
      <c r="I2172" s="103">
        <v>18.033999999999999</v>
      </c>
      <c r="J2172" s="103">
        <v>-0.45063769999999997</v>
      </c>
      <c r="K2172" s="103">
        <v>14.413</v>
      </c>
      <c r="L2172" s="103">
        <v>3.2620049999999998</v>
      </c>
    </row>
    <row r="2173" spans="1:12" x14ac:dyDescent="0.25">
      <c r="A2173" s="103">
        <v>14.45</v>
      </c>
      <c r="B2173" s="103">
        <v>328.50490000000002</v>
      </c>
      <c r="C2173" s="103">
        <v>14.111000000000001</v>
      </c>
      <c r="D2173" s="103">
        <v>733.28859999999997</v>
      </c>
      <c r="E2173" s="103"/>
      <c r="F2173" s="103">
        <v>18.061</v>
      </c>
      <c r="G2173" s="103">
        <v>1.4508840000000001</v>
      </c>
      <c r="H2173" s="103"/>
      <c r="I2173" s="103">
        <v>18.042000000000002</v>
      </c>
      <c r="J2173" s="103">
        <v>-0.44768750000000002</v>
      </c>
      <c r="K2173" s="103">
        <v>14.419</v>
      </c>
      <c r="L2173" s="103">
        <v>3.2614209999999999</v>
      </c>
    </row>
    <row r="2174" spans="1:12" x14ac:dyDescent="0.25">
      <c r="A2174" s="103">
        <v>14.457000000000001</v>
      </c>
      <c r="B2174" s="103">
        <v>335.18459999999999</v>
      </c>
      <c r="C2174" s="103">
        <v>14.118</v>
      </c>
      <c r="D2174" s="103">
        <v>731.45119999999997</v>
      </c>
      <c r="E2174" s="103"/>
      <c r="F2174" s="103">
        <v>18.07</v>
      </c>
      <c r="G2174" s="103">
        <v>1.464839</v>
      </c>
      <c r="H2174" s="103"/>
      <c r="I2174" s="103">
        <v>18.05</v>
      </c>
      <c r="J2174" s="103">
        <v>-0.45760729999999999</v>
      </c>
      <c r="K2174" s="103">
        <v>14.426</v>
      </c>
      <c r="L2174" s="103">
        <v>3.2625630000000001</v>
      </c>
    </row>
    <row r="2175" spans="1:12" x14ac:dyDescent="0.25">
      <c r="A2175" s="103">
        <v>14.464</v>
      </c>
      <c r="B2175" s="103">
        <v>341.85730000000001</v>
      </c>
      <c r="C2175" s="103">
        <v>14.124000000000001</v>
      </c>
      <c r="D2175" s="103">
        <v>729.51009999999997</v>
      </c>
      <c r="E2175" s="103"/>
      <c r="F2175" s="103">
        <v>18.077999999999999</v>
      </c>
      <c r="G2175" s="103">
        <v>1.468672</v>
      </c>
      <c r="H2175" s="103"/>
      <c r="I2175" s="103">
        <v>18.059000000000001</v>
      </c>
      <c r="J2175" s="103">
        <v>-0.45614850000000001</v>
      </c>
      <c r="K2175" s="103">
        <v>14.433</v>
      </c>
      <c r="L2175" s="103">
        <v>3.2634650000000001</v>
      </c>
    </row>
    <row r="2176" spans="1:12" x14ac:dyDescent="0.25">
      <c r="A2176" s="103">
        <v>14.47</v>
      </c>
      <c r="B2176" s="103">
        <v>348.49130000000002</v>
      </c>
      <c r="C2176" s="103">
        <v>14.131</v>
      </c>
      <c r="D2176" s="103">
        <v>727.51</v>
      </c>
      <c r="E2176" s="103"/>
      <c r="F2176" s="103">
        <v>18.085999999999999</v>
      </c>
      <c r="G2176" s="103">
        <v>1.479393</v>
      </c>
      <c r="H2176" s="103"/>
      <c r="I2176" s="103">
        <v>18.067</v>
      </c>
      <c r="J2176" s="103">
        <v>-0.44395380000000001</v>
      </c>
      <c r="K2176" s="103">
        <v>14.439</v>
      </c>
      <c r="L2176" s="103">
        <v>3.2606220000000001</v>
      </c>
    </row>
    <row r="2177" spans="1:12" x14ac:dyDescent="0.25">
      <c r="A2177" s="103">
        <v>14.477</v>
      </c>
      <c r="B2177" s="103">
        <v>355.04050000000001</v>
      </c>
      <c r="C2177" s="103">
        <v>14.137</v>
      </c>
      <c r="D2177" s="103">
        <v>725.42179999999996</v>
      </c>
      <c r="E2177" s="103"/>
      <c r="F2177" s="103">
        <v>18.094999999999999</v>
      </c>
      <c r="G2177" s="103">
        <v>1.4831810000000001</v>
      </c>
      <c r="H2177" s="103"/>
      <c r="I2177" s="103">
        <v>18.074999999999999</v>
      </c>
      <c r="J2177" s="103">
        <v>-0.4457469</v>
      </c>
      <c r="K2177" s="103">
        <v>14.446</v>
      </c>
      <c r="L2177" s="103">
        <v>3.2524410000000001</v>
      </c>
    </row>
    <row r="2178" spans="1:12" x14ac:dyDescent="0.25">
      <c r="A2178" s="103">
        <v>14.484</v>
      </c>
      <c r="B2178" s="103">
        <v>361.53199999999998</v>
      </c>
      <c r="C2178" s="103">
        <v>14.144</v>
      </c>
      <c r="D2178" s="103">
        <v>723.28300000000002</v>
      </c>
      <c r="E2178" s="103"/>
      <c r="F2178" s="103">
        <v>18.103000000000002</v>
      </c>
      <c r="G2178" s="103">
        <v>1.4931760000000001</v>
      </c>
      <c r="H2178" s="103"/>
      <c r="I2178" s="103">
        <v>18.084</v>
      </c>
      <c r="J2178" s="103">
        <v>-0.44131779999999998</v>
      </c>
      <c r="K2178" s="103">
        <v>14.452999999999999</v>
      </c>
      <c r="L2178" s="103">
        <v>3.2479399999999998</v>
      </c>
    </row>
    <row r="2179" spans="1:12" x14ac:dyDescent="0.25">
      <c r="A2179" s="103">
        <v>14.49</v>
      </c>
      <c r="B2179" s="103">
        <v>367.92860000000002</v>
      </c>
      <c r="C2179" s="103">
        <v>14.15</v>
      </c>
      <c r="D2179" s="103">
        <v>721.09320000000002</v>
      </c>
      <c r="E2179" s="103"/>
      <c r="F2179" s="103">
        <v>18.111000000000001</v>
      </c>
      <c r="G2179" s="103">
        <v>1.506473</v>
      </c>
      <c r="H2179" s="103"/>
      <c r="I2179" s="103">
        <v>18.091999999999999</v>
      </c>
      <c r="J2179" s="103">
        <v>-0.4460652</v>
      </c>
      <c r="K2179" s="103">
        <v>14.459</v>
      </c>
      <c r="L2179" s="103">
        <v>3.2516210000000001</v>
      </c>
    </row>
    <row r="2180" spans="1:12" x14ac:dyDescent="0.25">
      <c r="A2180" s="103">
        <v>14.497</v>
      </c>
      <c r="B2180" s="103">
        <v>374.2747</v>
      </c>
      <c r="C2180" s="103">
        <v>14.157</v>
      </c>
      <c r="D2180" s="103">
        <v>718.84339999999997</v>
      </c>
      <c r="E2180" s="103"/>
      <c r="F2180" s="103">
        <v>18.12</v>
      </c>
      <c r="G2180" s="103">
        <v>1.524931</v>
      </c>
      <c r="H2180" s="103"/>
      <c r="I2180" s="103">
        <v>18.100000000000001</v>
      </c>
      <c r="J2180" s="103">
        <v>-0.45039109999999999</v>
      </c>
      <c r="K2180" s="103">
        <v>14.465999999999999</v>
      </c>
      <c r="L2180" s="103">
        <v>3.2501730000000002</v>
      </c>
    </row>
    <row r="2181" spans="1:12" x14ac:dyDescent="0.25">
      <c r="A2181" s="103">
        <v>14.504</v>
      </c>
      <c r="B2181" s="103">
        <v>380.49489999999997</v>
      </c>
      <c r="C2181" s="103">
        <v>14.163</v>
      </c>
      <c r="D2181" s="103">
        <v>716.52719999999999</v>
      </c>
      <c r="E2181" s="103"/>
      <c r="F2181" s="103">
        <v>18.128</v>
      </c>
      <c r="G2181" s="103">
        <v>1.5313810000000001</v>
      </c>
      <c r="H2181" s="103"/>
      <c r="I2181" s="103">
        <v>18.109000000000002</v>
      </c>
      <c r="J2181" s="103">
        <v>-0.45516659999999998</v>
      </c>
      <c r="K2181" s="103">
        <v>14.473000000000001</v>
      </c>
      <c r="L2181" s="103">
        <v>3.2393100000000001</v>
      </c>
    </row>
    <row r="2182" spans="1:12" x14ac:dyDescent="0.25">
      <c r="A2182" s="103">
        <v>14.51</v>
      </c>
      <c r="B2182" s="103">
        <v>386.5926</v>
      </c>
      <c r="C2182" s="103">
        <v>14.17</v>
      </c>
      <c r="D2182" s="103">
        <v>714.15239999999994</v>
      </c>
      <c r="E2182" s="103"/>
      <c r="F2182" s="103">
        <v>18.135999999999999</v>
      </c>
      <c r="G2182" s="103">
        <v>1.5505310000000001</v>
      </c>
      <c r="H2182" s="103"/>
      <c r="I2182" s="103">
        <v>18.117000000000001</v>
      </c>
      <c r="J2182" s="103">
        <v>-0.45603890000000002</v>
      </c>
      <c r="K2182" s="103">
        <v>14.478999999999999</v>
      </c>
      <c r="L2182" s="103">
        <v>3.2427790000000001</v>
      </c>
    </row>
    <row r="2183" spans="1:12" x14ac:dyDescent="0.25">
      <c r="A2183" s="103">
        <v>14.516999999999999</v>
      </c>
      <c r="B2183" s="103">
        <v>392.58030000000002</v>
      </c>
      <c r="C2183" s="103">
        <v>14.176</v>
      </c>
      <c r="D2183" s="103">
        <v>711.7287</v>
      </c>
      <c r="E2183" s="103"/>
      <c r="F2183" s="103">
        <v>18.145</v>
      </c>
      <c r="G2183" s="103">
        <v>1.5633030000000001</v>
      </c>
      <c r="H2183" s="103"/>
      <c r="I2183" s="103">
        <v>18.125</v>
      </c>
      <c r="J2183" s="103">
        <v>-0.45514169999999998</v>
      </c>
      <c r="K2183" s="103">
        <v>14.486000000000001</v>
      </c>
      <c r="L2183" s="103">
        <v>3.2524860000000002</v>
      </c>
    </row>
    <row r="2184" spans="1:12" x14ac:dyDescent="0.25">
      <c r="A2184" s="103">
        <v>14.523999999999999</v>
      </c>
      <c r="B2184" s="103">
        <v>398.41719999999998</v>
      </c>
      <c r="C2184" s="103">
        <v>14.183</v>
      </c>
      <c r="D2184" s="103">
        <v>709.28250000000003</v>
      </c>
      <c r="E2184" s="103"/>
      <c r="F2184" s="103">
        <v>18.152999999999999</v>
      </c>
      <c r="G2184" s="103">
        <v>1.5736399999999999</v>
      </c>
      <c r="H2184" s="103"/>
      <c r="I2184" s="103">
        <v>18.134</v>
      </c>
      <c r="J2184" s="103">
        <v>-0.45607940000000002</v>
      </c>
      <c r="K2184" s="103">
        <v>14.493</v>
      </c>
      <c r="L2184" s="103">
        <v>3.2558569999999998</v>
      </c>
    </row>
    <row r="2185" spans="1:12" x14ac:dyDescent="0.25">
      <c r="A2185" s="103">
        <v>14.53</v>
      </c>
      <c r="B2185" s="103">
        <v>404.1139</v>
      </c>
      <c r="C2185" s="103">
        <v>14.19</v>
      </c>
      <c r="D2185" s="103">
        <v>706.76210000000003</v>
      </c>
      <c r="E2185" s="103"/>
      <c r="F2185" s="103">
        <v>18.161000000000001</v>
      </c>
      <c r="G2185" s="103">
        <v>1.591253</v>
      </c>
      <c r="H2185" s="103"/>
      <c r="I2185" s="103">
        <v>18.141999999999999</v>
      </c>
      <c r="J2185" s="103">
        <v>-0.45560469999999997</v>
      </c>
      <c r="K2185" s="103">
        <v>14.499000000000001</v>
      </c>
      <c r="L2185" s="103">
        <v>3.2645029999999999</v>
      </c>
    </row>
    <row r="2186" spans="1:12" x14ac:dyDescent="0.25">
      <c r="A2186" s="103">
        <v>14.537000000000001</v>
      </c>
      <c r="B2186" s="103">
        <v>409.64510000000001</v>
      </c>
      <c r="C2186" s="103">
        <v>14.196</v>
      </c>
      <c r="D2186" s="103">
        <v>704.20280000000002</v>
      </c>
      <c r="E2186" s="103"/>
      <c r="F2186" s="103">
        <v>18.170000000000002</v>
      </c>
      <c r="G2186" s="103">
        <v>1.6090230000000001</v>
      </c>
      <c r="H2186" s="103"/>
      <c r="I2186" s="103">
        <v>18.149999999999999</v>
      </c>
      <c r="J2186" s="103">
        <v>-0.45664510000000003</v>
      </c>
      <c r="K2186" s="103">
        <v>14.506</v>
      </c>
      <c r="L2186" s="103">
        <v>3.2630810000000001</v>
      </c>
    </row>
    <row r="2187" spans="1:12" x14ac:dyDescent="0.25">
      <c r="A2187" s="103">
        <v>14.544</v>
      </c>
      <c r="B2187" s="103">
        <v>415.02699999999999</v>
      </c>
      <c r="C2187" s="103">
        <v>14.202999999999999</v>
      </c>
      <c r="D2187" s="103">
        <v>701.61080000000004</v>
      </c>
      <c r="E2187" s="103"/>
      <c r="F2187" s="103">
        <v>18.178000000000001</v>
      </c>
      <c r="G2187" s="103">
        <v>1.6278459999999999</v>
      </c>
      <c r="H2187" s="103"/>
      <c r="I2187" s="103">
        <v>18.158999999999999</v>
      </c>
      <c r="J2187" s="103">
        <v>-0.454681</v>
      </c>
      <c r="K2187" s="103">
        <v>14.513</v>
      </c>
      <c r="L2187" s="103">
        <v>3.2646269999999999</v>
      </c>
    </row>
    <row r="2188" spans="1:12" x14ac:dyDescent="0.25">
      <c r="A2188" s="103">
        <v>14.55</v>
      </c>
      <c r="B2188" s="103">
        <v>420.00189999999998</v>
      </c>
      <c r="C2188" s="103">
        <v>14.209</v>
      </c>
      <c r="D2188" s="103">
        <v>698.98</v>
      </c>
      <c r="E2188" s="103"/>
      <c r="F2188" s="103">
        <v>18.186</v>
      </c>
      <c r="G2188" s="103">
        <v>1.65377</v>
      </c>
      <c r="H2188" s="103"/>
      <c r="I2188" s="103">
        <v>18.167000000000002</v>
      </c>
      <c r="J2188" s="103">
        <v>-0.45807189999999998</v>
      </c>
      <c r="K2188" s="103">
        <v>14.519</v>
      </c>
      <c r="L2188" s="103">
        <v>3.268265</v>
      </c>
    </row>
    <row r="2189" spans="1:12" x14ac:dyDescent="0.25">
      <c r="A2189" s="103">
        <v>14.557</v>
      </c>
      <c r="B2189" s="103">
        <v>424.78519999999997</v>
      </c>
      <c r="C2189" s="103">
        <v>14.215999999999999</v>
      </c>
      <c r="D2189" s="103">
        <v>696.33780000000002</v>
      </c>
      <c r="E2189" s="103"/>
      <c r="F2189" s="103">
        <v>18.195</v>
      </c>
      <c r="G2189" s="103">
        <v>1.682779</v>
      </c>
      <c r="H2189" s="103"/>
      <c r="I2189" s="103">
        <v>18.175000000000001</v>
      </c>
      <c r="J2189" s="103">
        <v>-0.45869850000000001</v>
      </c>
      <c r="K2189" s="103">
        <v>14.526</v>
      </c>
      <c r="L2189" s="103">
        <v>3.2708020000000002</v>
      </c>
    </row>
    <row r="2190" spans="1:12" x14ac:dyDescent="0.25">
      <c r="A2190" s="103">
        <v>14.564</v>
      </c>
      <c r="B2190" s="103">
        <v>429.42700000000002</v>
      </c>
      <c r="C2190" s="103">
        <v>14.222</v>
      </c>
      <c r="D2190" s="103">
        <v>693.64620000000002</v>
      </c>
      <c r="E2190" s="103"/>
      <c r="F2190" s="103">
        <v>18.202999999999999</v>
      </c>
      <c r="G2190" s="103">
        <v>1.712237</v>
      </c>
      <c r="H2190" s="103"/>
      <c r="I2190" s="103">
        <v>18.183</v>
      </c>
      <c r="J2190" s="103">
        <v>-0.45788319999999999</v>
      </c>
      <c r="K2190" s="103">
        <v>14.532999999999999</v>
      </c>
      <c r="L2190" s="103">
        <v>3.2741549999999999</v>
      </c>
    </row>
    <row r="2191" spans="1:12" x14ac:dyDescent="0.25">
      <c r="A2191" s="103">
        <v>14.57</v>
      </c>
      <c r="B2191" s="103">
        <v>433.92450000000002</v>
      </c>
      <c r="C2191" s="103">
        <v>14.228999999999999</v>
      </c>
      <c r="D2191" s="103">
        <v>690.91250000000002</v>
      </c>
      <c r="E2191" s="103"/>
      <c r="F2191" s="103">
        <v>18.210999999999999</v>
      </c>
      <c r="G2191" s="103">
        <v>1.7311810000000001</v>
      </c>
      <c r="H2191" s="103"/>
      <c r="I2191" s="103">
        <v>18.192</v>
      </c>
      <c r="J2191" s="103">
        <v>-0.45486120000000002</v>
      </c>
      <c r="K2191" s="103">
        <v>14.539</v>
      </c>
      <c r="L2191" s="103">
        <v>3.2808169999999999</v>
      </c>
    </row>
    <row r="2192" spans="1:12" x14ac:dyDescent="0.25">
      <c r="A2192" s="103">
        <v>14.577</v>
      </c>
      <c r="B2192" s="103">
        <v>438.3032</v>
      </c>
      <c r="C2192" s="103">
        <v>14.234999999999999</v>
      </c>
      <c r="D2192" s="103">
        <v>688.16560000000004</v>
      </c>
      <c r="E2192" s="103"/>
      <c r="F2192" s="103">
        <v>18.22</v>
      </c>
      <c r="G2192" s="103">
        <v>1.7591950000000001</v>
      </c>
      <c r="H2192" s="103"/>
      <c r="I2192" s="103">
        <v>18.2</v>
      </c>
      <c r="J2192" s="103">
        <v>-0.4595207</v>
      </c>
      <c r="K2192" s="103">
        <v>14.545999999999999</v>
      </c>
      <c r="L2192" s="103">
        <v>3.290845</v>
      </c>
    </row>
    <row r="2193" spans="1:12" x14ac:dyDescent="0.25">
      <c r="A2193" s="103">
        <v>14.584</v>
      </c>
      <c r="B2193" s="103">
        <v>442.57409999999999</v>
      </c>
      <c r="C2193" s="103">
        <v>14.242000000000001</v>
      </c>
      <c r="D2193" s="103">
        <v>685.38930000000005</v>
      </c>
      <c r="E2193" s="103"/>
      <c r="F2193" s="103">
        <v>18.228000000000002</v>
      </c>
      <c r="G2193" s="103">
        <v>1.7831129999999999</v>
      </c>
      <c r="H2193" s="103"/>
      <c r="I2193" s="103">
        <v>18.207999999999998</v>
      </c>
      <c r="J2193" s="103">
        <v>-0.45780989999999999</v>
      </c>
      <c r="K2193" s="103">
        <v>14.553000000000001</v>
      </c>
      <c r="L2193" s="103">
        <v>3.2933409999999999</v>
      </c>
    </row>
    <row r="2194" spans="1:12" x14ac:dyDescent="0.25">
      <c r="A2194" s="103">
        <v>14.59</v>
      </c>
      <c r="B2194" s="103">
        <v>446.7192</v>
      </c>
      <c r="C2194" s="103">
        <v>14.247999999999999</v>
      </c>
      <c r="D2194" s="103">
        <v>682.59469999999999</v>
      </c>
      <c r="E2194" s="103"/>
      <c r="F2194" s="103">
        <v>18.236000000000001</v>
      </c>
      <c r="G2194" s="103">
        <v>1.8112440000000001</v>
      </c>
      <c r="H2194" s="103"/>
      <c r="I2194" s="103">
        <v>18.216999999999999</v>
      </c>
      <c r="J2194" s="103">
        <v>-0.45616909999999999</v>
      </c>
      <c r="K2194" s="103">
        <v>14.558999999999999</v>
      </c>
      <c r="L2194" s="103">
        <v>3.2978299999999998</v>
      </c>
    </row>
    <row r="2195" spans="1:12" x14ac:dyDescent="0.25">
      <c r="A2195" s="103">
        <v>14.597</v>
      </c>
      <c r="B2195" s="103">
        <v>450.738</v>
      </c>
      <c r="C2195" s="103">
        <v>14.255000000000001</v>
      </c>
      <c r="D2195" s="103">
        <v>679.77959999999996</v>
      </c>
      <c r="E2195" s="103"/>
      <c r="F2195" s="103">
        <v>18.245000000000001</v>
      </c>
      <c r="G2195" s="103">
        <v>1.8444970000000001</v>
      </c>
      <c r="H2195" s="103"/>
      <c r="I2195" s="103">
        <v>18.225000000000001</v>
      </c>
      <c r="J2195" s="103">
        <v>-0.45581159999999998</v>
      </c>
      <c r="K2195" s="103">
        <v>14.566000000000001</v>
      </c>
      <c r="L2195" s="103">
        <v>3.2959719999999999</v>
      </c>
    </row>
    <row r="2196" spans="1:12" x14ac:dyDescent="0.25">
      <c r="A2196" s="103">
        <v>14.603999999999999</v>
      </c>
      <c r="B2196" s="103">
        <v>454.6053</v>
      </c>
      <c r="C2196" s="103">
        <v>14.260999999999999</v>
      </c>
      <c r="D2196" s="103">
        <v>676.92010000000005</v>
      </c>
      <c r="E2196" s="103"/>
      <c r="F2196" s="103">
        <v>18.253</v>
      </c>
      <c r="G2196" s="103">
        <v>1.8769389999999999</v>
      </c>
      <c r="H2196" s="103"/>
      <c r="I2196" s="103">
        <v>18.233000000000001</v>
      </c>
      <c r="J2196" s="103">
        <v>-0.46038839999999998</v>
      </c>
      <c r="K2196" s="103">
        <v>14.571999999999999</v>
      </c>
      <c r="L2196" s="103">
        <v>3.2958449999999999</v>
      </c>
    </row>
    <row r="2197" spans="1:12" x14ac:dyDescent="0.25">
      <c r="A2197" s="103">
        <v>14.61</v>
      </c>
      <c r="B2197" s="103">
        <v>458.27030000000002</v>
      </c>
      <c r="C2197" s="103">
        <v>14.268000000000001</v>
      </c>
      <c r="D2197" s="103">
        <v>674.05470000000003</v>
      </c>
      <c r="E2197" s="103"/>
      <c r="F2197" s="103">
        <v>18.260999999999999</v>
      </c>
      <c r="G2197" s="103">
        <v>1.9140029999999999</v>
      </c>
      <c r="H2197" s="103"/>
      <c r="I2197" s="103">
        <v>18.242000000000001</v>
      </c>
      <c r="J2197" s="103">
        <v>-0.46040229999999999</v>
      </c>
      <c r="K2197" s="103">
        <v>14.579000000000001</v>
      </c>
      <c r="L2197" s="103">
        <v>3.2946430000000002</v>
      </c>
    </row>
    <row r="2198" spans="1:12" x14ac:dyDescent="0.25">
      <c r="A2198" s="103">
        <v>14.617000000000001</v>
      </c>
      <c r="B2198" s="103">
        <v>461.76209999999998</v>
      </c>
      <c r="C2198" s="103">
        <v>14.273999999999999</v>
      </c>
      <c r="D2198" s="103">
        <v>671.17100000000005</v>
      </c>
      <c r="E2198" s="103"/>
      <c r="F2198" s="103">
        <v>18.27</v>
      </c>
      <c r="G2198" s="103">
        <v>1.952752</v>
      </c>
      <c r="H2198" s="103"/>
      <c r="I2198" s="103">
        <v>18.25</v>
      </c>
      <c r="J2198" s="103">
        <v>-0.45834540000000001</v>
      </c>
      <c r="K2198" s="103">
        <v>14.586</v>
      </c>
      <c r="L2198" s="103">
        <v>3.298727</v>
      </c>
    </row>
    <row r="2199" spans="1:12" x14ac:dyDescent="0.25">
      <c r="A2199" s="103">
        <v>14.624000000000001</v>
      </c>
      <c r="B2199" s="103">
        <v>465.09440000000001</v>
      </c>
      <c r="C2199" s="103">
        <v>14.281000000000001</v>
      </c>
      <c r="D2199" s="103">
        <v>668.26020000000005</v>
      </c>
      <c r="E2199" s="103"/>
      <c r="F2199" s="103">
        <v>18.277999999999999</v>
      </c>
      <c r="G2199" s="103">
        <v>1.987074</v>
      </c>
      <c r="H2199" s="103"/>
      <c r="I2199" s="103">
        <v>18.257999999999999</v>
      </c>
      <c r="J2199" s="103">
        <v>-0.45866659999999998</v>
      </c>
      <c r="K2199" s="103">
        <v>14.592000000000001</v>
      </c>
      <c r="L2199" s="103">
        <v>3.3034279999999998</v>
      </c>
    </row>
    <row r="2200" spans="1:12" x14ac:dyDescent="0.25">
      <c r="A2200" s="103">
        <v>14.63</v>
      </c>
      <c r="B2200" s="103">
        <v>468.27620000000002</v>
      </c>
      <c r="C2200" s="103">
        <v>14.287000000000001</v>
      </c>
      <c r="D2200" s="103">
        <v>665.3578</v>
      </c>
      <c r="E2200" s="103"/>
      <c r="F2200" s="103">
        <v>18.286000000000001</v>
      </c>
      <c r="G2200" s="103">
        <v>2.025693</v>
      </c>
      <c r="H2200" s="103"/>
      <c r="I2200" s="103">
        <v>18.266999999999999</v>
      </c>
      <c r="J2200" s="103">
        <v>-0.45688099999999998</v>
      </c>
      <c r="K2200" s="103">
        <v>14.599</v>
      </c>
      <c r="L2200" s="103">
        <v>3.309844</v>
      </c>
    </row>
    <row r="2201" spans="1:12" x14ac:dyDescent="0.25">
      <c r="A2201" s="103">
        <v>14.637</v>
      </c>
      <c r="B2201" s="103">
        <v>471.29790000000003</v>
      </c>
      <c r="C2201" s="103">
        <v>14.294</v>
      </c>
      <c r="D2201" s="103">
        <v>662.41750000000002</v>
      </c>
      <c r="E2201" s="103"/>
      <c r="F2201" s="103">
        <v>18.295000000000002</v>
      </c>
      <c r="G2201" s="103">
        <v>2.0722550000000002</v>
      </c>
      <c r="H2201" s="103"/>
      <c r="I2201" s="103">
        <v>18.274999999999999</v>
      </c>
      <c r="J2201" s="103">
        <v>-0.46805360000000001</v>
      </c>
      <c r="K2201" s="103">
        <v>14.606</v>
      </c>
      <c r="L2201" s="103">
        <v>3.3114240000000001</v>
      </c>
    </row>
    <row r="2202" spans="1:12" x14ac:dyDescent="0.25">
      <c r="A2202" s="103">
        <v>14.644</v>
      </c>
      <c r="B2202" s="103">
        <v>474.15519999999998</v>
      </c>
      <c r="C2202" s="103">
        <v>14.3</v>
      </c>
      <c r="D2202" s="103">
        <v>659.48699999999997</v>
      </c>
      <c r="E2202" s="103"/>
      <c r="F2202" s="103">
        <v>18.303000000000001</v>
      </c>
      <c r="G2202" s="103">
        <v>2.1154709999999999</v>
      </c>
      <c r="H2202" s="103"/>
      <c r="I2202" s="103">
        <v>18.283000000000001</v>
      </c>
      <c r="J2202" s="103">
        <v>-0.4691652</v>
      </c>
      <c r="K2202" s="103">
        <v>14.612</v>
      </c>
      <c r="L2202" s="103">
        <v>3.316792</v>
      </c>
    </row>
    <row r="2203" spans="1:12" x14ac:dyDescent="0.25">
      <c r="A2203" s="103">
        <v>14.65</v>
      </c>
      <c r="B2203" s="103">
        <v>476.85520000000002</v>
      </c>
      <c r="C2203" s="103">
        <v>14.307</v>
      </c>
      <c r="D2203" s="103">
        <v>656.52560000000005</v>
      </c>
      <c r="E2203" s="103"/>
      <c r="F2203" s="103">
        <v>18.311</v>
      </c>
      <c r="G2203" s="103">
        <v>2.151932</v>
      </c>
      <c r="H2203" s="103"/>
      <c r="I2203" s="103">
        <v>18.292000000000002</v>
      </c>
      <c r="J2203" s="103">
        <v>-0.46719650000000001</v>
      </c>
      <c r="K2203" s="103">
        <v>14.619</v>
      </c>
      <c r="L2203" s="103">
        <v>3.3178070000000002</v>
      </c>
    </row>
    <row r="2204" spans="1:12" x14ac:dyDescent="0.25">
      <c r="A2204" s="103">
        <v>14.657</v>
      </c>
      <c r="B2204" s="103">
        <v>479.43029999999999</v>
      </c>
      <c r="C2204" s="103">
        <v>14.313000000000001</v>
      </c>
      <c r="D2204" s="103">
        <v>653.70079999999996</v>
      </c>
      <c r="E2204" s="103"/>
      <c r="F2204" s="103">
        <v>18.32</v>
      </c>
      <c r="G2204" s="103">
        <v>2.1933470000000002</v>
      </c>
      <c r="H2204" s="103"/>
      <c r="I2204" s="103">
        <v>18.3</v>
      </c>
      <c r="J2204" s="103">
        <v>-0.46249770000000001</v>
      </c>
      <c r="K2204" s="103">
        <v>14.625999999999999</v>
      </c>
      <c r="L2204" s="103">
        <v>3.320058</v>
      </c>
    </row>
    <row r="2205" spans="1:12" x14ac:dyDescent="0.25">
      <c r="A2205" s="103">
        <v>14.664</v>
      </c>
      <c r="B2205" s="103">
        <v>481.83269999999999</v>
      </c>
      <c r="C2205" s="103">
        <v>14.32</v>
      </c>
      <c r="D2205" s="103">
        <v>650.89179999999999</v>
      </c>
      <c r="E2205" s="103"/>
      <c r="F2205" s="103">
        <v>18.327999999999999</v>
      </c>
      <c r="G2205" s="103">
        <v>2.2475489999999998</v>
      </c>
      <c r="H2205" s="103"/>
      <c r="I2205" s="103">
        <v>18.308</v>
      </c>
      <c r="J2205" s="103">
        <v>-0.46239180000000002</v>
      </c>
      <c r="K2205" s="103">
        <v>14.632</v>
      </c>
      <c r="L2205" s="103">
        <v>3.3212660000000001</v>
      </c>
    </row>
    <row r="2206" spans="1:12" x14ac:dyDescent="0.25">
      <c r="A2206" s="103">
        <v>14.67</v>
      </c>
      <c r="B2206" s="103">
        <v>484.10719999999998</v>
      </c>
      <c r="C2206" s="103">
        <v>14.326000000000001</v>
      </c>
      <c r="D2206" s="103">
        <v>648.06590000000006</v>
      </c>
      <c r="E2206" s="103"/>
      <c r="F2206" s="103">
        <v>18.335999999999999</v>
      </c>
      <c r="G2206" s="103">
        <v>2.305606</v>
      </c>
      <c r="H2206" s="103"/>
      <c r="I2206" s="103">
        <v>18.317</v>
      </c>
      <c r="J2206" s="103">
        <v>-0.46013039999999999</v>
      </c>
      <c r="K2206" s="103">
        <v>14.638999999999999</v>
      </c>
      <c r="L2206" s="103">
        <v>3.3257979999999998</v>
      </c>
    </row>
    <row r="2207" spans="1:12" x14ac:dyDescent="0.25">
      <c r="A2207" s="103">
        <v>14.677</v>
      </c>
      <c r="B2207" s="103">
        <v>486.22789999999998</v>
      </c>
      <c r="C2207" s="103">
        <v>14.333</v>
      </c>
      <c r="D2207" s="103">
        <v>645.22199999999998</v>
      </c>
      <c r="E2207" s="103"/>
      <c r="F2207" s="103">
        <v>18.344000000000001</v>
      </c>
      <c r="G2207" s="103">
        <v>2.3613870000000001</v>
      </c>
      <c r="H2207" s="103"/>
      <c r="I2207" s="103">
        <v>18.324999999999999</v>
      </c>
      <c r="J2207" s="103">
        <v>-0.45552690000000001</v>
      </c>
      <c r="K2207" s="103">
        <v>14.646000000000001</v>
      </c>
      <c r="L2207" s="103">
        <v>3.3323700000000001</v>
      </c>
    </row>
    <row r="2208" spans="1:12" x14ac:dyDescent="0.25">
      <c r="A2208" s="103">
        <v>14.683999999999999</v>
      </c>
      <c r="B2208" s="103">
        <v>488.22710000000001</v>
      </c>
      <c r="C2208" s="103">
        <v>14.339</v>
      </c>
      <c r="D2208" s="103">
        <v>642.38409999999999</v>
      </c>
      <c r="E2208" s="103"/>
      <c r="F2208" s="103">
        <v>18.353000000000002</v>
      </c>
      <c r="G2208" s="103">
        <v>2.4118659999999998</v>
      </c>
      <c r="H2208" s="103"/>
      <c r="I2208" s="103">
        <v>18.332999999999998</v>
      </c>
      <c r="J2208" s="103">
        <v>-0.45603650000000001</v>
      </c>
      <c r="K2208" s="103">
        <v>14.651999999999999</v>
      </c>
      <c r="L2208" s="103">
        <v>3.3325900000000002</v>
      </c>
    </row>
    <row r="2209" spans="1:12" x14ac:dyDescent="0.25">
      <c r="A2209" s="103">
        <v>14.69</v>
      </c>
      <c r="B2209" s="103">
        <v>490.10379999999998</v>
      </c>
      <c r="C2209" s="103">
        <v>14.346</v>
      </c>
      <c r="D2209" s="103">
        <v>639.51229999999998</v>
      </c>
      <c r="E2209" s="103"/>
      <c r="F2209" s="103">
        <v>18.361000000000001</v>
      </c>
      <c r="G2209" s="103">
        <v>2.463063</v>
      </c>
      <c r="H2209" s="103"/>
      <c r="I2209" s="103">
        <v>18.341999999999999</v>
      </c>
      <c r="J2209" s="103">
        <v>-0.45882149999999999</v>
      </c>
      <c r="K2209" s="103">
        <v>14.659000000000001</v>
      </c>
      <c r="L2209" s="103">
        <v>3.3449749999999998</v>
      </c>
    </row>
    <row r="2210" spans="1:12" x14ac:dyDescent="0.25">
      <c r="A2210" s="103">
        <v>14.696999999999999</v>
      </c>
      <c r="B2210" s="103">
        <v>491.84350000000001</v>
      </c>
      <c r="C2210" s="103">
        <v>14.352</v>
      </c>
      <c r="D2210" s="103">
        <v>636.62580000000003</v>
      </c>
      <c r="E2210" s="103"/>
      <c r="F2210" s="103">
        <v>18.369</v>
      </c>
      <c r="G2210" s="103">
        <v>2.5268549999999999</v>
      </c>
      <c r="H2210" s="103"/>
      <c r="I2210" s="103">
        <v>18.350000000000001</v>
      </c>
      <c r="J2210" s="103">
        <v>-0.46526519999999999</v>
      </c>
      <c r="K2210" s="103">
        <v>14.666</v>
      </c>
      <c r="L2210" s="103">
        <v>3.3557009999999998</v>
      </c>
    </row>
    <row r="2211" spans="1:12" x14ac:dyDescent="0.25">
      <c r="A2211" s="103">
        <v>14.704000000000001</v>
      </c>
      <c r="B2211" s="103">
        <v>493.45499999999998</v>
      </c>
      <c r="C2211" s="103">
        <v>14.359</v>
      </c>
      <c r="D2211" s="103">
        <v>633.67349999999999</v>
      </c>
      <c r="E2211" s="103"/>
      <c r="F2211" s="103">
        <v>18.378</v>
      </c>
      <c r="G2211" s="103">
        <v>2.5972029999999999</v>
      </c>
      <c r="H2211" s="103"/>
      <c r="I2211" s="103">
        <v>18.358000000000001</v>
      </c>
      <c r="J2211" s="103">
        <v>-0.46813110000000002</v>
      </c>
      <c r="K2211" s="103">
        <v>14.672000000000001</v>
      </c>
      <c r="L2211" s="103">
        <v>3.363067</v>
      </c>
    </row>
    <row r="2212" spans="1:12" x14ac:dyDescent="0.25">
      <c r="A2212" s="103">
        <v>14.71</v>
      </c>
      <c r="B2212" s="103">
        <v>494.9384</v>
      </c>
      <c r="C2212" s="103">
        <v>14.365</v>
      </c>
      <c r="D2212" s="103">
        <v>630.71069999999997</v>
      </c>
      <c r="E2212" s="103"/>
      <c r="F2212" s="103">
        <v>18.385999999999999</v>
      </c>
      <c r="G2212" s="103">
        <v>2.663421</v>
      </c>
      <c r="H2212" s="103"/>
      <c r="I2212" s="103">
        <v>18.367000000000001</v>
      </c>
      <c r="J2212" s="103">
        <v>-0.47154600000000002</v>
      </c>
      <c r="K2212" s="103">
        <v>14.679</v>
      </c>
      <c r="L2212" s="103">
        <v>3.3666330000000002</v>
      </c>
    </row>
    <row r="2213" spans="1:12" x14ac:dyDescent="0.25">
      <c r="A2213" s="103">
        <v>14.717000000000001</v>
      </c>
      <c r="B2213" s="103">
        <v>496.31540000000001</v>
      </c>
      <c r="C2213" s="103">
        <v>14.372</v>
      </c>
      <c r="D2213" s="103">
        <v>627.74440000000004</v>
      </c>
      <c r="E2213" s="103"/>
      <c r="F2213" s="103">
        <v>18.393999999999998</v>
      </c>
      <c r="G2213" s="103">
        <v>2.7286459999999999</v>
      </c>
      <c r="H2213" s="103"/>
      <c r="I2213" s="103">
        <v>18.375</v>
      </c>
      <c r="J2213" s="103">
        <v>-0.47065869999999999</v>
      </c>
      <c r="K2213" s="103">
        <v>14.686</v>
      </c>
      <c r="L2213" s="103">
        <v>3.369297</v>
      </c>
    </row>
    <row r="2214" spans="1:12" x14ac:dyDescent="0.25">
      <c r="A2214" s="103">
        <v>14.724</v>
      </c>
      <c r="B2214" s="103">
        <v>497.56630000000001</v>
      </c>
      <c r="C2214" s="103">
        <v>14.378</v>
      </c>
      <c r="D2214" s="103">
        <v>624.78489999999999</v>
      </c>
      <c r="E2214" s="103"/>
      <c r="F2214" s="103">
        <v>18.402999999999999</v>
      </c>
      <c r="G2214" s="103">
        <v>2.794019</v>
      </c>
      <c r="H2214" s="103"/>
      <c r="I2214" s="103">
        <v>18.382999999999999</v>
      </c>
      <c r="J2214" s="103">
        <v>-0.46961639999999999</v>
      </c>
      <c r="K2214" s="103">
        <v>14.692</v>
      </c>
      <c r="L2214" s="103">
        <v>3.3714170000000001</v>
      </c>
    </row>
    <row r="2215" spans="1:12" x14ac:dyDescent="0.25">
      <c r="A2215" s="103">
        <v>14.73</v>
      </c>
      <c r="B2215" s="103">
        <v>498.69850000000002</v>
      </c>
      <c r="C2215" s="103">
        <v>14.385</v>
      </c>
      <c r="D2215" s="103">
        <v>621.81050000000005</v>
      </c>
      <c r="E2215" s="103"/>
      <c r="F2215" s="103">
        <v>18.411000000000001</v>
      </c>
      <c r="G2215" s="103">
        <v>2.864255</v>
      </c>
      <c r="H2215" s="103"/>
      <c r="I2215" s="103">
        <v>18.391999999999999</v>
      </c>
      <c r="J2215" s="103">
        <v>-0.47285680000000002</v>
      </c>
      <c r="K2215" s="103">
        <v>14.699</v>
      </c>
      <c r="L2215" s="103">
        <v>3.3819249999999998</v>
      </c>
    </row>
    <row r="2216" spans="1:12" x14ac:dyDescent="0.25">
      <c r="A2216" s="103">
        <v>14.737</v>
      </c>
      <c r="B2216" s="103">
        <v>499.7226</v>
      </c>
      <c r="C2216" s="103">
        <v>14.391</v>
      </c>
      <c r="D2216" s="103">
        <v>618.82429999999999</v>
      </c>
      <c r="E2216" s="103"/>
      <c r="F2216" s="103">
        <v>18.419</v>
      </c>
      <c r="G2216" s="103">
        <v>2.9458739999999999</v>
      </c>
      <c r="H2216" s="103"/>
      <c r="I2216" s="103">
        <v>18.399999999999999</v>
      </c>
      <c r="J2216" s="103">
        <v>-0.46903640000000002</v>
      </c>
      <c r="K2216" s="103">
        <v>14.705</v>
      </c>
      <c r="L2216" s="103">
        <v>3.3903720000000002</v>
      </c>
    </row>
    <row r="2217" spans="1:12" x14ac:dyDescent="0.25">
      <c r="A2217" s="103">
        <v>14.744</v>
      </c>
      <c r="B2217" s="103">
        <v>500.63420000000002</v>
      </c>
      <c r="C2217" s="103">
        <v>14.398</v>
      </c>
      <c r="D2217" s="103">
        <v>615.84590000000003</v>
      </c>
      <c r="E2217" s="103"/>
      <c r="F2217" s="103">
        <v>18.428000000000001</v>
      </c>
      <c r="G2217" s="103">
        <v>3.0370849999999998</v>
      </c>
      <c r="H2217" s="103"/>
      <c r="I2217" s="103">
        <v>18.408000000000001</v>
      </c>
      <c r="J2217" s="103">
        <v>-0.46121210000000001</v>
      </c>
      <c r="K2217" s="103">
        <v>14.712</v>
      </c>
      <c r="L2217" s="103">
        <v>3.4033850000000001</v>
      </c>
    </row>
    <row r="2218" spans="1:12" x14ac:dyDescent="0.25">
      <c r="A2218" s="103">
        <v>14.75</v>
      </c>
      <c r="B2218" s="103">
        <v>501.43090000000001</v>
      </c>
      <c r="C2218" s="103">
        <v>14.404</v>
      </c>
      <c r="D2218" s="103">
        <v>612.86</v>
      </c>
      <c r="E2218" s="103"/>
      <c r="F2218" s="103">
        <v>18.436</v>
      </c>
      <c r="G2218" s="103">
        <v>3.1244960000000002</v>
      </c>
      <c r="H2218" s="103"/>
      <c r="I2218" s="103">
        <v>18.416</v>
      </c>
      <c r="J2218" s="103">
        <v>-0.46267940000000002</v>
      </c>
      <c r="K2218" s="103">
        <v>14.718999999999999</v>
      </c>
      <c r="L2218" s="103">
        <v>3.414005</v>
      </c>
    </row>
    <row r="2219" spans="1:12" x14ac:dyDescent="0.25">
      <c r="A2219" s="103">
        <v>14.757</v>
      </c>
      <c r="B2219" s="103">
        <v>502.11700000000002</v>
      </c>
      <c r="C2219" s="103">
        <v>14.411</v>
      </c>
      <c r="D2219" s="103">
        <v>609.88300000000004</v>
      </c>
      <c r="E2219" s="103"/>
      <c r="F2219" s="103">
        <v>18.443999999999999</v>
      </c>
      <c r="G2219" s="103">
        <v>3.2156549999999999</v>
      </c>
      <c r="H2219" s="103"/>
      <c r="I2219" s="103">
        <v>18.425000000000001</v>
      </c>
      <c r="J2219" s="103">
        <v>-0.46461780000000003</v>
      </c>
      <c r="K2219" s="103">
        <v>14.725</v>
      </c>
      <c r="L2219" s="103">
        <v>3.4219580000000001</v>
      </c>
    </row>
    <row r="2220" spans="1:12" x14ac:dyDescent="0.25">
      <c r="A2220" s="103">
        <v>14.763999999999999</v>
      </c>
      <c r="B2220" s="103">
        <v>502.6925</v>
      </c>
      <c r="C2220" s="103">
        <v>14.417</v>
      </c>
      <c r="D2220" s="103">
        <v>606.90530000000001</v>
      </c>
      <c r="E2220" s="103"/>
      <c r="F2220" s="103">
        <v>18.452999999999999</v>
      </c>
      <c r="G2220" s="103">
        <v>3.3021569999999998</v>
      </c>
      <c r="H2220" s="103"/>
      <c r="I2220" s="103">
        <v>18.433</v>
      </c>
      <c r="J2220" s="103">
        <v>-0.46688819999999998</v>
      </c>
      <c r="K2220" s="103">
        <v>14.731999999999999</v>
      </c>
      <c r="L2220" s="103">
        <v>3.4304109999999999</v>
      </c>
    </row>
    <row r="2221" spans="1:12" x14ac:dyDescent="0.25">
      <c r="A2221" s="103">
        <v>14.77</v>
      </c>
      <c r="B2221" s="103">
        <v>503.16520000000003</v>
      </c>
      <c r="C2221" s="103">
        <v>14.423999999999999</v>
      </c>
      <c r="D2221" s="103">
        <v>603.93679999999995</v>
      </c>
      <c r="E2221" s="103"/>
      <c r="F2221" s="103">
        <v>18.460999999999999</v>
      </c>
      <c r="G2221" s="103">
        <v>3.4041260000000002</v>
      </c>
      <c r="H2221" s="103"/>
      <c r="I2221" s="103">
        <v>18.440999999999999</v>
      </c>
      <c r="J2221" s="103">
        <v>-0.46642479999999997</v>
      </c>
      <c r="K2221" s="103">
        <v>14.739000000000001</v>
      </c>
      <c r="L2221" s="103">
        <v>3.4388700000000001</v>
      </c>
    </row>
    <row r="2222" spans="1:12" x14ac:dyDescent="0.25">
      <c r="A2222" s="103">
        <v>14.776999999999999</v>
      </c>
      <c r="B2222" s="103">
        <v>503.53219999999999</v>
      </c>
      <c r="C2222" s="103">
        <v>14.43</v>
      </c>
      <c r="D2222" s="103">
        <v>600.94899999999996</v>
      </c>
      <c r="E2222" s="103"/>
      <c r="F2222" s="103">
        <v>18.469000000000001</v>
      </c>
      <c r="G2222" s="103">
        <v>3.5059550000000002</v>
      </c>
      <c r="H2222" s="103"/>
      <c r="I2222" s="103">
        <v>18.45</v>
      </c>
      <c r="J2222" s="103">
        <v>-0.468443</v>
      </c>
      <c r="K2222" s="103">
        <v>14.744999999999999</v>
      </c>
      <c r="L2222" s="103">
        <v>3.4549470000000002</v>
      </c>
    </row>
    <row r="2223" spans="1:12" x14ac:dyDescent="0.25">
      <c r="A2223" s="103">
        <v>14.784000000000001</v>
      </c>
      <c r="B2223" s="103">
        <v>503.7885</v>
      </c>
      <c r="C2223" s="103">
        <v>14.436999999999999</v>
      </c>
      <c r="D2223" s="103">
        <v>597.97559999999999</v>
      </c>
      <c r="E2223" s="103"/>
      <c r="F2223" s="103">
        <v>18.478000000000002</v>
      </c>
      <c r="G2223" s="103">
        <v>3.6141009999999998</v>
      </c>
      <c r="H2223" s="103"/>
      <c r="I2223" s="103">
        <v>18.457999999999998</v>
      </c>
      <c r="J2223" s="103">
        <v>-0.46790019999999999</v>
      </c>
      <c r="K2223" s="103">
        <v>14.752000000000001</v>
      </c>
      <c r="L2223" s="103">
        <v>3.4657269999999998</v>
      </c>
    </row>
    <row r="2224" spans="1:12" x14ac:dyDescent="0.25">
      <c r="A2224" s="103">
        <v>14.79</v>
      </c>
      <c r="B2224" s="103">
        <v>503.93990000000002</v>
      </c>
      <c r="C2224" s="103">
        <v>14.443</v>
      </c>
      <c r="D2224" s="103">
        <v>595.00009999999997</v>
      </c>
      <c r="E2224" s="103"/>
      <c r="F2224" s="103">
        <v>18.486000000000001</v>
      </c>
      <c r="G2224" s="103">
        <v>3.726877</v>
      </c>
      <c r="H2224" s="103"/>
      <c r="I2224" s="103">
        <v>18.466000000000001</v>
      </c>
      <c r="J2224" s="103">
        <v>-0.47591549999999999</v>
      </c>
      <c r="K2224" s="103">
        <v>14.759</v>
      </c>
      <c r="L2224" s="103">
        <v>3.480896</v>
      </c>
    </row>
    <row r="2225" spans="1:12" x14ac:dyDescent="0.25">
      <c r="A2225" s="103">
        <v>14.797000000000001</v>
      </c>
      <c r="B2225" s="103">
        <v>503.9837</v>
      </c>
      <c r="C2225" s="103">
        <v>14.45</v>
      </c>
      <c r="D2225" s="103">
        <v>592.01419999999996</v>
      </c>
      <c r="E2225" s="103"/>
      <c r="F2225" s="103">
        <v>18.494</v>
      </c>
      <c r="G2225" s="103">
        <v>3.8562270000000001</v>
      </c>
      <c r="H2225" s="103"/>
      <c r="I2225" s="103">
        <v>18.475000000000001</v>
      </c>
      <c r="J2225" s="103">
        <v>-0.4739544</v>
      </c>
      <c r="K2225" s="103">
        <v>14.765000000000001</v>
      </c>
      <c r="L2225" s="103">
        <v>3.4993810000000001</v>
      </c>
    </row>
    <row r="2226" spans="1:12" x14ac:dyDescent="0.25">
      <c r="A2226" s="103">
        <v>14.804</v>
      </c>
      <c r="B2226" s="103">
        <v>503.92829999999998</v>
      </c>
      <c r="C2226" s="103">
        <v>14.456</v>
      </c>
      <c r="D2226" s="103">
        <v>589.02949999999998</v>
      </c>
      <c r="E2226" s="103"/>
      <c r="F2226" s="103">
        <v>18.503</v>
      </c>
      <c r="G2226" s="103">
        <v>3.98597</v>
      </c>
      <c r="H2226" s="103"/>
      <c r="I2226" s="103">
        <v>18.483000000000001</v>
      </c>
      <c r="J2226" s="103">
        <v>-0.46964660000000003</v>
      </c>
      <c r="K2226" s="103">
        <v>14.772</v>
      </c>
      <c r="L2226" s="103">
        <v>3.5198369999999999</v>
      </c>
    </row>
    <row r="2227" spans="1:12" x14ac:dyDescent="0.25">
      <c r="A2227" s="103">
        <v>14.81</v>
      </c>
      <c r="B2227" s="103">
        <v>503.77620000000002</v>
      </c>
      <c r="C2227" s="103">
        <v>14.462999999999999</v>
      </c>
      <c r="D2227" s="103">
        <v>586.04409999999996</v>
      </c>
      <c r="E2227" s="103"/>
      <c r="F2227" s="103">
        <v>18.510999999999999</v>
      </c>
      <c r="G2227" s="103">
        <v>4.1299510000000001</v>
      </c>
      <c r="H2227" s="103"/>
      <c r="I2227" s="103">
        <v>18.491</v>
      </c>
      <c r="J2227" s="103">
        <v>-0.46728059999999999</v>
      </c>
      <c r="K2227" s="103">
        <v>14.779</v>
      </c>
      <c r="L2227" s="103">
        <v>3.540934</v>
      </c>
    </row>
    <row r="2228" spans="1:12" x14ac:dyDescent="0.25">
      <c r="A2228" s="103">
        <v>14.817</v>
      </c>
      <c r="B2228" s="103">
        <v>503.51889999999997</v>
      </c>
      <c r="C2228" s="103">
        <v>14.468999999999999</v>
      </c>
      <c r="D2228" s="103">
        <v>583.07470000000001</v>
      </c>
      <c r="E2228" s="103"/>
      <c r="F2228" s="103">
        <v>18.518999999999998</v>
      </c>
      <c r="G2228" s="103">
        <v>4.2808529999999996</v>
      </c>
      <c r="H2228" s="103"/>
      <c r="I2228" s="103">
        <v>18.5</v>
      </c>
      <c r="J2228" s="103">
        <v>-0.46899629999999998</v>
      </c>
      <c r="K2228" s="103">
        <v>14.785</v>
      </c>
      <c r="L2228" s="103">
        <v>3.559177</v>
      </c>
    </row>
    <row r="2229" spans="1:12" x14ac:dyDescent="0.25">
      <c r="A2229" s="103">
        <v>14.824</v>
      </c>
      <c r="B2229" s="103">
        <v>503.15190000000001</v>
      </c>
      <c r="C2229" s="103">
        <v>14.476000000000001</v>
      </c>
      <c r="D2229" s="103">
        <v>580.10230000000001</v>
      </c>
      <c r="E2229" s="103"/>
      <c r="F2229" s="103">
        <v>18.527999999999999</v>
      </c>
      <c r="G2229" s="103">
        <v>4.4418670000000002</v>
      </c>
      <c r="H2229" s="103"/>
      <c r="I2229" s="103">
        <v>18.507999999999999</v>
      </c>
      <c r="J2229" s="103">
        <v>-0.47065849999999998</v>
      </c>
      <c r="K2229" s="103">
        <v>14.792</v>
      </c>
      <c r="L2229" s="103">
        <v>3.582849</v>
      </c>
    </row>
    <row r="2230" spans="1:12" x14ac:dyDescent="0.25">
      <c r="A2230" s="103">
        <v>14.83</v>
      </c>
      <c r="B2230" s="103">
        <v>502.68869999999998</v>
      </c>
      <c r="C2230" s="103">
        <v>14.481999999999999</v>
      </c>
      <c r="D2230" s="103">
        <v>577.16690000000006</v>
      </c>
      <c r="E2230" s="103"/>
      <c r="F2230" s="103">
        <v>18.536000000000001</v>
      </c>
      <c r="G2230" s="103">
        <v>4.6196380000000001</v>
      </c>
      <c r="H2230" s="103"/>
      <c r="I2230" s="103">
        <v>18.515999999999998</v>
      </c>
      <c r="J2230" s="103">
        <v>-0.46418290000000001</v>
      </c>
      <c r="K2230" s="103">
        <v>14.798999999999999</v>
      </c>
      <c r="L2230" s="103">
        <v>3.6090490000000002</v>
      </c>
    </row>
    <row r="2231" spans="1:12" x14ac:dyDescent="0.25">
      <c r="A2231" s="103">
        <v>14.837</v>
      </c>
      <c r="B2231" s="103">
        <v>502.14780000000002</v>
      </c>
      <c r="C2231" s="103">
        <v>14.489000000000001</v>
      </c>
      <c r="D2231" s="103">
        <v>574.21339999999998</v>
      </c>
      <c r="E2231" s="103"/>
      <c r="F2231" s="103">
        <v>18.544</v>
      </c>
      <c r="G2231" s="103">
        <v>4.8034749999999997</v>
      </c>
      <c r="H2231" s="103"/>
      <c r="I2231" s="103">
        <v>18.524999999999999</v>
      </c>
      <c r="J2231" s="103">
        <v>-0.46824880000000002</v>
      </c>
      <c r="K2231" s="103">
        <v>14.805</v>
      </c>
      <c r="L2231" s="103">
        <v>3.643459</v>
      </c>
    </row>
    <row r="2232" spans="1:12" x14ac:dyDescent="0.25">
      <c r="A2232" s="103">
        <v>14.843999999999999</v>
      </c>
      <c r="B2232" s="103">
        <v>501.52789999999999</v>
      </c>
      <c r="C2232" s="103">
        <v>14.494999999999999</v>
      </c>
      <c r="D2232" s="103">
        <v>571.24800000000005</v>
      </c>
      <c r="E2232" s="103"/>
      <c r="F2232" s="103">
        <v>18.553000000000001</v>
      </c>
      <c r="G2232" s="103">
        <v>4.9957789999999997</v>
      </c>
      <c r="H2232" s="103"/>
      <c r="I2232" s="103">
        <v>18.533000000000001</v>
      </c>
      <c r="J2232" s="103">
        <v>-0.4683929</v>
      </c>
      <c r="K2232" s="103">
        <v>14.811999999999999</v>
      </c>
      <c r="L2232" s="103">
        <v>3.6755450000000001</v>
      </c>
    </row>
    <row r="2233" spans="1:12" x14ac:dyDescent="0.25">
      <c r="A2233" s="103">
        <v>14.85</v>
      </c>
      <c r="B2233" s="103">
        <v>500.80869999999999</v>
      </c>
      <c r="C2233" s="103">
        <v>14.502000000000001</v>
      </c>
      <c r="D2233" s="103">
        <v>568.27809999999999</v>
      </c>
      <c r="E2233" s="103"/>
      <c r="F2233" s="103">
        <v>18.561</v>
      </c>
      <c r="G2233" s="103">
        <v>5.2121120000000003</v>
      </c>
      <c r="H2233" s="103"/>
      <c r="I2233" s="103">
        <v>18.541</v>
      </c>
      <c r="J2233" s="103">
        <v>-0.46784160000000002</v>
      </c>
      <c r="K2233" s="103">
        <v>14.819000000000001</v>
      </c>
      <c r="L2233" s="103">
        <v>3.7039040000000001</v>
      </c>
    </row>
    <row r="2234" spans="1:12" x14ac:dyDescent="0.25">
      <c r="A2234" s="103">
        <v>14.856999999999999</v>
      </c>
      <c r="B2234" s="103">
        <v>499.99149999999997</v>
      </c>
      <c r="C2234" s="103">
        <v>14.507999999999999</v>
      </c>
      <c r="D2234" s="103">
        <v>565.33029999999997</v>
      </c>
      <c r="E2234" s="103"/>
      <c r="F2234" s="103">
        <v>18.568999999999999</v>
      </c>
      <c r="G2234" s="103">
        <v>5.4545760000000003</v>
      </c>
      <c r="H2234" s="103"/>
      <c r="I2234" s="103">
        <v>18.55</v>
      </c>
      <c r="J2234" s="103">
        <v>-0.46907470000000001</v>
      </c>
      <c r="K2234" s="103">
        <v>14.824999999999999</v>
      </c>
      <c r="L2234" s="103">
        <v>3.7373569999999998</v>
      </c>
    </row>
    <row r="2235" spans="1:12" x14ac:dyDescent="0.25">
      <c r="A2235" s="103">
        <v>14.864000000000001</v>
      </c>
      <c r="B2235" s="103">
        <v>499.07240000000002</v>
      </c>
      <c r="C2235" s="103">
        <v>14.515000000000001</v>
      </c>
      <c r="D2235" s="103">
        <v>562.39170000000001</v>
      </c>
      <c r="E2235" s="103"/>
      <c r="F2235" s="103">
        <v>18.577999999999999</v>
      </c>
      <c r="G2235" s="103">
        <v>5.7051170000000004</v>
      </c>
      <c r="H2235" s="103"/>
      <c r="I2235" s="103">
        <v>18.558</v>
      </c>
      <c r="J2235" s="103">
        <v>-0.46416400000000002</v>
      </c>
      <c r="K2235" s="103">
        <v>14.832000000000001</v>
      </c>
      <c r="L2235" s="103">
        <v>3.771871</v>
      </c>
    </row>
    <row r="2236" spans="1:12" x14ac:dyDescent="0.25">
      <c r="A2236" s="103">
        <v>14.87</v>
      </c>
      <c r="B2236" s="103">
        <v>498.03449999999998</v>
      </c>
      <c r="C2236" s="103">
        <v>14.521000000000001</v>
      </c>
      <c r="D2236" s="103">
        <v>559.44060000000002</v>
      </c>
      <c r="E2236" s="103"/>
      <c r="F2236" s="103">
        <v>18.585999999999999</v>
      </c>
      <c r="G2236" s="103">
        <v>5.9772850000000002</v>
      </c>
      <c r="H2236" s="103"/>
      <c r="I2236" s="103">
        <v>18.565999999999999</v>
      </c>
      <c r="J2236" s="103">
        <v>-0.46651700000000002</v>
      </c>
      <c r="K2236" s="103">
        <v>14.839</v>
      </c>
      <c r="L2236" s="103">
        <v>3.8193350000000001</v>
      </c>
    </row>
    <row r="2237" spans="1:12" x14ac:dyDescent="0.25">
      <c r="A2237" s="103">
        <v>14.877000000000001</v>
      </c>
      <c r="B2237" s="103">
        <v>496.90289999999999</v>
      </c>
      <c r="C2237" s="103">
        <v>14.528</v>
      </c>
      <c r="D2237" s="103">
        <v>556.50699999999995</v>
      </c>
      <c r="E2237" s="103"/>
      <c r="F2237" s="103">
        <v>18.594000000000001</v>
      </c>
      <c r="G2237" s="103">
        <v>6.2754320000000003</v>
      </c>
      <c r="H2237" s="103"/>
      <c r="I2237" s="103">
        <v>18.574999999999999</v>
      </c>
      <c r="J2237" s="103">
        <v>-0.47956929999999998</v>
      </c>
      <c r="K2237" s="103">
        <v>14.845000000000001</v>
      </c>
      <c r="L2237" s="103">
        <v>3.8610579999999999</v>
      </c>
    </row>
    <row r="2238" spans="1:12" x14ac:dyDescent="0.25">
      <c r="A2238" s="103">
        <v>14.884</v>
      </c>
      <c r="B2238" s="103">
        <v>495.65429999999998</v>
      </c>
      <c r="C2238" s="103">
        <v>14.534000000000001</v>
      </c>
      <c r="D2238" s="103">
        <v>553.57429999999999</v>
      </c>
      <c r="E2238" s="103"/>
      <c r="F2238" s="103">
        <v>18.603000000000002</v>
      </c>
      <c r="G2238" s="103">
        <v>6.6088389999999997</v>
      </c>
      <c r="H2238" s="103"/>
      <c r="I2238" s="103">
        <v>18.582999999999998</v>
      </c>
      <c r="J2238" s="103">
        <v>-0.48467250000000001</v>
      </c>
      <c r="K2238" s="103">
        <v>14.852</v>
      </c>
      <c r="L2238" s="103">
        <v>3.9106359999999998</v>
      </c>
    </row>
    <row r="2239" spans="1:12" x14ac:dyDescent="0.25">
      <c r="A2239" s="103">
        <v>14.89</v>
      </c>
      <c r="B2239" s="103">
        <v>494.31</v>
      </c>
      <c r="C2239" s="103">
        <v>14.541</v>
      </c>
      <c r="D2239" s="103">
        <v>550.63810000000001</v>
      </c>
      <c r="E2239" s="103"/>
      <c r="F2239" s="103">
        <v>18.611000000000001</v>
      </c>
      <c r="G2239" s="103">
        <v>6.971616</v>
      </c>
      <c r="H2239" s="103"/>
      <c r="I2239" s="103">
        <v>18.591000000000001</v>
      </c>
      <c r="J2239" s="103">
        <v>-0.47181000000000001</v>
      </c>
      <c r="K2239" s="103">
        <v>14.858000000000001</v>
      </c>
      <c r="L2239" s="103">
        <v>3.9594510000000001</v>
      </c>
    </row>
    <row r="2240" spans="1:12" x14ac:dyDescent="0.25">
      <c r="A2240" s="103">
        <v>14.897</v>
      </c>
      <c r="B2240" s="103">
        <v>492.86079999999998</v>
      </c>
      <c r="C2240" s="103">
        <v>14.547000000000001</v>
      </c>
      <c r="D2240" s="103">
        <v>547.70799999999997</v>
      </c>
      <c r="E2240" s="103"/>
      <c r="F2240" s="103">
        <v>18.619</v>
      </c>
      <c r="G2240" s="103">
        <v>7.3701400000000001</v>
      </c>
      <c r="H2240" s="103"/>
      <c r="I2240" s="103">
        <v>18.600000000000001</v>
      </c>
      <c r="J2240" s="103">
        <v>-0.46748509999999999</v>
      </c>
      <c r="K2240" s="103">
        <v>14.865</v>
      </c>
      <c r="L2240" s="103">
        <v>4.014583</v>
      </c>
    </row>
    <row r="2241" spans="1:12" x14ac:dyDescent="0.25">
      <c r="A2241" s="103">
        <v>14.904</v>
      </c>
      <c r="B2241" s="103">
        <v>491.32549999999998</v>
      </c>
      <c r="C2241" s="103">
        <v>14.554</v>
      </c>
      <c r="D2241" s="103">
        <v>544.77790000000005</v>
      </c>
      <c r="E2241" s="103"/>
      <c r="F2241" s="103">
        <v>18.628</v>
      </c>
      <c r="G2241" s="103">
        <v>7.807512</v>
      </c>
      <c r="H2241" s="103"/>
      <c r="I2241" s="103">
        <v>18.608000000000001</v>
      </c>
      <c r="J2241" s="103">
        <v>-0.46816829999999998</v>
      </c>
      <c r="K2241" s="103">
        <v>14.872</v>
      </c>
      <c r="L2241" s="103">
        <v>4.0680500000000004</v>
      </c>
    </row>
    <row r="2242" spans="1:12" x14ac:dyDescent="0.25">
      <c r="A2242" s="103">
        <v>14.91</v>
      </c>
      <c r="B2242" s="103">
        <v>489.69349999999997</v>
      </c>
      <c r="C2242" s="103">
        <v>14.561</v>
      </c>
      <c r="D2242" s="103">
        <v>541.86519999999996</v>
      </c>
      <c r="E2242" s="103"/>
      <c r="F2242" s="103">
        <v>18.635999999999999</v>
      </c>
      <c r="G2242" s="103">
        <v>8.2935409999999994</v>
      </c>
      <c r="H2242" s="103"/>
      <c r="I2242" s="103">
        <v>18.616</v>
      </c>
      <c r="J2242" s="103">
        <v>-0.47233609999999998</v>
      </c>
      <c r="K2242" s="103">
        <v>14.878</v>
      </c>
      <c r="L2242" s="103">
        <v>4.1339790000000001</v>
      </c>
    </row>
    <row r="2243" spans="1:12" x14ac:dyDescent="0.25">
      <c r="A2243" s="103">
        <v>14.917</v>
      </c>
      <c r="B2243" s="103">
        <v>487.96010000000001</v>
      </c>
      <c r="C2243" s="103">
        <v>14.567</v>
      </c>
      <c r="D2243" s="103">
        <v>538.94870000000003</v>
      </c>
      <c r="E2243" s="103"/>
      <c r="F2243" s="103">
        <v>18.643999999999998</v>
      </c>
      <c r="G2243" s="103">
        <v>8.8298050000000003</v>
      </c>
      <c r="H2243" s="103"/>
      <c r="I2243" s="103">
        <v>18.625</v>
      </c>
      <c r="J2243" s="103">
        <v>-0.47055429999999998</v>
      </c>
      <c r="K2243" s="103">
        <v>14.885</v>
      </c>
      <c r="L2243" s="103">
        <v>4.1979850000000001</v>
      </c>
    </row>
    <row r="2244" spans="1:12" x14ac:dyDescent="0.25">
      <c r="A2244" s="103">
        <v>14.923999999999999</v>
      </c>
      <c r="B2244" s="103">
        <v>486.15309999999999</v>
      </c>
      <c r="C2244" s="103">
        <v>14.574</v>
      </c>
      <c r="D2244" s="103">
        <v>536.03959999999995</v>
      </c>
      <c r="E2244" s="103"/>
      <c r="F2244" s="103">
        <v>18.652999999999999</v>
      </c>
      <c r="G2244" s="103">
        <v>9.4117440000000006</v>
      </c>
      <c r="H2244" s="103"/>
      <c r="I2244" s="103">
        <v>18.632999999999999</v>
      </c>
      <c r="J2244" s="103">
        <v>-0.47378229999999999</v>
      </c>
      <c r="K2244" s="103">
        <v>14.891999999999999</v>
      </c>
      <c r="L2244" s="103">
        <v>4.2662740000000001</v>
      </c>
    </row>
    <row r="2245" spans="1:12" x14ac:dyDescent="0.25">
      <c r="A2245" s="103">
        <v>14.93</v>
      </c>
      <c r="B2245" s="103">
        <v>484.22149999999999</v>
      </c>
      <c r="C2245" s="103">
        <v>14.58</v>
      </c>
      <c r="D2245" s="103">
        <v>533.13149999999996</v>
      </c>
      <c r="E2245" s="103"/>
      <c r="F2245" s="103">
        <v>18.661000000000001</v>
      </c>
      <c r="G2245" s="103">
        <v>10.05437</v>
      </c>
      <c r="H2245" s="103"/>
      <c r="I2245" s="103">
        <v>18.640999999999998</v>
      </c>
      <c r="J2245" s="103">
        <v>-0.475632</v>
      </c>
      <c r="K2245" s="103">
        <v>14.898</v>
      </c>
      <c r="L2245" s="103">
        <v>4.3416189999999997</v>
      </c>
    </row>
    <row r="2246" spans="1:12" x14ac:dyDescent="0.25">
      <c r="A2246" s="103">
        <v>14.936999999999999</v>
      </c>
      <c r="B2246" s="103">
        <v>482.19209999999998</v>
      </c>
      <c r="C2246" s="103">
        <v>14.587</v>
      </c>
      <c r="D2246" s="103">
        <v>530.22559999999999</v>
      </c>
      <c r="E2246" s="103"/>
      <c r="F2246" s="103">
        <v>18.669</v>
      </c>
      <c r="G2246" s="103">
        <v>10.760809999999999</v>
      </c>
      <c r="H2246" s="103"/>
      <c r="I2246" s="103">
        <v>18.649000000000001</v>
      </c>
      <c r="J2246" s="103">
        <v>-0.48113669999999997</v>
      </c>
      <c r="K2246" s="103">
        <v>14.904999999999999</v>
      </c>
      <c r="L2246" s="103">
        <v>4.4159490000000003</v>
      </c>
    </row>
    <row r="2247" spans="1:12" x14ac:dyDescent="0.25">
      <c r="A2247" s="103">
        <v>14.944000000000001</v>
      </c>
      <c r="B2247" s="103">
        <v>480.07760000000002</v>
      </c>
      <c r="C2247" s="103">
        <v>14.593</v>
      </c>
      <c r="D2247" s="103">
        <v>527.35900000000004</v>
      </c>
      <c r="E2247" s="103"/>
      <c r="F2247" s="103">
        <v>18.678000000000001</v>
      </c>
      <c r="G2247" s="103">
        <v>11.53401</v>
      </c>
      <c r="H2247" s="103"/>
      <c r="I2247" s="103">
        <v>18.658000000000001</v>
      </c>
      <c r="J2247" s="103">
        <v>-0.4753599</v>
      </c>
      <c r="K2247" s="103">
        <v>14.912000000000001</v>
      </c>
      <c r="L2247" s="103">
        <v>4.489255</v>
      </c>
    </row>
    <row r="2248" spans="1:12" x14ac:dyDescent="0.25">
      <c r="A2248" s="103">
        <v>14.95</v>
      </c>
      <c r="B2248" s="103">
        <v>477.88139999999999</v>
      </c>
      <c r="C2248" s="103">
        <v>14.6</v>
      </c>
      <c r="D2248" s="103">
        <v>524.62519999999995</v>
      </c>
      <c r="E2248" s="103"/>
      <c r="F2248" s="103">
        <v>18.686</v>
      </c>
      <c r="G2248" s="103">
        <v>12.3954</v>
      </c>
      <c r="H2248" s="103"/>
      <c r="I2248" s="103">
        <v>18.666</v>
      </c>
      <c r="J2248" s="103">
        <v>-0.4723019</v>
      </c>
      <c r="K2248" s="103">
        <v>14.917999999999999</v>
      </c>
      <c r="L2248" s="103">
        <v>4.5732439999999999</v>
      </c>
    </row>
    <row r="2249" spans="1:12" x14ac:dyDescent="0.25">
      <c r="A2249" s="103">
        <v>14.957000000000001</v>
      </c>
      <c r="B2249" s="103">
        <v>475.5838</v>
      </c>
      <c r="C2249" s="103">
        <v>14.606</v>
      </c>
      <c r="D2249" s="103">
        <v>521.87710000000004</v>
      </c>
      <c r="E2249" s="103"/>
      <c r="F2249" s="103">
        <v>18.693999999999999</v>
      </c>
      <c r="G2249" s="103">
        <v>13.33779</v>
      </c>
      <c r="H2249" s="103"/>
      <c r="I2249" s="103">
        <v>18.673999999999999</v>
      </c>
      <c r="J2249" s="103">
        <v>-0.4730222</v>
      </c>
      <c r="K2249" s="103">
        <v>14.925000000000001</v>
      </c>
      <c r="L2249" s="103">
        <v>4.6529749999999996</v>
      </c>
    </row>
    <row r="2250" spans="1:12" x14ac:dyDescent="0.25">
      <c r="A2250" s="103">
        <v>14.964</v>
      </c>
      <c r="B2250" s="103">
        <v>473.19060000000002</v>
      </c>
      <c r="C2250" s="103">
        <v>14.613</v>
      </c>
      <c r="D2250" s="103">
        <v>519.1472</v>
      </c>
      <c r="E2250" s="103"/>
      <c r="F2250" s="103">
        <v>18.702999999999999</v>
      </c>
      <c r="G2250" s="103">
        <v>14.38006</v>
      </c>
      <c r="H2250" s="103"/>
      <c r="I2250" s="103">
        <v>18.683</v>
      </c>
      <c r="J2250" s="103">
        <v>-0.47035729999999998</v>
      </c>
      <c r="K2250" s="103">
        <v>14.932</v>
      </c>
      <c r="L2250" s="103">
        <v>4.7459470000000001</v>
      </c>
    </row>
    <row r="2251" spans="1:12" x14ac:dyDescent="0.25">
      <c r="A2251" s="103">
        <v>14.97</v>
      </c>
      <c r="B2251" s="103">
        <v>470.69110000000001</v>
      </c>
      <c r="C2251" s="103">
        <v>14.619</v>
      </c>
      <c r="D2251" s="103">
        <v>516.41690000000006</v>
      </c>
      <c r="E2251" s="103"/>
      <c r="F2251" s="103">
        <v>18.710999999999999</v>
      </c>
      <c r="G2251" s="103">
        <v>15.52941</v>
      </c>
      <c r="H2251" s="103"/>
      <c r="I2251" s="103">
        <v>18.690999999999999</v>
      </c>
      <c r="J2251" s="103">
        <v>-0.46987030000000002</v>
      </c>
      <c r="K2251" s="103">
        <v>14.938000000000001</v>
      </c>
      <c r="L2251" s="103">
        <v>4.8452859999999998</v>
      </c>
    </row>
    <row r="2252" spans="1:12" x14ac:dyDescent="0.25">
      <c r="A2252" s="103">
        <v>14.977</v>
      </c>
      <c r="B2252" s="103">
        <v>468.11610000000002</v>
      </c>
      <c r="C2252" s="103">
        <v>14.625999999999999</v>
      </c>
      <c r="D2252" s="103">
        <v>513.67499999999995</v>
      </c>
      <c r="E2252" s="103"/>
      <c r="F2252" s="103">
        <v>18.719000000000001</v>
      </c>
      <c r="G2252" s="103">
        <v>16.78839</v>
      </c>
      <c r="H2252" s="103"/>
      <c r="I2252" s="103">
        <v>18.699000000000002</v>
      </c>
      <c r="J2252" s="103">
        <v>-0.4735606</v>
      </c>
      <c r="K2252" s="103">
        <v>14.945</v>
      </c>
      <c r="L2252" s="103">
        <v>4.9456519999999999</v>
      </c>
    </row>
    <row r="2253" spans="1:12" x14ac:dyDescent="0.25">
      <c r="A2253" s="103">
        <v>14.984</v>
      </c>
      <c r="B2253" s="103">
        <v>465.45710000000003</v>
      </c>
      <c r="C2253" s="103">
        <v>14.632</v>
      </c>
      <c r="D2253" s="103">
        <v>510.90539999999999</v>
      </c>
      <c r="E2253" s="103"/>
      <c r="F2253" s="103">
        <v>18.728000000000002</v>
      </c>
      <c r="G2253" s="103">
        <v>18.16535</v>
      </c>
      <c r="H2253" s="103"/>
      <c r="I2253" s="103">
        <v>18.707999999999998</v>
      </c>
      <c r="J2253" s="103">
        <v>-0.47238370000000002</v>
      </c>
      <c r="K2253" s="103">
        <v>14.952</v>
      </c>
      <c r="L2253" s="103">
        <v>5.0411789999999996</v>
      </c>
    </row>
    <row r="2254" spans="1:12" x14ac:dyDescent="0.25">
      <c r="A2254" s="103">
        <v>14.99</v>
      </c>
      <c r="B2254" s="103">
        <v>462.72559999999999</v>
      </c>
      <c r="C2254" s="103">
        <v>14.638999999999999</v>
      </c>
      <c r="D2254" s="103">
        <v>508.10930000000002</v>
      </c>
      <c r="E2254" s="103"/>
      <c r="F2254" s="103">
        <v>18.736000000000001</v>
      </c>
      <c r="G2254" s="103">
        <v>19.591909999999999</v>
      </c>
      <c r="H2254" s="103"/>
      <c r="I2254" s="103">
        <v>18.716000000000001</v>
      </c>
      <c r="J2254" s="103">
        <v>-0.4697944</v>
      </c>
      <c r="K2254" s="103">
        <v>14.958</v>
      </c>
      <c r="L2254" s="103">
        <v>5.1452400000000003</v>
      </c>
    </row>
    <row r="2255" spans="1:12" x14ac:dyDescent="0.25">
      <c r="A2255" s="103">
        <v>14.997</v>
      </c>
      <c r="B2255" s="103">
        <v>459.90129999999999</v>
      </c>
      <c r="C2255" s="103">
        <v>14.645</v>
      </c>
      <c r="D2255" s="103">
        <v>505.27929999999998</v>
      </c>
      <c r="E2255" s="103"/>
      <c r="F2255" s="103">
        <v>18.744</v>
      </c>
      <c r="G2255" s="103">
        <v>21.123919999999998</v>
      </c>
      <c r="H2255" s="103"/>
      <c r="I2255" s="103">
        <v>18.724</v>
      </c>
      <c r="J2255" s="103">
        <v>-0.46943679999999999</v>
      </c>
      <c r="K2255" s="103">
        <v>14.965</v>
      </c>
      <c r="L2255" s="103">
        <v>5.2494909999999999</v>
      </c>
    </row>
    <row r="2256" spans="1:12" x14ac:dyDescent="0.25">
      <c r="A2256" s="103">
        <v>15.004</v>
      </c>
      <c r="B2256" s="103">
        <v>457.02080000000001</v>
      </c>
      <c r="C2256" s="103">
        <v>14.651999999999999</v>
      </c>
      <c r="D2256" s="103">
        <v>502.47840000000002</v>
      </c>
      <c r="E2256" s="103"/>
      <c r="F2256" s="103">
        <v>18.753</v>
      </c>
      <c r="G2256" s="103">
        <v>22.779150000000001</v>
      </c>
      <c r="H2256" s="103"/>
      <c r="I2256" s="103">
        <v>18.733000000000001</v>
      </c>
      <c r="J2256" s="103">
        <v>-0.46885130000000003</v>
      </c>
      <c r="K2256" s="103">
        <v>14.972</v>
      </c>
      <c r="L2256" s="103">
        <v>5.3579309999999998</v>
      </c>
    </row>
    <row r="2257" spans="1:12" x14ac:dyDescent="0.25">
      <c r="A2257" s="103">
        <v>15.01</v>
      </c>
      <c r="B2257" s="103">
        <v>454.01799999999997</v>
      </c>
      <c r="C2257" s="103">
        <v>14.657999999999999</v>
      </c>
      <c r="D2257" s="103">
        <v>499.65089999999998</v>
      </c>
      <c r="E2257" s="103"/>
      <c r="F2257" s="103">
        <v>18.760999999999999</v>
      </c>
      <c r="G2257" s="103">
        <v>24.595210000000002</v>
      </c>
      <c r="H2257" s="103"/>
      <c r="I2257" s="103">
        <v>18.741</v>
      </c>
      <c r="J2257" s="103">
        <v>-0.4717423</v>
      </c>
      <c r="K2257" s="103">
        <v>14.978</v>
      </c>
      <c r="L2257" s="103">
        <v>5.4684780000000002</v>
      </c>
    </row>
    <row r="2258" spans="1:12" x14ac:dyDescent="0.25">
      <c r="A2258" s="103">
        <v>15.016999999999999</v>
      </c>
      <c r="B2258" s="103">
        <v>450.9486</v>
      </c>
      <c r="C2258" s="103">
        <v>14.664999999999999</v>
      </c>
      <c r="D2258" s="103">
        <v>496.8297</v>
      </c>
      <c r="E2258" s="103"/>
      <c r="F2258" s="103">
        <v>18.768999999999998</v>
      </c>
      <c r="G2258" s="103">
        <v>26.584209999999999</v>
      </c>
      <c r="H2258" s="103"/>
      <c r="I2258" s="103">
        <v>18.748999999999999</v>
      </c>
      <c r="J2258" s="103">
        <v>-0.4731977</v>
      </c>
      <c r="K2258" s="103">
        <v>14.984999999999999</v>
      </c>
      <c r="L2258" s="103">
        <v>5.58826</v>
      </c>
    </row>
    <row r="2259" spans="1:12" x14ac:dyDescent="0.25">
      <c r="A2259" s="103">
        <v>15.023999999999999</v>
      </c>
      <c r="B2259" s="103">
        <v>447.80680000000001</v>
      </c>
      <c r="C2259" s="103">
        <v>14.670999999999999</v>
      </c>
      <c r="D2259" s="103">
        <v>494.03699999999998</v>
      </c>
      <c r="E2259" s="103"/>
      <c r="F2259" s="103">
        <v>18.777999999999999</v>
      </c>
      <c r="G2259" s="103">
        <v>28.737680000000001</v>
      </c>
      <c r="H2259" s="103"/>
      <c r="I2259" s="103">
        <v>18.757999999999999</v>
      </c>
      <c r="J2259" s="103">
        <v>-0.46401599999999998</v>
      </c>
      <c r="K2259" s="103">
        <v>14.991</v>
      </c>
      <c r="L2259" s="103">
        <v>5.7111799999999997</v>
      </c>
    </row>
    <row r="2260" spans="1:12" x14ac:dyDescent="0.25">
      <c r="A2260" s="103">
        <v>15.03</v>
      </c>
      <c r="B2260" s="103">
        <v>444.58600000000001</v>
      </c>
      <c r="C2260" s="103">
        <v>14.678000000000001</v>
      </c>
      <c r="D2260" s="103">
        <v>491.24040000000002</v>
      </c>
      <c r="E2260" s="103"/>
      <c r="F2260" s="103">
        <v>18.786000000000001</v>
      </c>
      <c r="G2260" s="103">
        <v>31.082789999999999</v>
      </c>
      <c r="H2260" s="103"/>
      <c r="I2260" s="103">
        <v>18.765999999999998</v>
      </c>
      <c r="J2260" s="103">
        <v>-0.46776319999999999</v>
      </c>
      <c r="K2260" s="103">
        <v>14.997999999999999</v>
      </c>
      <c r="L2260" s="103">
        <v>5.8326130000000003</v>
      </c>
    </row>
    <row r="2261" spans="1:12" x14ac:dyDescent="0.25">
      <c r="A2261" s="103">
        <v>15.037000000000001</v>
      </c>
      <c r="B2261" s="103">
        <v>441.26769999999999</v>
      </c>
      <c r="C2261" s="103">
        <v>14.683999999999999</v>
      </c>
      <c r="D2261" s="103">
        <v>488.44839999999999</v>
      </c>
      <c r="E2261" s="103"/>
      <c r="F2261" s="103">
        <v>18.794</v>
      </c>
      <c r="G2261" s="103">
        <v>33.596699999999998</v>
      </c>
      <c r="H2261" s="103"/>
      <c r="I2261" s="103">
        <v>18.774000000000001</v>
      </c>
      <c r="J2261" s="103">
        <v>-0.4693002</v>
      </c>
      <c r="K2261" s="103">
        <v>15.005000000000001</v>
      </c>
      <c r="L2261" s="103">
        <v>5.9669280000000002</v>
      </c>
    </row>
    <row r="2262" spans="1:12" x14ac:dyDescent="0.25">
      <c r="A2262" s="103">
        <v>15.044</v>
      </c>
      <c r="B2262" s="103">
        <v>437.90789999999998</v>
      </c>
      <c r="C2262" s="103">
        <v>14.691000000000001</v>
      </c>
      <c r="D2262" s="103">
        <v>485.66980000000001</v>
      </c>
      <c r="E2262" s="103"/>
      <c r="F2262" s="103">
        <v>18.803000000000001</v>
      </c>
      <c r="G2262" s="103">
        <v>36.289029999999997</v>
      </c>
      <c r="H2262" s="103"/>
      <c r="I2262" s="103">
        <v>18.783000000000001</v>
      </c>
      <c r="J2262" s="103">
        <v>-0.47428209999999998</v>
      </c>
      <c r="K2262" s="103">
        <v>15.010999999999999</v>
      </c>
      <c r="L2262" s="103">
        <v>6.102786</v>
      </c>
    </row>
    <row r="2263" spans="1:12" x14ac:dyDescent="0.25">
      <c r="A2263" s="103">
        <v>15.05</v>
      </c>
      <c r="B2263" s="103">
        <v>434.47140000000002</v>
      </c>
      <c r="C2263" s="103">
        <v>14.696999999999999</v>
      </c>
      <c r="D2263" s="103">
        <v>482.91239999999999</v>
      </c>
      <c r="E2263" s="103"/>
      <c r="F2263" s="103">
        <v>18.811</v>
      </c>
      <c r="G2263" s="103">
        <v>39.1586</v>
      </c>
      <c r="H2263" s="103"/>
      <c r="I2263" s="103">
        <v>18.791</v>
      </c>
      <c r="J2263" s="103">
        <v>-0.4766553</v>
      </c>
      <c r="K2263" s="103">
        <v>15.018000000000001</v>
      </c>
      <c r="L2263" s="103">
        <v>6.2373209999999997</v>
      </c>
    </row>
    <row r="2264" spans="1:12" x14ac:dyDescent="0.25">
      <c r="A2264" s="103">
        <v>15.057</v>
      </c>
      <c r="B2264" s="103">
        <v>430.95690000000002</v>
      </c>
      <c r="C2264" s="103">
        <v>14.704000000000001</v>
      </c>
      <c r="D2264" s="103">
        <v>480.13420000000002</v>
      </c>
      <c r="E2264" s="103"/>
      <c r="F2264" s="103">
        <v>18.818999999999999</v>
      </c>
      <c r="G2264" s="103">
        <v>42.219970000000004</v>
      </c>
      <c r="H2264" s="103"/>
      <c r="I2264" s="103">
        <v>18.798999999999999</v>
      </c>
      <c r="J2264" s="103">
        <v>-0.47252290000000002</v>
      </c>
      <c r="K2264" s="103">
        <v>15.025</v>
      </c>
      <c r="L2264" s="103">
        <v>6.3837289999999998</v>
      </c>
    </row>
    <row r="2265" spans="1:12" x14ac:dyDescent="0.25">
      <c r="A2265" s="103">
        <v>15.064</v>
      </c>
      <c r="B2265" s="103">
        <v>427.39780000000002</v>
      </c>
      <c r="C2265" s="103">
        <v>14.71</v>
      </c>
      <c r="D2265" s="103">
        <v>477.37759999999997</v>
      </c>
      <c r="E2265" s="103"/>
      <c r="F2265" s="103">
        <v>18.827999999999999</v>
      </c>
      <c r="G2265" s="103">
        <v>45.48095</v>
      </c>
      <c r="H2265" s="103"/>
      <c r="I2265" s="103">
        <v>18.808</v>
      </c>
      <c r="J2265" s="103">
        <v>-0.47216039999999998</v>
      </c>
      <c r="K2265" s="103">
        <v>15.031000000000001</v>
      </c>
      <c r="L2265" s="103">
        <v>6.5318849999999999</v>
      </c>
    </row>
    <row r="2266" spans="1:12" x14ac:dyDescent="0.25">
      <c r="A2266" s="103">
        <v>15.07</v>
      </c>
      <c r="B2266" s="103">
        <v>423.77089999999998</v>
      </c>
      <c r="C2266" s="103">
        <v>14.717000000000001</v>
      </c>
      <c r="D2266" s="103">
        <v>474.61770000000001</v>
      </c>
      <c r="E2266" s="103"/>
      <c r="F2266" s="103">
        <v>18.835999999999999</v>
      </c>
      <c r="G2266" s="103">
        <v>48.919739999999997</v>
      </c>
      <c r="H2266" s="103"/>
      <c r="I2266" s="103">
        <v>18.815999999999999</v>
      </c>
      <c r="J2266" s="103">
        <v>-0.46837879999999998</v>
      </c>
      <c r="K2266" s="103">
        <v>15.038</v>
      </c>
      <c r="L2266" s="103">
        <v>6.6766819999999996</v>
      </c>
    </row>
    <row r="2267" spans="1:12" x14ac:dyDescent="0.25">
      <c r="A2267" s="103">
        <v>15.077</v>
      </c>
      <c r="B2267" s="103">
        <v>420.06889999999999</v>
      </c>
      <c r="C2267" s="103">
        <v>14.723000000000001</v>
      </c>
      <c r="D2267" s="103">
        <v>471.86759999999998</v>
      </c>
      <c r="E2267" s="103"/>
      <c r="F2267" s="103">
        <v>18.844000000000001</v>
      </c>
      <c r="G2267" s="103">
        <v>52.574179999999998</v>
      </c>
      <c r="H2267" s="103"/>
      <c r="I2267" s="103">
        <v>18.824000000000002</v>
      </c>
      <c r="J2267" s="103">
        <v>-0.4697443</v>
      </c>
      <c r="K2267" s="103">
        <v>15.045</v>
      </c>
      <c r="L2267" s="103">
        <v>6.8269719999999996</v>
      </c>
    </row>
    <row r="2268" spans="1:12" x14ac:dyDescent="0.25">
      <c r="A2268" s="103">
        <v>15.084</v>
      </c>
      <c r="B2268" s="103">
        <v>416.31630000000001</v>
      </c>
      <c r="C2268" s="103">
        <v>14.73</v>
      </c>
      <c r="D2268" s="103">
        <v>469.13249999999999</v>
      </c>
      <c r="E2268" s="103"/>
      <c r="F2268" s="103">
        <v>18.853000000000002</v>
      </c>
      <c r="G2268" s="103">
        <v>56.43235</v>
      </c>
      <c r="H2268" s="103"/>
      <c r="I2268" s="103">
        <v>18.832999999999998</v>
      </c>
      <c r="J2268" s="103">
        <v>-0.46553280000000002</v>
      </c>
      <c r="K2268" s="103">
        <v>15.051</v>
      </c>
      <c r="L2268" s="103">
        <v>6.985849</v>
      </c>
    </row>
    <row r="2269" spans="1:12" x14ac:dyDescent="0.25">
      <c r="A2269" s="103">
        <v>15.09</v>
      </c>
      <c r="B2269" s="103">
        <v>412.50749999999999</v>
      </c>
      <c r="C2269" s="103">
        <v>14.736000000000001</v>
      </c>
      <c r="D2269" s="103">
        <v>466.3913</v>
      </c>
      <c r="E2269" s="103"/>
      <c r="F2269" s="103">
        <v>18.861000000000001</v>
      </c>
      <c r="G2269" s="103">
        <v>60.481400000000001</v>
      </c>
      <c r="H2269" s="103"/>
      <c r="I2269" s="103">
        <v>18.841000000000001</v>
      </c>
      <c r="J2269" s="103">
        <v>-0.46375549999999999</v>
      </c>
      <c r="K2269" s="103">
        <v>15.058</v>
      </c>
      <c r="L2269" s="103">
        <v>7.143033</v>
      </c>
    </row>
    <row r="2270" spans="1:12" x14ac:dyDescent="0.25">
      <c r="A2270" s="103">
        <v>15.097</v>
      </c>
      <c r="B2270" s="103">
        <v>408.64330000000001</v>
      </c>
      <c r="C2270" s="103">
        <v>14.743</v>
      </c>
      <c r="D2270" s="103">
        <v>463.66120000000001</v>
      </c>
      <c r="E2270" s="103"/>
      <c r="F2270" s="103">
        <v>18.869</v>
      </c>
      <c r="G2270" s="103">
        <v>64.725650000000002</v>
      </c>
      <c r="H2270" s="103"/>
      <c r="I2270" s="103">
        <v>18.849</v>
      </c>
      <c r="J2270" s="103">
        <v>-0.45526100000000003</v>
      </c>
      <c r="K2270" s="103">
        <v>15.065</v>
      </c>
      <c r="L2270" s="103">
        <v>7.2987140000000004</v>
      </c>
    </row>
    <row r="2271" spans="1:12" x14ac:dyDescent="0.25">
      <c r="A2271" s="103">
        <v>15.103999999999999</v>
      </c>
      <c r="B2271" s="103">
        <v>404.73540000000003</v>
      </c>
      <c r="C2271" s="103">
        <v>14.749000000000001</v>
      </c>
      <c r="D2271" s="103">
        <v>460.93799999999999</v>
      </c>
      <c r="E2271" s="103"/>
      <c r="F2271" s="103">
        <v>18.878</v>
      </c>
      <c r="G2271" s="103">
        <v>69.154589999999999</v>
      </c>
      <c r="H2271" s="103"/>
      <c r="I2271" s="103">
        <v>18.858000000000001</v>
      </c>
      <c r="J2271" s="103">
        <v>-0.45979799999999998</v>
      </c>
      <c r="K2271" s="103">
        <v>15.071</v>
      </c>
      <c r="L2271" s="103">
        <v>7.4608499999999998</v>
      </c>
    </row>
    <row r="2272" spans="1:12" x14ac:dyDescent="0.25">
      <c r="A2272" s="103">
        <v>15.11</v>
      </c>
      <c r="B2272" s="103">
        <v>400.7835</v>
      </c>
      <c r="C2272" s="103">
        <v>14.756</v>
      </c>
      <c r="D2272" s="103">
        <v>458.22390000000001</v>
      </c>
      <c r="E2272" s="103"/>
      <c r="F2272" s="103">
        <v>18.885999999999999</v>
      </c>
      <c r="G2272" s="103">
        <v>73.797749999999994</v>
      </c>
      <c r="H2272" s="103"/>
      <c r="I2272" s="103">
        <v>18.866</v>
      </c>
      <c r="J2272" s="103">
        <v>-0.46580349999999998</v>
      </c>
      <c r="K2272" s="103">
        <v>15.077999999999999</v>
      </c>
      <c r="L2272" s="103">
        <v>7.6306260000000004</v>
      </c>
    </row>
    <row r="2273" spans="1:12" x14ac:dyDescent="0.25">
      <c r="A2273" s="103">
        <v>15.117000000000001</v>
      </c>
      <c r="B2273" s="103">
        <v>396.89870000000002</v>
      </c>
      <c r="C2273" s="103">
        <v>14.762</v>
      </c>
      <c r="D2273" s="103">
        <v>455.53129999999999</v>
      </c>
      <c r="E2273" s="103"/>
      <c r="F2273" s="103">
        <v>18.893999999999998</v>
      </c>
      <c r="G2273" s="103">
        <v>78.637569999999997</v>
      </c>
      <c r="H2273" s="103"/>
      <c r="I2273" s="103">
        <v>18.873999999999999</v>
      </c>
      <c r="J2273" s="103">
        <v>-0.46702120000000003</v>
      </c>
      <c r="K2273" s="103">
        <v>15.085000000000001</v>
      </c>
      <c r="L2273" s="103">
        <v>7.8029739999999999</v>
      </c>
    </row>
    <row r="2274" spans="1:12" x14ac:dyDescent="0.25">
      <c r="A2274" s="103">
        <v>15.124000000000001</v>
      </c>
      <c r="B2274" s="103">
        <v>393.08330000000001</v>
      </c>
      <c r="C2274" s="103">
        <v>14.769</v>
      </c>
      <c r="D2274" s="103">
        <v>452.81939999999997</v>
      </c>
      <c r="E2274" s="103"/>
      <c r="F2274" s="103">
        <v>18.902999999999999</v>
      </c>
      <c r="G2274" s="103">
        <v>83.712239999999994</v>
      </c>
      <c r="H2274" s="103"/>
      <c r="I2274" s="103">
        <v>18.882999999999999</v>
      </c>
      <c r="J2274" s="103">
        <v>-0.46874090000000002</v>
      </c>
      <c r="K2274" s="103">
        <v>15.090999999999999</v>
      </c>
      <c r="L2274" s="103">
        <v>7.9713649999999996</v>
      </c>
    </row>
    <row r="2275" spans="1:12" x14ac:dyDescent="0.25">
      <c r="A2275" s="103">
        <v>15.13</v>
      </c>
      <c r="B2275" s="103">
        <v>389.22140000000002</v>
      </c>
      <c r="C2275" s="103">
        <v>14.775</v>
      </c>
      <c r="D2275" s="103">
        <v>450.12110000000001</v>
      </c>
      <c r="E2275" s="103"/>
      <c r="F2275" s="103">
        <v>18.911000000000001</v>
      </c>
      <c r="G2275" s="103">
        <v>88.926580000000001</v>
      </c>
      <c r="H2275" s="103"/>
      <c r="I2275" s="103">
        <v>18.890999999999998</v>
      </c>
      <c r="J2275" s="103">
        <v>-0.46492990000000001</v>
      </c>
      <c r="K2275" s="103">
        <v>15.098000000000001</v>
      </c>
      <c r="L2275" s="103">
        <v>8.1417389999999994</v>
      </c>
    </row>
    <row r="2276" spans="1:12" x14ac:dyDescent="0.25">
      <c r="A2276" s="103">
        <v>15.137</v>
      </c>
      <c r="B2276" s="103">
        <v>385.32679999999999</v>
      </c>
      <c r="C2276" s="103">
        <v>14.782</v>
      </c>
      <c r="D2276" s="103">
        <v>447.43419999999998</v>
      </c>
      <c r="E2276" s="103"/>
      <c r="F2276" s="103">
        <v>18.919</v>
      </c>
      <c r="G2276" s="103">
        <v>94.334620000000001</v>
      </c>
      <c r="H2276" s="103"/>
      <c r="I2276" s="103">
        <v>18.899000000000001</v>
      </c>
      <c r="J2276" s="103">
        <v>-0.46283869999999999</v>
      </c>
      <c r="K2276" s="103">
        <v>15.105</v>
      </c>
      <c r="L2276" s="103">
        <v>8.3241610000000001</v>
      </c>
    </row>
    <row r="2277" spans="1:12" x14ac:dyDescent="0.25">
      <c r="A2277" s="103">
        <v>15.144</v>
      </c>
      <c r="B2277" s="103">
        <v>381.36750000000001</v>
      </c>
      <c r="C2277" s="103">
        <v>14.788</v>
      </c>
      <c r="D2277" s="103">
        <v>444.75229999999999</v>
      </c>
      <c r="E2277" s="103"/>
      <c r="F2277" s="103">
        <v>18.928000000000001</v>
      </c>
      <c r="G2277" s="103">
        <v>99.924909999999997</v>
      </c>
      <c r="H2277" s="103"/>
      <c r="I2277" s="103">
        <v>18.907</v>
      </c>
      <c r="J2277" s="103">
        <v>-0.46117530000000001</v>
      </c>
      <c r="K2277" s="103">
        <v>15.111000000000001</v>
      </c>
      <c r="L2277" s="103">
        <v>8.5022269999999995</v>
      </c>
    </row>
    <row r="2278" spans="1:12" x14ac:dyDescent="0.25">
      <c r="A2278" s="103">
        <v>15.15</v>
      </c>
      <c r="B2278" s="103">
        <v>377.3236</v>
      </c>
      <c r="C2278" s="103">
        <v>14.795</v>
      </c>
      <c r="D2278" s="103">
        <v>442.07600000000002</v>
      </c>
      <c r="E2278" s="103"/>
      <c r="F2278" s="103">
        <v>18.936</v>
      </c>
      <c r="G2278" s="103">
        <v>105.69110000000001</v>
      </c>
      <c r="H2278" s="103"/>
      <c r="I2278" s="103">
        <v>18.916</v>
      </c>
      <c r="J2278" s="103">
        <v>-0.4669336</v>
      </c>
      <c r="K2278" s="103">
        <v>15.118</v>
      </c>
      <c r="L2278" s="103">
        <v>8.6856950000000008</v>
      </c>
    </row>
    <row r="2279" spans="1:12" x14ac:dyDescent="0.25">
      <c r="A2279" s="103">
        <v>15.157</v>
      </c>
      <c r="B2279" s="103">
        <v>373.21300000000002</v>
      </c>
      <c r="C2279" s="103">
        <v>14.801</v>
      </c>
      <c r="D2279" s="103">
        <v>439.39530000000002</v>
      </c>
      <c r="E2279" s="103"/>
      <c r="F2279" s="103">
        <v>18.943999999999999</v>
      </c>
      <c r="G2279" s="103">
        <v>111.6331</v>
      </c>
      <c r="H2279" s="103"/>
      <c r="I2279" s="103">
        <v>18.923999999999999</v>
      </c>
      <c r="J2279" s="103">
        <v>-0.46691719999999998</v>
      </c>
      <c r="K2279" s="103">
        <v>15.124000000000001</v>
      </c>
      <c r="L2279" s="103">
        <v>8.8610640000000007</v>
      </c>
    </row>
    <row r="2280" spans="1:12" x14ac:dyDescent="0.25">
      <c r="A2280" s="103">
        <v>15.164</v>
      </c>
      <c r="B2280" s="103">
        <v>369.04390000000001</v>
      </c>
      <c r="C2280" s="103">
        <v>14.808</v>
      </c>
      <c r="D2280" s="103">
        <v>436.7414</v>
      </c>
      <c r="E2280" s="103"/>
      <c r="F2280" s="103">
        <v>18.952999999999999</v>
      </c>
      <c r="G2280" s="103">
        <v>117.7321</v>
      </c>
      <c r="H2280" s="103"/>
      <c r="I2280" s="103">
        <v>18.931999999999999</v>
      </c>
      <c r="J2280" s="103">
        <v>-0.4644529</v>
      </c>
      <c r="K2280" s="103">
        <v>15.131</v>
      </c>
      <c r="L2280" s="103">
        <v>9.0451080000000008</v>
      </c>
    </row>
    <row r="2281" spans="1:12" x14ac:dyDescent="0.25">
      <c r="A2281" s="103">
        <v>15.17</v>
      </c>
      <c r="B2281" s="103">
        <v>364.85329999999999</v>
      </c>
      <c r="C2281" s="103">
        <v>14.814</v>
      </c>
      <c r="D2281" s="103">
        <v>434.0881</v>
      </c>
      <c r="E2281" s="103"/>
      <c r="F2281" s="103">
        <v>18.960999999999999</v>
      </c>
      <c r="G2281" s="103">
        <v>123.99169999999999</v>
      </c>
      <c r="H2281" s="103"/>
      <c r="I2281" s="103">
        <v>18.940999999999999</v>
      </c>
      <c r="J2281" s="103">
        <v>-0.46666340000000001</v>
      </c>
      <c r="K2281" s="103">
        <v>15.138</v>
      </c>
      <c r="L2281" s="103">
        <v>9.2306030000000003</v>
      </c>
    </row>
    <row r="2282" spans="1:12" x14ac:dyDescent="0.25">
      <c r="A2282" s="103">
        <v>15.177</v>
      </c>
      <c r="B2282" s="103">
        <v>360.60910000000001</v>
      </c>
      <c r="C2282" s="103">
        <v>14.821</v>
      </c>
      <c r="D2282" s="103">
        <v>431.4391</v>
      </c>
      <c r="E2282" s="103"/>
      <c r="F2282" s="103">
        <v>18.969000000000001</v>
      </c>
      <c r="G2282" s="103">
        <v>130.3878</v>
      </c>
      <c r="H2282" s="103"/>
      <c r="I2282" s="103">
        <v>18.949000000000002</v>
      </c>
      <c r="J2282" s="103">
        <v>-0.4638177</v>
      </c>
      <c r="K2282" s="103">
        <v>15.144</v>
      </c>
      <c r="L2282" s="103">
        <v>9.4202890000000004</v>
      </c>
    </row>
    <row r="2283" spans="1:12" x14ac:dyDescent="0.25">
      <c r="A2283" s="103">
        <v>15.183999999999999</v>
      </c>
      <c r="B2283" s="103">
        <v>356.36410000000001</v>
      </c>
      <c r="C2283" s="103">
        <v>14.827</v>
      </c>
      <c r="D2283" s="103">
        <v>428.79820000000001</v>
      </c>
      <c r="E2283" s="103"/>
      <c r="F2283" s="103">
        <v>18.978000000000002</v>
      </c>
      <c r="G2283" s="103">
        <v>136.9205</v>
      </c>
      <c r="H2283" s="103"/>
      <c r="I2283" s="103">
        <v>18.957000000000001</v>
      </c>
      <c r="J2283" s="103">
        <v>-0.45720159999999999</v>
      </c>
      <c r="K2283" s="103">
        <v>15.151</v>
      </c>
      <c r="L2283" s="103">
        <v>9.6011000000000006</v>
      </c>
    </row>
    <row r="2284" spans="1:12" x14ac:dyDescent="0.25">
      <c r="A2284" s="103">
        <v>15.19</v>
      </c>
      <c r="B2284" s="103">
        <v>352.10449999999997</v>
      </c>
      <c r="C2284" s="103">
        <v>14.834</v>
      </c>
      <c r="D2284" s="103">
        <v>426.16719999999998</v>
      </c>
      <c r="E2284" s="103"/>
      <c r="F2284" s="103">
        <v>18.986000000000001</v>
      </c>
      <c r="G2284" s="103">
        <v>143.5924</v>
      </c>
      <c r="H2284" s="103"/>
      <c r="I2284" s="103">
        <v>18.966000000000001</v>
      </c>
      <c r="J2284" s="103">
        <v>-0.4538855</v>
      </c>
      <c r="K2284" s="103">
        <v>15.157999999999999</v>
      </c>
      <c r="L2284" s="103">
        <v>9.7910690000000002</v>
      </c>
    </row>
    <row r="2285" spans="1:12" x14ac:dyDescent="0.25">
      <c r="A2285" s="103">
        <v>15.196999999999999</v>
      </c>
      <c r="B2285" s="103">
        <v>347.83139999999997</v>
      </c>
      <c r="C2285" s="103">
        <v>14.84</v>
      </c>
      <c r="D2285" s="103">
        <v>423.53739999999999</v>
      </c>
      <c r="E2285" s="103"/>
      <c r="F2285" s="103">
        <v>18.994</v>
      </c>
      <c r="G2285" s="103">
        <v>150.4033</v>
      </c>
      <c r="H2285" s="103"/>
      <c r="I2285" s="103">
        <v>18.974</v>
      </c>
      <c r="J2285" s="103">
        <v>-0.45787670000000003</v>
      </c>
      <c r="K2285" s="103">
        <v>15.164</v>
      </c>
      <c r="L2285" s="103">
        <v>9.9844080000000002</v>
      </c>
    </row>
    <row r="2286" spans="1:12" x14ac:dyDescent="0.25">
      <c r="A2286" s="103">
        <v>15.204000000000001</v>
      </c>
      <c r="B2286" s="103">
        <v>343.54300000000001</v>
      </c>
      <c r="C2286" s="103">
        <v>14.847</v>
      </c>
      <c r="D2286" s="103">
        <v>420.9237</v>
      </c>
      <c r="E2286" s="103"/>
      <c r="F2286" s="103">
        <v>19.003</v>
      </c>
      <c r="G2286" s="103">
        <v>157.32419999999999</v>
      </c>
      <c r="H2286" s="103"/>
      <c r="I2286" s="103">
        <v>18.981999999999999</v>
      </c>
      <c r="J2286" s="103">
        <v>-0.46189039999999998</v>
      </c>
      <c r="K2286" s="103">
        <v>15.170999999999999</v>
      </c>
      <c r="L2286" s="103">
        <v>10.179029999999999</v>
      </c>
    </row>
    <row r="2287" spans="1:12" x14ac:dyDescent="0.25">
      <c r="A2287" s="103">
        <v>15.21</v>
      </c>
      <c r="B2287" s="103">
        <v>339.24560000000002</v>
      </c>
      <c r="C2287" s="103">
        <v>14.853</v>
      </c>
      <c r="D2287" s="103">
        <v>418.3177</v>
      </c>
      <c r="E2287" s="103"/>
      <c r="F2287" s="103">
        <v>19.010999999999999</v>
      </c>
      <c r="G2287" s="103">
        <v>164.32310000000001</v>
      </c>
      <c r="H2287" s="103"/>
      <c r="I2287" s="103">
        <v>18.991</v>
      </c>
      <c r="J2287" s="103">
        <v>-0.46851540000000003</v>
      </c>
      <c r="K2287" s="103">
        <v>15.178000000000001</v>
      </c>
      <c r="L2287" s="103">
        <v>10.36656</v>
      </c>
    </row>
    <row r="2288" spans="1:12" x14ac:dyDescent="0.25">
      <c r="A2288" s="103">
        <v>15.217000000000001</v>
      </c>
      <c r="B2288" s="103">
        <v>334.935</v>
      </c>
      <c r="C2288" s="103">
        <v>14.86</v>
      </c>
      <c r="D2288" s="103">
        <v>415.71780000000001</v>
      </c>
      <c r="E2288" s="103"/>
      <c r="F2288" s="103">
        <v>19.018999999999998</v>
      </c>
      <c r="G2288" s="103">
        <v>171.12309999999999</v>
      </c>
      <c r="H2288" s="103"/>
      <c r="I2288" s="103">
        <v>18.998999999999999</v>
      </c>
      <c r="J2288" s="103">
        <v>-0.47238039999999998</v>
      </c>
      <c r="K2288" s="103">
        <v>15.183999999999999</v>
      </c>
      <c r="L2288" s="103">
        <v>10.55551</v>
      </c>
    </row>
    <row r="2289" spans="1:12" x14ac:dyDescent="0.25">
      <c r="A2289" s="103">
        <v>15.224</v>
      </c>
      <c r="B2289" s="103">
        <v>330.6644</v>
      </c>
      <c r="C2289" s="103">
        <v>14.866</v>
      </c>
      <c r="D2289" s="103">
        <v>413.11939999999998</v>
      </c>
      <c r="E2289" s="103"/>
      <c r="F2289" s="103">
        <v>19.027999999999999</v>
      </c>
      <c r="G2289" s="103">
        <v>177.886</v>
      </c>
      <c r="H2289" s="103"/>
      <c r="I2289" s="103">
        <v>19.007000000000001</v>
      </c>
      <c r="J2289" s="103">
        <v>-0.468167</v>
      </c>
      <c r="K2289" s="103">
        <v>15.191000000000001</v>
      </c>
      <c r="L2289" s="103">
        <v>10.74592</v>
      </c>
    </row>
    <row r="2290" spans="1:12" x14ac:dyDescent="0.25">
      <c r="A2290" s="103">
        <v>15.23</v>
      </c>
      <c r="B2290" s="103">
        <v>326.36689999999999</v>
      </c>
      <c r="C2290" s="103">
        <v>14.872999999999999</v>
      </c>
      <c r="D2290" s="103">
        <v>410.53429999999997</v>
      </c>
      <c r="E2290" s="103"/>
      <c r="F2290" s="103">
        <v>19.036000000000001</v>
      </c>
      <c r="G2290" s="103">
        <v>184.69380000000001</v>
      </c>
      <c r="H2290" s="103"/>
      <c r="I2290" s="103">
        <v>19.015999999999998</v>
      </c>
      <c r="J2290" s="103">
        <v>-0.46333099999999999</v>
      </c>
      <c r="K2290" s="103">
        <v>15.198</v>
      </c>
      <c r="L2290" s="103">
        <v>10.9352</v>
      </c>
    </row>
    <row r="2291" spans="1:12" x14ac:dyDescent="0.25">
      <c r="A2291" s="103">
        <v>15.237</v>
      </c>
      <c r="B2291" s="103">
        <v>322.05959999999999</v>
      </c>
      <c r="C2291" s="103">
        <v>14.879</v>
      </c>
      <c r="D2291" s="103">
        <v>408.04300000000001</v>
      </c>
      <c r="E2291" s="103"/>
      <c r="F2291" s="103">
        <v>19.044</v>
      </c>
      <c r="G2291" s="103">
        <v>191.61170000000001</v>
      </c>
      <c r="H2291" s="103"/>
      <c r="I2291" s="103">
        <v>19.024000000000001</v>
      </c>
      <c r="J2291" s="103">
        <v>-0.46057199999999998</v>
      </c>
      <c r="K2291" s="103">
        <v>15.204000000000001</v>
      </c>
      <c r="L2291" s="103">
        <v>11.125389999999999</v>
      </c>
    </row>
    <row r="2292" spans="1:12" x14ac:dyDescent="0.25">
      <c r="A2292" s="103">
        <v>15.244</v>
      </c>
      <c r="B2292" s="103">
        <v>317.79020000000003</v>
      </c>
      <c r="C2292" s="103">
        <v>14.885999999999999</v>
      </c>
      <c r="D2292" s="103">
        <v>405.61849999999998</v>
      </c>
      <c r="E2292" s="103"/>
      <c r="F2292" s="103">
        <v>19.053000000000001</v>
      </c>
      <c r="G2292" s="103">
        <v>198.61410000000001</v>
      </c>
      <c r="H2292" s="103"/>
      <c r="I2292" s="103">
        <v>19.032</v>
      </c>
      <c r="J2292" s="103">
        <v>-0.46557520000000002</v>
      </c>
      <c r="K2292" s="103">
        <v>15.211</v>
      </c>
      <c r="L2292" s="103">
        <v>11.311070000000001</v>
      </c>
    </row>
    <row r="2293" spans="1:12" x14ac:dyDescent="0.25">
      <c r="A2293" s="103">
        <v>15.25</v>
      </c>
      <c r="B2293" s="103">
        <v>313.50020000000001</v>
      </c>
      <c r="C2293" s="103">
        <v>14.891999999999999</v>
      </c>
      <c r="D2293" s="103">
        <v>403.18790000000001</v>
      </c>
      <c r="E2293" s="103"/>
      <c r="F2293" s="103">
        <v>19.061</v>
      </c>
      <c r="G2293" s="103">
        <v>205.73230000000001</v>
      </c>
      <c r="H2293" s="103"/>
      <c r="I2293" s="103">
        <v>19.041</v>
      </c>
      <c r="J2293" s="103">
        <v>-0.4638813</v>
      </c>
      <c r="K2293" s="103">
        <v>15.218</v>
      </c>
      <c r="L2293" s="103">
        <v>11.5001</v>
      </c>
    </row>
    <row r="2294" spans="1:12" x14ac:dyDescent="0.25">
      <c r="A2294" s="103">
        <v>15.257</v>
      </c>
      <c r="B2294" s="103">
        <v>309.23180000000002</v>
      </c>
      <c r="C2294" s="103">
        <v>14.898999999999999</v>
      </c>
      <c r="D2294" s="103">
        <v>400.76940000000002</v>
      </c>
      <c r="E2294" s="103"/>
      <c r="F2294" s="103">
        <v>19.068999999999999</v>
      </c>
      <c r="G2294" s="103">
        <v>212.90369999999999</v>
      </c>
      <c r="H2294" s="103"/>
      <c r="I2294" s="103">
        <v>19.048999999999999</v>
      </c>
      <c r="J2294" s="103">
        <v>-0.45874900000000002</v>
      </c>
      <c r="K2294" s="103">
        <v>15.224</v>
      </c>
      <c r="L2294" s="103">
        <v>11.680070000000001</v>
      </c>
    </row>
    <row r="2295" spans="1:12" x14ac:dyDescent="0.25">
      <c r="A2295" s="103">
        <v>15.263999999999999</v>
      </c>
      <c r="B2295" s="103">
        <v>304.95339999999999</v>
      </c>
      <c r="C2295" s="103">
        <v>14.904999999999999</v>
      </c>
      <c r="D2295" s="103">
        <v>398.35520000000002</v>
      </c>
      <c r="E2295" s="103"/>
      <c r="F2295" s="103">
        <v>19.077999999999999</v>
      </c>
      <c r="G2295" s="103">
        <v>220.0087</v>
      </c>
      <c r="H2295" s="103"/>
      <c r="I2295" s="103">
        <v>19.056999999999999</v>
      </c>
      <c r="J2295" s="103">
        <v>-0.44848519999999997</v>
      </c>
      <c r="K2295" s="103">
        <v>15.231</v>
      </c>
      <c r="L2295" s="103">
        <v>11.86481</v>
      </c>
    </row>
    <row r="2296" spans="1:12" x14ac:dyDescent="0.25">
      <c r="A2296" s="103">
        <v>15.27</v>
      </c>
      <c r="B2296" s="103">
        <v>300.70049999999998</v>
      </c>
      <c r="C2296" s="103">
        <v>14.912000000000001</v>
      </c>
      <c r="D2296" s="103">
        <v>395.93430000000001</v>
      </c>
      <c r="E2296" s="103"/>
      <c r="F2296" s="103">
        <v>19.085999999999999</v>
      </c>
      <c r="G2296" s="103">
        <v>227.0949</v>
      </c>
      <c r="H2296" s="103"/>
      <c r="I2296" s="103">
        <v>19.065999999999999</v>
      </c>
      <c r="J2296" s="103">
        <v>-0.45350000000000001</v>
      </c>
      <c r="K2296" s="103">
        <v>15.238</v>
      </c>
      <c r="L2296" s="103">
        <v>12.03866</v>
      </c>
    </row>
    <row r="2297" spans="1:12" x14ac:dyDescent="0.25">
      <c r="A2297" s="103">
        <v>15.276999999999999</v>
      </c>
      <c r="B2297" s="103">
        <v>296.45749999999998</v>
      </c>
      <c r="C2297" s="103">
        <v>14.919</v>
      </c>
      <c r="D2297" s="103">
        <v>393.50740000000002</v>
      </c>
      <c r="E2297" s="103"/>
      <c r="F2297" s="103">
        <v>19.094000000000001</v>
      </c>
      <c r="G2297" s="103">
        <v>234.0823</v>
      </c>
      <c r="H2297" s="103"/>
      <c r="I2297" s="103">
        <v>19.074000000000002</v>
      </c>
      <c r="J2297" s="103">
        <v>-0.45564779999999999</v>
      </c>
      <c r="K2297" s="103">
        <v>15.244</v>
      </c>
      <c r="L2297" s="103">
        <v>12.209949999999999</v>
      </c>
    </row>
    <row r="2298" spans="1:12" x14ac:dyDescent="0.25">
      <c r="A2298" s="103">
        <v>15.284000000000001</v>
      </c>
      <c r="B2298" s="103">
        <v>292.22500000000002</v>
      </c>
      <c r="C2298" s="103">
        <v>14.925000000000001</v>
      </c>
      <c r="D2298" s="103">
        <v>391.06</v>
      </c>
      <c r="E2298" s="103"/>
      <c r="F2298" s="103">
        <v>19.103000000000002</v>
      </c>
      <c r="G2298" s="103">
        <v>240.9897</v>
      </c>
      <c r="H2298" s="103"/>
      <c r="I2298" s="103">
        <v>19.082000000000001</v>
      </c>
      <c r="J2298" s="103">
        <v>-0.4595825</v>
      </c>
      <c r="K2298" s="103">
        <v>15.250999999999999</v>
      </c>
      <c r="L2298" s="103">
        <v>12.383609999999999</v>
      </c>
    </row>
    <row r="2299" spans="1:12" x14ac:dyDescent="0.25">
      <c r="A2299" s="103">
        <v>15.29</v>
      </c>
      <c r="B2299" s="103">
        <v>288.0145</v>
      </c>
      <c r="C2299" s="103">
        <v>14.932</v>
      </c>
      <c r="D2299" s="103">
        <v>388.59500000000003</v>
      </c>
      <c r="E2299" s="103"/>
      <c r="F2299" s="103">
        <v>19.111000000000001</v>
      </c>
      <c r="G2299" s="103">
        <v>247.82490000000001</v>
      </c>
      <c r="H2299" s="103"/>
      <c r="I2299" s="103">
        <v>19.091000000000001</v>
      </c>
      <c r="J2299" s="103">
        <v>-0.45845819999999998</v>
      </c>
      <c r="K2299" s="103">
        <v>15.257999999999999</v>
      </c>
      <c r="L2299" s="103">
        <v>12.54659</v>
      </c>
    </row>
    <row r="2300" spans="1:12" x14ac:dyDescent="0.25">
      <c r="A2300" s="103">
        <v>15.297000000000001</v>
      </c>
      <c r="B2300" s="103">
        <v>283.82220000000001</v>
      </c>
      <c r="C2300" s="103">
        <v>14.938000000000001</v>
      </c>
      <c r="D2300" s="103">
        <v>386.13400000000001</v>
      </c>
      <c r="E2300" s="103"/>
      <c r="F2300" s="103">
        <v>19.119</v>
      </c>
      <c r="G2300" s="103">
        <v>254.48599999999999</v>
      </c>
      <c r="H2300" s="103"/>
      <c r="I2300" s="103">
        <v>19.099</v>
      </c>
      <c r="J2300" s="103">
        <v>-0.45842139999999998</v>
      </c>
      <c r="K2300" s="103">
        <v>15.263999999999999</v>
      </c>
      <c r="L2300" s="103">
        <v>12.710150000000001</v>
      </c>
    </row>
    <row r="2301" spans="1:12" x14ac:dyDescent="0.25">
      <c r="A2301" s="103">
        <v>15.304</v>
      </c>
      <c r="B2301" s="103">
        <v>279.66050000000001</v>
      </c>
      <c r="C2301" s="103">
        <v>14.945</v>
      </c>
      <c r="D2301" s="103">
        <v>383.67169999999999</v>
      </c>
      <c r="E2301" s="103"/>
      <c r="F2301" s="103">
        <v>19.128</v>
      </c>
      <c r="G2301" s="103">
        <v>261.00779999999997</v>
      </c>
      <c r="H2301" s="103"/>
      <c r="I2301" s="103">
        <v>19.106999999999999</v>
      </c>
      <c r="J2301" s="103">
        <v>-0.45951750000000002</v>
      </c>
      <c r="K2301" s="103">
        <v>15.271000000000001</v>
      </c>
      <c r="L2301" s="103">
        <v>12.87918</v>
      </c>
    </row>
    <row r="2302" spans="1:12" x14ac:dyDescent="0.25">
      <c r="A2302" s="103">
        <v>15.31</v>
      </c>
      <c r="B2302" s="103">
        <v>275.49110000000002</v>
      </c>
      <c r="C2302" s="103">
        <v>14.951000000000001</v>
      </c>
      <c r="D2302" s="103">
        <v>381.23110000000003</v>
      </c>
      <c r="E2302" s="103"/>
      <c r="F2302" s="103">
        <v>19.135999999999999</v>
      </c>
      <c r="G2302" s="103">
        <v>267.34609999999998</v>
      </c>
      <c r="H2302" s="103"/>
      <c r="I2302" s="103">
        <v>19.116</v>
      </c>
      <c r="J2302" s="103">
        <v>-0.45515729999999999</v>
      </c>
      <c r="K2302" s="103">
        <v>15.276999999999999</v>
      </c>
      <c r="L2302" s="103">
        <v>13.04471</v>
      </c>
    </row>
    <row r="2303" spans="1:12" x14ac:dyDescent="0.25">
      <c r="A2303" s="103">
        <v>15.317</v>
      </c>
      <c r="B2303" s="103">
        <v>271.3546</v>
      </c>
      <c r="C2303" s="103">
        <v>14.958</v>
      </c>
      <c r="D2303" s="103">
        <v>378.79689999999999</v>
      </c>
      <c r="E2303" s="103"/>
      <c r="F2303" s="103">
        <v>19.143999999999998</v>
      </c>
      <c r="G2303" s="103">
        <v>273.5222</v>
      </c>
      <c r="H2303" s="103"/>
      <c r="I2303" s="103">
        <v>19.123999999999999</v>
      </c>
      <c r="J2303" s="103">
        <v>-0.45542670000000002</v>
      </c>
      <c r="K2303" s="103">
        <v>15.284000000000001</v>
      </c>
      <c r="L2303" s="103">
        <v>13.2082</v>
      </c>
    </row>
    <row r="2304" spans="1:12" x14ac:dyDescent="0.25">
      <c r="A2304" s="103">
        <v>15.324</v>
      </c>
      <c r="B2304" s="103">
        <v>267.26069999999999</v>
      </c>
      <c r="C2304" s="103">
        <v>14.964</v>
      </c>
      <c r="D2304" s="103">
        <v>376.37220000000002</v>
      </c>
      <c r="E2304" s="103"/>
      <c r="F2304" s="103">
        <v>19.152999999999999</v>
      </c>
      <c r="G2304" s="103">
        <v>279.4699</v>
      </c>
      <c r="H2304" s="103"/>
      <c r="I2304" s="103">
        <v>19.132000000000001</v>
      </c>
      <c r="J2304" s="103">
        <v>-0.46103349999999998</v>
      </c>
      <c r="K2304" s="103">
        <v>15.291</v>
      </c>
      <c r="L2304" s="103">
        <v>13.366910000000001</v>
      </c>
    </row>
    <row r="2305" spans="1:12" x14ac:dyDescent="0.25">
      <c r="A2305" s="103">
        <v>15.33</v>
      </c>
      <c r="B2305" s="103">
        <v>263.18340000000001</v>
      </c>
      <c r="C2305" s="103">
        <v>14.971</v>
      </c>
      <c r="D2305" s="103">
        <v>373.93639999999999</v>
      </c>
      <c r="E2305" s="103"/>
      <c r="F2305" s="103">
        <v>19.161000000000001</v>
      </c>
      <c r="G2305" s="103">
        <v>285.2217</v>
      </c>
      <c r="H2305" s="103"/>
      <c r="I2305" s="103">
        <v>19.14</v>
      </c>
      <c r="J2305" s="103">
        <v>-0.46557090000000001</v>
      </c>
      <c r="K2305" s="103">
        <v>15.297000000000001</v>
      </c>
      <c r="L2305" s="103">
        <v>13.52162</v>
      </c>
    </row>
    <row r="2306" spans="1:12" x14ac:dyDescent="0.25">
      <c r="A2306" s="103">
        <v>15.337</v>
      </c>
      <c r="B2306" s="103">
        <v>259.09910000000002</v>
      </c>
      <c r="C2306" s="103">
        <v>14.977</v>
      </c>
      <c r="D2306" s="103">
        <v>371.54109999999997</v>
      </c>
      <c r="E2306" s="103"/>
      <c r="F2306" s="103">
        <v>19.169</v>
      </c>
      <c r="G2306" s="103">
        <v>290.71319999999997</v>
      </c>
      <c r="H2306" s="103"/>
      <c r="I2306" s="103">
        <v>19.149000000000001</v>
      </c>
      <c r="J2306" s="103">
        <v>-0.46508349999999998</v>
      </c>
      <c r="K2306" s="103">
        <v>15.304</v>
      </c>
      <c r="L2306" s="103">
        <v>13.673769999999999</v>
      </c>
    </row>
    <row r="2307" spans="1:12" x14ac:dyDescent="0.25">
      <c r="A2307" s="103">
        <v>15.343999999999999</v>
      </c>
      <c r="B2307" s="103">
        <v>255.08930000000001</v>
      </c>
      <c r="C2307" s="103">
        <v>14.984</v>
      </c>
      <c r="D2307" s="103">
        <v>369.14780000000002</v>
      </c>
      <c r="E2307" s="103"/>
      <c r="F2307" s="103">
        <v>19.178000000000001</v>
      </c>
      <c r="G2307" s="103">
        <v>295.97179999999997</v>
      </c>
      <c r="H2307" s="103"/>
      <c r="I2307" s="103">
        <v>19.157</v>
      </c>
      <c r="J2307" s="103">
        <v>-0.4585494</v>
      </c>
      <c r="K2307" s="103">
        <v>15.311</v>
      </c>
      <c r="L2307" s="103">
        <v>13.818899999999999</v>
      </c>
    </row>
    <row r="2308" spans="1:12" x14ac:dyDescent="0.25">
      <c r="A2308" s="103">
        <v>15.35</v>
      </c>
      <c r="B2308" s="103">
        <v>251.0891</v>
      </c>
      <c r="C2308" s="103">
        <v>14.99</v>
      </c>
      <c r="D2308" s="103">
        <v>366.76069999999999</v>
      </c>
      <c r="E2308" s="103"/>
      <c r="F2308" s="103">
        <v>19.186</v>
      </c>
      <c r="G2308" s="103">
        <v>300.9545</v>
      </c>
      <c r="H2308" s="103"/>
      <c r="I2308" s="103">
        <v>19.164999999999999</v>
      </c>
      <c r="J2308" s="103">
        <v>-0.45726630000000001</v>
      </c>
      <c r="K2308" s="103">
        <v>15.317</v>
      </c>
      <c r="L2308" s="103">
        <v>13.957229999999999</v>
      </c>
    </row>
    <row r="2309" spans="1:12" x14ac:dyDescent="0.25">
      <c r="A2309" s="103">
        <v>15.356999999999999</v>
      </c>
      <c r="B2309" s="103">
        <v>247.10300000000001</v>
      </c>
      <c r="C2309" s="103">
        <v>14.997</v>
      </c>
      <c r="D2309" s="103">
        <v>364.38659999999999</v>
      </c>
      <c r="E2309" s="103"/>
      <c r="F2309" s="103">
        <v>19.193999999999999</v>
      </c>
      <c r="G2309" s="103">
        <v>305.65989999999999</v>
      </c>
      <c r="H2309" s="103"/>
      <c r="I2309" s="103">
        <v>19.173999999999999</v>
      </c>
      <c r="J2309" s="103">
        <v>-0.46701880000000001</v>
      </c>
      <c r="K2309" s="103">
        <v>15.324</v>
      </c>
      <c r="L2309" s="103">
        <v>14.089740000000001</v>
      </c>
    </row>
    <row r="2310" spans="1:12" x14ac:dyDescent="0.25">
      <c r="A2310" s="103">
        <v>15.364000000000001</v>
      </c>
      <c r="B2310" s="103">
        <v>243.1696</v>
      </c>
      <c r="C2310" s="103">
        <v>15.003</v>
      </c>
      <c r="D2310" s="103">
        <v>362.00130000000001</v>
      </c>
      <c r="E2310" s="103"/>
      <c r="F2310" s="103">
        <v>19.202999999999999</v>
      </c>
      <c r="G2310" s="103">
        <v>310.08879999999999</v>
      </c>
      <c r="H2310" s="103"/>
      <c r="I2310" s="103">
        <v>19.181999999999999</v>
      </c>
      <c r="J2310" s="103">
        <v>-0.46823550000000003</v>
      </c>
      <c r="K2310" s="103">
        <v>15.331</v>
      </c>
      <c r="L2310" s="103">
        <v>14.230499999999999</v>
      </c>
    </row>
    <row r="2311" spans="1:12" x14ac:dyDescent="0.25">
      <c r="A2311" s="103">
        <v>15.37</v>
      </c>
      <c r="B2311" s="103">
        <v>239.2492</v>
      </c>
      <c r="C2311" s="103">
        <v>15.01</v>
      </c>
      <c r="D2311" s="103">
        <v>359.63709999999998</v>
      </c>
      <c r="E2311" s="103"/>
      <c r="F2311" s="103">
        <v>19.210999999999999</v>
      </c>
      <c r="G2311" s="103">
        <v>314.24110000000002</v>
      </c>
      <c r="H2311" s="103"/>
      <c r="I2311" s="103">
        <v>19.190000000000001</v>
      </c>
      <c r="J2311" s="103">
        <v>-0.46178010000000003</v>
      </c>
      <c r="K2311" s="103">
        <v>15.337</v>
      </c>
      <c r="L2311" s="103">
        <v>14.3612</v>
      </c>
    </row>
    <row r="2312" spans="1:12" x14ac:dyDescent="0.25">
      <c r="A2312" s="103">
        <v>15.377000000000001</v>
      </c>
      <c r="B2312" s="103">
        <v>235.37739999999999</v>
      </c>
      <c r="C2312" s="103">
        <v>15.016</v>
      </c>
      <c r="D2312" s="103">
        <v>357.26979999999998</v>
      </c>
      <c r="E2312" s="103"/>
      <c r="F2312" s="103">
        <v>19.219000000000001</v>
      </c>
      <c r="G2312" s="103">
        <v>318.09039999999999</v>
      </c>
      <c r="H2312" s="103"/>
      <c r="I2312" s="103">
        <v>19.199000000000002</v>
      </c>
      <c r="J2312" s="103">
        <v>-0.45233430000000002</v>
      </c>
      <c r="K2312" s="103">
        <v>15.343999999999999</v>
      </c>
      <c r="L2312" s="103">
        <v>14.484959999999999</v>
      </c>
    </row>
    <row r="2313" spans="1:12" x14ac:dyDescent="0.25">
      <c r="A2313" s="103">
        <v>15.384</v>
      </c>
      <c r="B2313" s="103">
        <v>231.52860000000001</v>
      </c>
      <c r="C2313" s="103">
        <v>15.023</v>
      </c>
      <c r="D2313" s="103">
        <v>354.91759999999999</v>
      </c>
      <c r="E2313" s="103"/>
      <c r="F2313" s="103">
        <v>19.228000000000002</v>
      </c>
      <c r="G2313" s="103">
        <v>321.61869999999999</v>
      </c>
      <c r="H2313" s="103"/>
      <c r="I2313" s="103">
        <v>19.207000000000001</v>
      </c>
      <c r="J2313" s="103">
        <v>-0.44682070000000002</v>
      </c>
      <c r="K2313" s="103">
        <v>15.351000000000001</v>
      </c>
      <c r="L2313" s="103">
        <v>14.610110000000001</v>
      </c>
    </row>
    <row r="2314" spans="1:12" x14ac:dyDescent="0.25">
      <c r="A2314" s="103">
        <v>15.39</v>
      </c>
      <c r="B2314" s="103">
        <v>227.72229999999999</v>
      </c>
      <c r="C2314" s="103">
        <v>15.029</v>
      </c>
      <c r="D2314" s="103">
        <v>352.57600000000002</v>
      </c>
      <c r="E2314" s="103"/>
      <c r="F2314" s="103">
        <v>19.236000000000001</v>
      </c>
      <c r="G2314" s="103">
        <v>324.85539999999997</v>
      </c>
      <c r="H2314" s="103"/>
      <c r="I2314" s="103">
        <v>19.215</v>
      </c>
      <c r="J2314" s="103">
        <v>-0.44808710000000002</v>
      </c>
      <c r="K2314" s="103">
        <v>15.356999999999999</v>
      </c>
      <c r="L2314" s="103">
        <v>14.73348</v>
      </c>
    </row>
    <row r="2315" spans="1:12" x14ac:dyDescent="0.25">
      <c r="A2315" s="103">
        <v>15.397</v>
      </c>
      <c r="B2315" s="103">
        <v>223.94290000000001</v>
      </c>
      <c r="C2315" s="103">
        <v>15.036</v>
      </c>
      <c r="D2315" s="103">
        <v>350.24889999999999</v>
      </c>
      <c r="E2315" s="103"/>
      <c r="F2315" s="103">
        <v>19.244</v>
      </c>
      <c r="G2315" s="103">
        <v>327.78429999999997</v>
      </c>
      <c r="H2315" s="103"/>
      <c r="I2315" s="103">
        <v>19.224</v>
      </c>
      <c r="J2315" s="103">
        <v>-0.45078689999999999</v>
      </c>
      <c r="K2315" s="103">
        <v>15.364000000000001</v>
      </c>
      <c r="L2315" s="103">
        <v>14.836539999999999</v>
      </c>
    </row>
    <row r="2316" spans="1:12" x14ac:dyDescent="0.25">
      <c r="A2316" s="103">
        <v>15.404</v>
      </c>
      <c r="B2316" s="103">
        <v>220.39410000000001</v>
      </c>
      <c r="C2316" s="103">
        <v>15.042</v>
      </c>
      <c r="D2316" s="103">
        <v>347.92419999999998</v>
      </c>
      <c r="E2316" s="103"/>
      <c r="F2316" s="103">
        <v>19.253</v>
      </c>
      <c r="G2316" s="103">
        <v>330.39890000000003</v>
      </c>
      <c r="H2316" s="103"/>
      <c r="I2316" s="103">
        <v>19.231999999999999</v>
      </c>
      <c r="J2316" s="103">
        <v>-0.45321400000000001</v>
      </c>
      <c r="K2316" s="103">
        <v>15.371</v>
      </c>
      <c r="L2316" s="103">
        <v>14.93234</v>
      </c>
    </row>
    <row r="2317" spans="1:12" x14ac:dyDescent="0.25">
      <c r="A2317" s="103">
        <v>15.41</v>
      </c>
      <c r="B2317" s="103">
        <v>216.89109999999999</v>
      </c>
      <c r="C2317" s="103">
        <v>15.048999999999999</v>
      </c>
      <c r="D2317" s="103">
        <v>345.6123</v>
      </c>
      <c r="E2317" s="103"/>
      <c r="F2317" s="103">
        <v>19.260999999999999</v>
      </c>
      <c r="G2317" s="103">
        <v>332.70830000000001</v>
      </c>
      <c r="H2317" s="103"/>
      <c r="I2317" s="103">
        <v>19.239999999999998</v>
      </c>
      <c r="J2317" s="103">
        <v>-0.45218720000000001</v>
      </c>
      <c r="K2317" s="103">
        <v>15.377000000000001</v>
      </c>
      <c r="L2317" s="103">
        <v>15.03533</v>
      </c>
    </row>
    <row r="2318" spans="1:12" x14ac:dyDescent="0.25">
      <c r="A2318" s="103">
        <v>15.417</v>
      </c>
      <c r="B2318" s="103">
        <v>213.4213</v>
      </c>
      <c r="C2318" s="103">
        <v>15.055</v>
      </c>
      <c r="D2318" s="103">
        <v>343.29989999999998</v>
      </c>
      <c r="E2318" s="103"/>
      <c r="F2318" s="103">
        <v>19.268999999999998</v>
      </c>
      <c r="G2318" s="103">
        <v>334.71</v>
      </c>
      <c r="H2318" s="103"/>
      <c r="I2318" s="103">
        <v>19.248999999999999</v>
      </c>
      <c r="J2318" s="103">
        <v>-0.4516521</v>
      </c>
      <c r="K2318" s="103">
        <v>15.384</v>
      </c>
      <c r="L2318" s="103">
        <v>15.130459999999999</v>
      </c>
    </row>
    <row r="2319" spans="1:12" x14ac:dyDescent="0.25">
      <c r="A2319" s="103">
        <v>15.423999999999999</v>
      </c>
      <c r="B2319" s="103">
        <v>209.98660000000001</v>
      </c>
      <c r="C2319" s="103">
        <v>15.061999999999999</v>
      </c>
      <c r="D2319" s="103">
        <v>340.99979999999999</v>
      </c>
      <c r="E2319" s="103"/>
      <c r="F2319" s="103">
        <v>19.277999999999999</v>
      </c>
      <c r="G2319" s="103">
        <v>336.41269999999997</v>
      </c>
      <c r="H2319" s="103"/>
      <c r="I2319" s="103">
        <v>19.257000000000001</v>
      </c>
      <c r="J2319" s="103">
        <v>-0.45241130000000002</v>
      </c>
      <c r="K2319" s="103">
        <v>15.391</v>
      </c>
      <c r="L2319" s="103">
        <v>15.216240000000001</v>
      </c>
    </row>
    <row r="2320" spans="1:12" x14ac:dyDescent="0.25">
      <c r="A2320" s="103">
        <v>15.43</v>
      </c>
      <c r="B2320" s="103">
        <v>206.54910000000001</v>
      </c>
      <c r="C2320" s="103">
        <v>15.068</v>
      </c>
      <c r="D2320" s="103">
        <v>338.71170000000001</v>
      </c>
      <c r="E2320" s="103"/>
      <c r="F2320" s="103">
        <v>19.286000000000001</v>
      </c>
      <c r="G2320" s="103">
        <v>337.79790000000003</v>
      </c>
      <c r="H2320" s="103"/>
      <c r="I2320" s="103">
        <v>19.265000000000001</v>
      </c>
      <c r="J2320" s="103">
        <v>-0.45210790000000001</v>
      </c>
      <c r="K2320" s="103">
        <v>15.397</v>
      </c>
      <c r="L2320" s="103">
        <v>15.294589999999999</v>
      </c>
    </row>
    <row r="2321" spans="1:12" x14ac:dyDescent="0.25">
      <c r="A2321" s="103">
        <v>15.436999999999999</v>
      </c>
      <c r="B2321" s="103">
        <v>203.1122</v>
      </c>
      <c r="C2321" s="103">
        <v>15.074999999999999</v>
      </c>
      <c r="D2321" s="103">
        <v>336.43340000000001</v>
      </c>
      <c r="E2321" s="103"/>
      <c r="F2321" s="103">
        <v>19.294</v>
      </c>
      <c r="G2321" s="103">
        <v>338.89940000000001</v>
      </c>
      <c r="H2321" s="103"/>
      <c r="I2321" s="103">
        <v>19.274000000000001</v>
      </c>
      <c r="J2321" s="103">
        <v>-0.44740010000000002</v>
      </c>
      <c r="K2321" s="103">
        <v>15.404</v>
      </c>
      <c r="L2321" s="103">
        <v>15.37457</v>
      </c>
    </row>
    <row r="2322" spans="1:12" x14ac:dyDescent="0.25">
      <c r="A2322" s="103">
        <v>15.444000000000001</v>
      </c>
      <c r="B2322" s="103">
        <v>199.67250000000001</v>
      </c>
      <c r="C2322" s="103">
        <v>15.081</v>
      </c>
      <c r="D2322" s="103">
        <v>334.16969999999998</v>
      </c>
      <c r="E2322" s="103"/>
      <c r="F2322" s="103">
        <v>19.303000000000001</v>
      </c>
      <c r="G2322" s="103">
        <v>339.6771</v>
      </c>
      <c r="H2322" s="103"/>
      <c r="I2322" s="103">
        <v>19.282</v>
      </c>
      <c r="J2322" s="103">
        <v>-0.45071309999999998</v>
      </c>
      <c r="K2322" s="103">
        <v>15.41</v>
      </c>
      <c r="L2322" s="103">
        <v>15.45407</v>
      </c>
    </row>
    <row r="2323" spans="1:12" x14ac:dyDescent="0.25">
      <c r="A2323" s="103">
        <v>15.45</v>
      </c>
      <c r="B2323" s="103">
        <v>196.2423</v>
      </c>
      <c r="C2323" s="103">
        <v>15.087999999999999</v>
      </c>
      <c r="D2323" s="103">
        <v>331.904</v>
      </c>
      <c r="E2323" s="103"/>
      <c r="F2323" s="103">
        <v>19.311</v>
      </c>
      <c r="G2323" s="103">
        <v>340.17579999999998</v>
      </c>
      <c r="H2323" s="103"/>
      <c r="I2323" s="103">
        <v>19.29</v>
      </c>
      <c r="J2323" s="103">
        <v>-0.45208739999999997</v>
      </c>
      <c r="K2323" s="103">
        <v>15.417</v>
      </c>
      <c r="L2323" s="103">
        <v>15.52791</v>
      </c>
    </row>
    <row r="2324" spans="1:12" x14ac:dyDescent="0.25">
      <c r="A2324" s="103">
        <v>15.457000000000001</v>
      </c>
      <c r="B2324" s="103">
        <v>192.83690000000001</v>
      </c>
      <c r="C2324" s="103">
        <v>15.093999999999999</v>
      </c>
      <c r="D2324" s="103">
        <v>329.63380000000001</v>
      </c>
      <c r="E2324" s="103"/>
      <c r="F2324" s="103">
        <v>19.318999999999999</v>
      </c>
      <c r="G2324" s="103">
        <v>340.42939999999999</v>
      </c>
      <c r="H2324" s="103"/>
      <c r="I2324" s="103">
        <v>19.298999999999999</v>
      </c>
      <c r="J2324" s="103">
        <v>-0.45161659999999998</v>
      </c>
      <c r="K2324" s="103">
        <v>15.423999999999999</v>
      </c>
      <c r="L2324" s="103">
        <v>15.580640000000001</v>
      </c>
    </row>
    <row r="2325" spans="1:12" x14ac:dyDescent="0.25">
      <c r="A2325" s="103">
        <v>15.464</v>
      </c>
      <c r="B2325" s="103">
        <v>189.4796</v>
      </c>
      <c r="C2325" s="103">
        <v>15.101000000000001</v>
      </c>
      <c r="D2325" s="103">
        <v>327.39690000000002</v>
      </c>
      <c r="E2325" s="103"/>
      <c r="F2325" s="103">
        <v>19.327999999999999</v>
      </c>
      <c r="G2325" s="103">
        <v>340.4443</v>
      </c>
      <c r="H2325" s="103"/>
      <c r="I2325" s="103">
        <v>19.306999999999999</v>
      </c>
      <c r="J2325" s="103">
        <v>-0.45449489999999998</v>
      </c>
      <c r="K2325" s="103">
        <v>15.43</v>
      </c>
      <c r="L2325" s="103">
        <v>15.629910000000001</v>
      </c>
    </row>
    <row r="2326" spans="1:12" x14ac:dyDescent="0.25">
      <c r="A2326" s="103">
        <v>15.47</v>
      </c>
      <c r="B2326" s="103">
        <v>186.1671</v>
      </c>
      <c r="C2326" s="103">
        <v>15.106999999999999</v>
      </c>
      <c r="D2326" s="103">
        <v>325.16059999999999</v>
      </c>
      <c r="E2326" s="103"/>
      <c r="F2326" s="103">
        <v>19.335999999999999</v>
      </c>
      <c r="G2326" s="103">
        <v>340.21859999999998</v>
      </c>
      <c r="H2326" s="103"/>
      <c r="I2326" s="103">
        <v>19.315000000000001</v>
      </c>
      <c r="J2326" s="103">
        <v>-0.45451350000000001</v>
      </c>
      <c r="K2326" s="103">
        <v>15.436999999999999</v>
      </c>
      <c r="L2326" s="103">
        <v>15.67618</v>
      </c>
    </row>
    <row r="2327" spans="1:12" x14ac:dyDescent="0.25">
      <c r="A2327" s="103">
        <v>15.477</v>
      </c>
      <c r="B2327" s="103">
        <v>182.88200000000001</v>
      </c>
      <c r="C2327" s="103">
        <v>15.114000000000001</v>
      </c>
      <c r="D2327" s="103">
        <v>322.9418</v>
      </c>
      <c r="E2327" s="103"/>
      <c r="F2327" s="103">
        <v>19.344000000000001</v>
      </c>
      <c r="G2327" s="103">
        <v>339.7396</v>
      </c>
      <c r="H2327" s="103"/>
      <c r="I2327" s="103">
        <v>19.324000000000002</v>
      </c>
      <c r="J2327" s="103">
        <v>-0.45562910000000001</v>
      </c>
      <c r="K2327" s="103">
        <v>15.444000000000001</v>
      </c>
      <c r="L2327" s="103">
        <v>15.71758</v>
      </c>
    </row>
    <row r="2328" spans="1:12" x14ac:dyDescent="0.25">
      <c r="A2328" s="103">
        <v>15.484</v>
      </c>
      <c r="B2328" s="103">
        <v>179.63210000000001</v>
      </c>
      <c r="C2328" s="103">
        <v>15.12</v>
      </c>
      <c r="D2328" s="103">
        <v>320.71510000000001</v>
      </c>
      <c r="E2328" s="103"/>
      <c r="F2328" s="103">
        <v>19.353000000000002</v>
      </c>
      <c r="G2328" s="103">
        <v>339.01089999999999</v>
      </c>
      <c r="H2328" s="103"/>
      <c r="I2328" s="103">
        <v>19.332000000000001</v>
      </c>
      <c r="J2328" s="103">
        <v>-0.450436</v>
      </c>
      <c r="K2328" s="103">
        <v>15.45</v>
      </c>
      <c r="L2328" s="103">
        <v>15.75699</v>
      </c>
    </row>
    <row r="2329" spans="1:12" x14ac:dyDescent="0.25">
      <c r="A2329" s="103">
        <v>15.49</v>
      </c>
      <c r="B2329" s="103">
        <v>176.42310000000001</v>
      </c>
      <c r="C2329" s="103">
        <v>15.127000000000001</v>
      </c>
      <c r="D2329" s="103">
        <v>318.4907</v>
      </c>
      <c r="E2329" s="103"/>
      <c r="F2329" s="103">
        <v>19.361000000000001</v>
      </c>
      <c r="G2329" s="103">
        <v>338.04520000000002</v>
      </c>
      <c r="H2329" s="103"/>
      <c r="I2329" s="103">
        <v>19.34</v>
      </c>
      <c r="J2329" s="103">
        <v>-0.44898460000000001</v>
      </c>
      <c r="K2329" s="103">
        <v>15.457000000000001</v>
      </c>
      <c r="L2329" s="103">
        <v>15.787050000000001</v>
      </c>
    </row>
    <row r="2330" spans="1:12" x14ac:dyDescent="0.25">
      <c r="A2330" s="103">
        <v>15.497</v>
      </c>
      <c r="B2330" s="103">
        <v>173.2457</v>
      </c>
      <c r="C2330" s="103">
        <v>15.132999999999999</v>
      </c>
      <c r="D2330" s="103">
        <v>316.29809999999998</v>
      </c>
      <c r="E2330" s="103"/>
      <c r="F2330" s="103">
        <v>19.369</v>
      </c>
      <c r="G2330" s="103">
        <v>336.86450000000002</v>
      </c>
      <c r="H2330" s="103"/>
      <c r="I2330" s="103">
        <v>19.349</v>
      </c>
      <c r="J2330" s="103">
        <v>-0.45360610000000001</v>
      </c>
      <c r="K2330" s="103">
        <v>15.464</v>
      </c>
      <c r="L2330" s="103">
        <v>15.80457</v>
      </c>
    </row>
    <row r="2331" spans="1:12" x14ac:dyDescent="0.25">
      <c r="A2331" s="103">
        <v>15.503</v>
      </c>
      <c r="B2331" s="103">
        <v>170.1251</v>
      </c>
      <c r="C2331" s="103">
        <v>15.14</v>
      </c>
      <c r="D2331" s="103">
        <v>314.0994</v>
      </c>
      <c r="E2331" s="103"/>
      <c r="F2331" s="103">
        <v>19.378</v>
      </c>
      <c r="G2331" s="103">
        <v>335.47070000000002</v>
      </c>
      <c r="H2331" s="103"/>
      <c r="I2331" s="103">
        <v>19.356999999999999</v>
      </c>
      <c r="J2331" s="103">
        <v>-0.45130290000000001</v>
      </c>
      <c r="K2331" s="103">
        <v>15.47</v>
      </c>
      <c r="L2331" s="103">
        <v>15.823790000000001</v>
      </c>
    </row>
    <row r="2332" spans="1:12" x14ac:dyDescent="0.25">
      <c r="A2332" s="103">
        <v>15.51</v>
      </c>
      <c r="B2332" s="103">
        <v>167.0342</v>
      </c>
      <c r="C2332" s="103">
        <v>15.146000000000001</v>
      </c>
      <c r="D2332" s="103">
        <v>311.91199999999998</v>
      </c>
      <c r="E2332" s="103"/>
      <c r="F2332" s="103">
        <v>19.385999999999999</v>
      </c>
      <c r="G2332" s="103">
        <v>333.87799999999999</v>
      </c>
      <c r="H2332" s="103"/>
      <c r="I2332" s="103">
        <v>19.364999999999998</v>
      </c>
      <c r="J2332" s="103">
        <v>-0.44771749999999999</v>
      </c>
      <c r="K2332" s="103">
        <v>15.477</v>
      </c>
      <c r="L2332" s="103">
        <v>15.837910000000001</v>
      </c>
    </row>
    <row r="2333" spans="1:12" x14ac:dyDescent="0.25">
      <c r="A2333" s="103">
        <v>15.516999999999999</v>
      </c>
      <c r="B2333" s="103">
        <v>163.99440000000001</v>
      </c>
      <c r="C2333" s="103">
        <v>15.153</v>
      </c>
      <c r="D2333" s="103">
        <v>309.72190000000001</v>
      </c>
      <c r="E2333" s="103"/>
      <c r="F2333" s="103">
        <v>19.393999999999998</v>
      </c>
      <c r="G2333" s="103">
        <v>332.09609999999998</v>
      </c>
      <c r="H2333" s="103"/>
      <c r="I2333" s="103">
        <v>19.373000000000001</v>
      </c>
      <c r="J2333" s="103">
        <v>-0.44681530000000003</v>
      </c>
      <c r="K2333" s="103">
        <v>15.484</v>
      </c>
      <c r="L2333" s="103">
        <v>15.8392</v>
      </c>
    </row>
    <row r="2334" spans="1:12" x14ac:dyDescent="0.25">
      <c r="A2334" s="103">
        <v>15.523</v>
      </c>
      <c r="B2334" s="103">
        <v>160.98429999999999</v>
      </c>
      <c r="C2334" s="103">
        <v>15.159000000000001</v>
      </c>
      <c r="D2334" s="103">
        <v>307.55869999999999</v>
      </c>
      <c r="E2334" s="103"/>
      <c r="F2334" s="103">
        <v>19.402999999999999</v>
      </c>
      <c r="G2334" s="103">
        <v>330.1241</v>
      </c>
      <c r="H2334" s="103"/>
      <c r="I2334" s="103">
        <v>19.382000000000001</v>
      </c>
      <c r="J2334" s="103">
        <v>-0.44705529999999999</v>
      </c>
      <c r="K2334" s="103">
        <v>15.49</v>
      </c>
      <c r="L2334" s="103">
        <v>15.841799999999999</v>
      </c>
    </row>
    <row r="2335" spans="1:12" x14ac:dyDescent="0.25">
      <c r="A2335" s="103">
        <v>15.53</v>
      </c>
      <c r="B2335" s="103">
        <v>158.0274</v>
      </c>
      <c r="C2335" s="103">
        <v>15.166</v>
      </c>
      <c r="D2335" s="103">
        <v>305.50349999999997</v>
      </c>
      <c r="E2335" s="103"/>
      <c r="F2335" s="103">
        <v>19.411000000000001</v>
      </c>
      <c r="G2335" s="103">
        <v>327.98430000000002</v>
      </c>
      <c r="H2335" s="103"/>
      <c r="I2335" s="103">
        <v>19.39</v>
      </c>
      <c r="J2335" s="103">
        <v>-0.45340399999999997</v>
      </c>
      <c r="K2335" s="103">
        <v>15.497</v>
      </c>
      <c r="L2335" s="103">
        <v>15.82925</v>
      </c>
    </row>
    <row r="2336" spans="1:12" x14ac:dyDescent="0.25">
      <c r="A2336" s="103">
        <v>15.537000000000001</v>
      </c>
      <c r="B2336" s="103">
        <v>155.09440000000001</v>
      </c>
      <c r="C2336" s="103">
        <v>15.172000000000001</v>
      </c>
      <c r="D2336" s="103">
        <v>303.46440000000001</v>
      </c>
      <c r="E2336" s="103"/>
      <c r="F2336" s="103">
        <v>19.419</v>
      </c>
      <c r="G2336" s="103">
        <v>325.6773</v>
      </c>
      <c r="H2336" s="103"/>
      <c r="I2336" s="103">
        <v>19.398</v>
      </c>
      <c r="J2336" s="103">
        <v>-0.45470939999999999</v>
      </c>
      <c r="K2336" s="103">
        <v>15.504</v>
      </c>
      <c r="L2336" s="103">
        <v>15.812060000000001</v>
      </c>
    </row>
    <row r="2337" spans="1:12" x14ac:dyDescent="0.25">
      <c r="A2337" s="103">
        <v>15.542999999999999</v>
      </c>
      <c r="B2337" s="103">
        <v>152.20930000000001</v>
      </c>
      <c r="C2337" s="103">
        <v>15.179</v>
      </c>
      <c r="D2337" s="103">
        <v>301.42860000000002</v>
      </c>
      <c r="E2337" s="103"/>
      <c r="F2337" s="103">
        <v>19.427</v>
      </c>
      <c r="G2337" s="103">
        <v>323.21870000000001</v>
      </c>
      <c r="H2337" s="103"/>
      <c r="I2337" s="103">
        <v>19.407</v>
      </c>
      <c r="J2337" s="103">
        <v>-0.45101930000000001</v>
      </c>
      <c r="K2337" s="103">
        <v>15.51</v>
      </c>
      <c r="L2337" s="103">
        <v>15.7895</v>
      </c>
    </row>
    <row r="2338" spans="1:12" x14ac:dyDescent="0.25">
      <c r="A2338" s="103">
        <v>15.55</v>
      </c>
      <c r="B2338" s="103">
        <v>149.35769999999999</v>
      </c>
      <c r="C2338" s="103">
        <v>15.185</v>
      </c>
      <c r="D2338" s="103">
        <v>299.40100000000001</v>
      </c>
      <c r="E2338" s="103"/>
      <c r="F2338" s="103">
        <v>19.436</v>
      </c>
      <c r="G2338" s="103">
        <v>320.60379999999998</v>
      </c>
      <c r="H2338" s="103"/>
      <c r="I2338" s="103">
        <v>19.414999999999999</v>
      </c>
      <c r="J2338" s="103">
        <v>-0.45343250000000002</v>
      </c>
      <c r="K2338" s="103">
        <v>15.516999999999999</v>
      </c>
      <c r="L2338" s="103">
        <v>15.76497</v>
      </c>
    </row>
    <row r="2339" spans="1:12" x14ac:dyDescent="0.25">
      <c r="A2339" s="103">
        <v>15.557</v>
      </c>
      <c r="B2339" s="103">
        <v>146.55070000000001</v>
      </c>
      <c r="C2339" s="103">
        <v>15.192</v>
      </c>
      <c r="D2339" s="103">
        <v>297.36720000000003</v>
      </c>
      <c r="E2339" s="103"/>
      <c r="F2339" s="103">
        <v>19.443999999999999</v>
      </c>
      <c r="G2339" s="103">
        <v>317.83519999999999</v>
      </c>
      <c r="H2339" s="103"/>
      <c r="I2339" s="103">
        <v>19.422999999999998</v>
      </c>
      <c r="J2339" s="103">
        <v>-0.44702710000000001</v>
      </c>
      <c r="K2339" s="103">
        <v>15.523999999999999</v>
      </c>
      <c r="L2339" s="103">
        <v>15.727069999999999</v>
      </c>
    </row>
    <row r="2340" spans="1:12" x14ac:dyDescent="0.25">
      <c r="A2340" s="103">
        <v>15.563000000000001</v>
      </c>
      <c r="B2340" s="103">
        <v>143.7748</v>
      </c>
      <c r="C2340" s="103">
        <v>15.198</v>
      </c>
      <c r="D2340" s="103">
        <v>295.32249999999999</v>
      </c>
      <c r="E2340" s="103"/>
      <c r="F2340" s="103">
        <v>19.452000000000002</v>
      </c>
      <c r="G2340" s="103">
        <v>314.93889999999999</v>
      </c>
      <c r="H2340" s="103"/>
      <c r="I2340" s="103">
        <v>19.431999999999999</v>
      </c>
      <c r="J2340" s="103">
        <v>-0.45196720000000001</v>
      </c>
      <c r="K2340" s="103">
        <v>15.53</v>
      </c>
      <c r="L2340" s="103">
        <v>15.688610000000001</v>
      </c>
    </row>
    <row r="2341" spans="1:12" x14ac:dyDescent="0.25">
      <c r="A2341" s="103">
        <v>15.57</v>
      </c>
      <c r="B2341" s="103">
        <v>141.0411</v>
      </c>
      <c r="C2341" s="103">
        <v>15.205</v>
      </c>
      <c r="D2341" s="103">
        <v>293.2518</v>
      </c>
      <c r="E2341" s="103"/>
      <c r="F2341" s="103">
        <v>19.460999999999999</v>
      </c>
      <c r="G2341" s="103">
        <v>311.9203</v>
      </c>
      <c r="H2341" s="103"/>
      <c r="I2341" s="103">
        <v>19.440000000000001</v>
      </c>
      <c r="J2341" s="103">
        <v>-0.46124579999999998</v>
      </c>
      <c r="K2341" s="103">
        <v>15.537000000000001</v>
      </c>
      <c r="L2341" s="103">
        <v>15.647349999999999</v>
      </c>
    </row>
    <row r="2342" spans="1:12" x14ac:dyDescent="0.25">
      <c r="A2342" s="103">
        <v>15.577</v>
      </c>
      <c r="B2342" s="103">
        <v>138.3417</v>
      </c>
      <c r="C2342" s="103">
        <v>15.211</v>
      </c>
      <c r="D2342" s="103">
        <v>291.17880000000002</v>
      </c>
      <c r="E2342" s="103"/>
      <c r="F2342" s="103">
        <v>19.469000000000001</v>
      </c>
      <c r="G2342" s="103">
        <v>308.851</v>
      </c>
      <c r="H2342" s="103"/>
      <c r="I2342" s="103">
        <v>19.448</v>
      </c>
      <c r="J2342" s="103">
        <v>-0.46961799999999998</v>
      </c>
      <c r="K2342" s="103">
        <v>15.544</v>
      </c>
      <c r="L2342" s="103">
        <v>15.603249999999999</v>
      </c>
    </row>
    <row r="2343" spans="1:12" x14ac:dyDescent="0.25">
      <c r="A2343" s="103">
        <v>15.583</v>
      </c>
      <c r="B2343" s="103">
        <v>135.68770000000001</v>
      </c>
      <c r="C2343" s="103">
        <v>15.218</v>
      </c>
      <c r="D2343" s="103">
        <v>289.09550000000002</v>
      </c>
      <c r="E2343" s="103"/>
      <c r="F2343" s="103">
        <v>19.477</v>
      </c>
      <c r="G2343" s="103">
        <v>305.61450000000002</v>
      </c>
      <c r="H2343" s="103"/>
      <c r="I2343" s="103">
        <v>19.457000000000001</v>
      </c>
      <c r="J2343" s="103">
        <v>-0.4713523</v>
      </c>
      <c r="K2343" s="103">
        <v>15.55</v>
      </c>
      <c r="L2343" s="103">
        <v>15.542</v>
      </c>
    </row>
    <row r="2344" spans="1:12" x14ac:dyDescent="0.25">
      <c r="A2344" s="103">
        <v>15.59</v>
      </c>
      <c r="B2344" s="103">
        <v>133.0668</v>
      </c>
      <c r="C2344" s="103">
        <v>15.224</v>
      </c>
      <c r="D2344" s="103">
        <v>287.02679999999998</v>
      </c>
      <c r="E2344" s="103"/>
      <c r="F2344" s="103">
        <v>19.486000000000001</v>
      </c>
      <c r="G2344" s="103">
        <v>302.26299999999998</v>
      </c>
      <c r="H2344" s="103"/>
      <c r="I2344" s="103">
        <v>19.465</v>
      </c>
      <c r="J2344" s="103">
        <v>-0.4700955</v>
      </c>
      <c r="K2344" s="103">
        <v>15.557</v>
      </c>
      <c r="L2344" s="103">
        <v>15.48287</v>
      </c>
    </row>
    <row r="2345" spans="1:12" x14ac:dyDescent="0.25">
      <c r="A2345" s="103">
        <v>15.597</v>
      </c>
      <c r="B2345" s="103">
        <v>130.47669999999999</v>
      </c>
      <c r="C2345" s="103">
        <v>15.231</v>
      </c>
      <c r="D2345" s="103">
        <v>284.95359999999999</v>
      </c>
      <c r="E2345" s="103"/>
      <c r="F2345" s="103">
        <v>19.494</v>
      </c>
      <c r="G2345" s="103">
        <v>298.82389999999998</v>
      </c>
      <c r="H2345" s="103"/>
      <c r="I2345" s="103">
        <v>19.472999999999999</v>
      </c>
      <c r="J2345" s="103">
        <v>-0.47570200000000001</v>
      </c>
      <c r="K2345" s="103">
        <v>15.563000000000001</v>
      </c>
      <c r="L2345" s="103">
        <v>15.41006</v>
      </c>
    </row>
    <row r="2346" spans="1:12" x14ac:dyDescent="0.25">
      <c r="A2346" s="103">
        <v>15.603</v>
      </c>
      <c r="B2346" s="103">
        <v>127.9226</v>
      </c>
      <c r="C2346" s="103">
        <v>15.237</v>
      </c>
      <c r="D2346" s="103">
        <v>282.89449999999999</v>
      </c>
      <c r="E2346" s="103"/>
      <c r="F2346" s="103">
        <v>19.501999999999999</v>
      </c>
      <c r="G2346" s="103">
        <v>295.29669999999999</v>
      </c>
      <c r="H2346" s="103"/>
      <c r="I2346" s="103">
        <v>19.481999999999999</v>
      </c>
      <c r="J2346" s="103">
        <v>-0.47842390000000001</v>
      </c>
      <c r="K2346" s="103">
        <v>15.57</v>
      </c>
      <c r="L2346" s="103">
        <v>15.332509999999999</v>
      </c>
    </row>
    <row r="2347" spans="1:12" x14ac:dyDescent="0.25">
      <c r="A2347" s="103">
        <v>15.61</v>
      </c>
      <c r="B2347" s="103">
        <v>125.4037</v>
      </c>
      <c r="C2347" s="103">
        <v>15.244</v>
      </c>
      <c r="D2347" s="103">
        <v>280.8596</v>
      </c>
      <c r="E2347" s="103"/>
      <c r="F2347" s="103">
        <v>19.510999999999999</v>
      </c>
      <c r="G2347" s="103">
        <v>291.68860000000001</v>
      </c>
      <c r="H2347" s="103"/>
      <c r="I2347" s="103">
        <v>19.489999999999998</v>
      </c>
      <c r="J2347" s="103">
        <v>-0.48247319999999999</v>
      </c>
      <c r="K2347" s="103">
        <v>15.577</v>
      </c>
      <c r="L2347" s="103">
        <v>15.246359999999999</v>
      </c>
    </row>
    <row r="2348" spans="1:12" x14ac:dyDescent="0.25">
      <c r="A2348" s="103">
        <v>15.617000000000001</v>
      </c>
      <c r="B2348" s="103">
        <v>122.93300000000001</v>
      </c>
      <c r="C2348" s="103">
        <v>15.25</v>
      </c>
      <c r="D2348" s="103">
        <v>278.82499999999999</v>
      </c>
      <c r="E2348" s="103"/>
      <c r="F2348" s="103">
        <v>19.518999999999998</v>
      </c>
      <c r="G2348" s="103">
        <v>288.00409999999999</v>
      </c>
      <c r="H2348" s="103"/>
      <c r="I2348" s="103">
        <v>19.498000000000001</v>
      </c>
      <c r="J2348" s="103">
        <v>-0.48389520000000003</v>
      </c>
      <c r="K2348" s="103">
        <v>15.583</v>
      </c>
      <c r="L2348" s="103">
        <v>15.157220000000001</v>
      </c>
    </row>
    <row r="2349" spans="1:12" x14ac:dyDescent="0.25">
      <c r="A2349" s="103">
        <v>15.622999999999999</v>
      </c>
      <c r="B2349" s="103">
        <v>120.4931</v>
      </c>
      <c r="C2349" s="103">
        <v>15.257</v>
      </c>
      <c r="D2349" s="103">
        <v>276.78660000000002</v>
      </c>
      <c r="E2349" s="103"/>
      <c r="F2349" s="103">
        <v>19.527000000000001</v>
      </c>
      <c r="G2349" s="103">
        <v>284.25459999999998</v>
      </c>
      <c r="H2349" s="103"/>
      <c r="I2349" s="103">
        <v>19.507000000000001</v>
      </c>
      <c r="J2349" s="103">
        <v>-0.48198849999999999</v>
      </c>
      <c r="K2349" s="103">
        <v>15.59</v>
      </c>
      <c r="L2349" s="103">
        <v>15.066420000000001</v>
      </c>
    </row>
    <row r="2350" spans="1:12" x14ac:dyDescent="0.25">
      <c r="A2350" s="103">
        <v>15.63</v>
      </c>
      <c r="B2350" s="103">
        <v>118.1074</v>
      </c>
      <c r="C2350" s="103">
        <v>15.263</v>
      </c>
      <c r="D2350" s="103">
        <v>274.76459999999997</v>
      </c>
      <c r="E2350" s="103"/>
      <c r="F2350" s="103">
        <v>19.536000000000001</v>
      </c>
      <c r="G2350" s="103">
        <v>280.45319999999998</v>
      </c>
      <c r="H2350" s="103"/>
      <c r="I2350" s="103">
        <v>19.515000000000001</v>
      </c>
      <c r="J2350" s="103">
        <v>-0.489429</v>
      </c>
      <c r="K2350" s="103">
        <v>15.597</v>
      </c>
      <c r="L2350" s="103">
        <v>14.96583</v>
      </c>
    </row>
    <row r="2351" spans="1:12" x14ac:dyDescent="0.25">
      <c r="A2351" s="103">
        <v>15.637</v>
      </c>
      <c r="B2351" s="103">
        <v>115.7435</v>
      </c>
      <c r="C2351" s="103">
        <v>15.27</v>
      </c>
      <c r="D2351" s="103">
        <v>272.74720000000002</v>
      </c>
      <c r="E2351" s="103"/>
      <c r="F2351" s="103">
        <v>19.544</v>
      </c>
      <c r="G2351" s="103">
        <v>276.59100000000001</v>
      </c>
      <c r="H2351" s="103"/>
      <c r="I2351" s="103">
        <v>19.523</v>
      </c>
      <c r="J2351" s="103">
        <v>-0.49322709999999997</v>
      </c>
      <c r="K2351" s="103">
        <v>15.603</v>
      </c>
      <c r="L2351" s="103">
        <v>14.85835</v>
      </c>
    </row>
    <row r="2352" spans="1:12" x14ac:dyDescent="0.25">
      <c r="A2352" s="103">
        <v>15.643000000000001</v>
      </c>
      <c r="B2352" s="103">
        <v>113.40860000000001</v>
      </c>
      <c r="C2352" s="103">
        <v>15.276</v>
      </c>
      <c r="D2352" s="103">
        <v>270.73869999999999</v>
      </c>
      <c r="E2352" s="103"/>
      <c r="F2352" s="103">
        <v>19.552</v>
      </c>
      <c r="G2352" s="103">
        <v>272.65519999999998</v>
      </c>
      <c r="H2352" s="103"/>
      <c r="I2352" s="103">
        <v>19.532</v>
      </c>
      <c r="J2352" s="103">
        <v>-0.50788809999999995</v>
      </c>
      <c r="K2352" s="103">
        <v>15.61</v>
      </c>
      <c r="L2352" s="103">
        <v>14.76257</v>
      </c>
    </row>
    <row r="2353" spans="1:12" x14ac:dyDescent="0.25">
      <c r="A2353" s="103">
        <v>15.65</v>
      </c>
      <c r="B2353" s="103">
        <v>111.11709999999999</v>
      </c>
      <c r="C2353" s="103">
        <v>15.282999999999999</v>
      </c>
      <c r="D2353" s="103">
        <v>268.73860000000002</v>
      </c>
      <c r="E2353" s="103"/>
      <c r="F2353" s="103">
        <v>19.561</v>
      </c>
      <c r="G2353" s="103">
        <v>268.67489999999998</v>
      </c>
      <c r="H2353" s="103"/>
      <c r="I2353" s="103">
        <v>19.54</v>
      </c>
      <c r="J2353" s="103">
        <v>-0.51774520000000002</v>
      </c>
      <c r="K2353" s="103">
        <v>15.617000000000001</v>
      </c>
      <c r="L2353" s="103">
        <v>14.65493</v>
      </c>
    </row>
    <row r="2354" spans="1:12" x14ac:dyDescent="0.25">
      <c r="A2354" s="103">
        <v>15.657</v>
      </c>
      <c r="B2354" s="103">
        <v>108.8592</v>
      </c>
      <c r="C2354" s="103">
        <v>15.29</v>
      </c>
      <c r="D2354" s="103">
        <v>266.76029999999997</v>
      </c>
      <c r="E2354" s="103"/>
      <c r="F2354" s="103">
        <v>19.568999999999999</v>
      </c>
      <c r="G2354" s="103">
        <v>264.63940000000002</v>
      </c>
      <c r="H2354" s="103"/>
      <c r="I2354" s="103">
        <v>19.547999999999998</v>
      </c>
      <c r="J2354" s="103">
        <v>-0.51585130000000001</v>
      </c>
      <c r="K2354" s="103">
        <v>15.622999999999999</v>
      </c>
      <c r="L2354" s="103">
        <v>14.53251</v>
      </c>
    </row>
    <row r="2355" spans="1:12" x14ac:dyDescent="0.25">
      <c r="A2355" s="103">
        <v>15.663</v>
      </c>
      <c r="B2355" s="103">
        <v>106.6438</v>
      </c>
      <c r="C2355" s="103">
        <v>15.295999999999999</v>
      </c>
      <c r="D2355" s="103">
        <v>264.77690000000001</v>
      </c>
      <c r="E2355" s="103"/>
      <c r="F2355" s="103">
        <v>19.577000000000002</v>
      </c>
      <c r="G2355" s="103">
        <v>260.58749999999998</v>
      </c>
      <c r="H2355" s="103"/>
      <c r="I2355" s="103">
        <v>19.556999999999999</v>
      </c>
      <c r="J2355" s="103">
        <v>-0.52480119999999997</v>
      </c>
      <c r="K2355" s="103">
        <v>15.63</v>
      </c>
      <c r="L2355" s="103">
        <v>14.40898</v>
      </c>
    </row>
    <row r="2356" spans="1:12" x14ac:dyDescent="0.25">
      <c r="A2356" s="103">
        <v>15.67</v>
      </c>
      <c r="B2356" s="103">
        <v>104.45699999999999</v>
      </c>
      <c r="C2356" s="103">
        <v>15.303000000000001</v>
      </c>
      <c r="D2356" s="103">
        <v>262.79300000000001</v>
      </c>
      <c r="E2356" s="103"/>
      <c r="F2356" s="103">
        <v>19.585999999999999</v>
      </c>
      <c r="G2356" s="103">
        <v>256.59440000000001</v>
      </c>
      <c r="H2356" s="103"/>
      <c r="I2356" s="103">
        <v>19.565000000000001</v>
      </c>
      <c r="J2356" s="103">
        <v>-0.538242</v>
      </c>
      <c r="K2356" s="103">
        <v>15.637</v>
      </c>
      <c r="L2356" s="103">
        <v>14.28243</v>
      </c>
    </row>
    <row r="2357" spans="1:12" x14ac:dyDescent="0.25">
      <c r="A2357" s="103">
        <v>15.677</v>
      </c>
      <c r="B2357" s="103">
        <v>102.30159999999999</v>
      </c>
      <c r="C2357" s="103">
        <v>15.308999999999999</v>
      </c>
      <c r="D2357" s="103">
        <v>260.81</v>
      </c>
      <c r="E2357" s="103"/>
      <c r="F2357" s="103">
        <v>19.594000000000001</v>
      </c>
      <c r="G2357" s="103">
        <v>252.72970000000001</v>
      </c>
      <c r="H2357" s="103"/>
      <c r="I2357" s="103">
        <v>19.573</v>
      </c>
      <c r="J2357" s="103">
        <v>-0.54238989999999998</v>
      </c>
      <c r="K2357" s="103">
        <v>15.643000000000001</v>
      </c>
      <c r="L2357" s="103">
        <v>14.155939999999999</v>
      </c>
    </row>
    <row r="2358" spans="1:12" x14ac:dyDescent="0.25">
      <c r="A2358" s="103">
        <v>15.683</v>
      </c>
      <c r="B2358" s="103">
        <v>100.19670000000001</v>
      </c>
      <c r="C2358" s="103">
        <v>15.316000000000001</v>
      </c>
      <c r="D2358" s="103">
        <v>258.85320000000002</v>
      </c>
      <c r="E2358" s="103"/>
      <c r="F2358" s="103">
        <v>19.602</v>
      </c>
      <c r="G2358" s="103">
        <v>248.8218</v>
      </c>
      <c r="H2358" s="103"/>
      <c r="I2358" s="103">
        <v>19.582000000000001</v>
      </c>
      <c r="J2358" s="103">
        <v>-0.5464947</v>
      </c>
      <c r="K2358" s="103">
        <v>15.65</v>
      </c>
      <c r="L2358" s="103">
        <v>14.02519</v>
      </c>
    </row>
    <row r="2359" spans="1:12" x14ac:dyDescent="0.25">
      <c r="A2359" s="103">
        <v>15.69</v>
      </c>
      <c r="B2359" s="103">
        <v>98.236869999999996</v>
      </c>
      <c r="C2359" s="103">
        <v>15.321999999999999</v>
      </c>
      <c r="D2359" s="103">
        <v>256.90129999999999</v>
      </c>
      <c r="E2359" s="103"/>
      <c r="F2359" s="103">
        <v>19.611000000000001</v>
      </c>
      <c r="G2359" s="103">
        <v>244.8887</v>
      </c>
      <c r="H2359" s="103"/>
      <c r="I2359" s="103">
        <v>19.59</v>
      </c>
      <c r="J2359" s="103">
        <v>-0.55656099999999997</v>
      </c>
      <c r="K2359" s="103">
        <v>15.657</v>
      </c>
      <c r="L2359" s="103">
        <v>13.881589999999999</v>
      </c>
    </row>
    <row r="2360" spans="1:12" x14ac:dyDescent="0.25">
      <c r="A2360" s="103">
        <v>15.696999999999999</v>
      </c>
      <c r="B2360" s="103">
        <v>96.303780000000003</v>
      </c>
      <c r="C2360" s="103">
        <v>15.329000000000001</v>
      </c>
      <c r="D2360" s="103">
        <v>254.95419999999999</v>
      </c>
      <c r="E2360" s="103"/>
      <c r="F2360" s="103">
        <v>19.619</v>
      </c>
      <c r="G2360" s="103">
        <v>240.90860000000001</v>
      </c>
      <c r="H2360" s="103"/>
      <c r="I2360" s="103">
        <v>19.597999999999999</v>
      </c>
      <c r="J2360" s="103">
        <v>-0.56877060000000002</v>
      </c>
      <c r="K2360" s="103">
        <v>15.663</v>
      </c>
      <c r="L2360" s="103">
        <v>13.74198</v>
      </c>
    </row>
    <row r="2361" spans="1:12" x14ac:dyDescent="0.25">
      <c r="A2361" s="103">
        <v>15.702999999999999</v>
      </c>
      <c r="B2361" s="103">
        <v>94.402280000000005</v>
      </c>
      <c r="C2361" s="103">
        <v>15.335000000000001</v>
      </c>
      <c r="D2361" s="103">
        <v>253.01740000000001</v>
      </c>
      <c r="E2361" s="103"/>
      <c r="F2361" s="103">
        <v>19.626999999999999</v>
      </c>
      <c r="G2361" s="103">
        <v>236.857</v>
      </c>
      <c r="H2361" s="103"/>
      <c r="I2361" s="103">
        <v>19.606999999999999</v>
      </c>
      <c r="J2361" s="103">
        <v>-0.58089210000000002</v>
      </c>
      <c r="K2361" s="103">
        <v>15.67</v>
      </c>
      <c r="L2361" s="103">
        <v>13.58785</v>
      </c>
    </row>
    <row r="2362" spans="1:12" x14ac:dyDescent="0.25">
      <c r="A2362" s="103">
        <v>15.71</v>
      </c>
      <c r="B2362" s="103">
        <v>92.507159999999999</v>
      </c>
      <c r="C2362" s="103">
        <v>15.342000000000001</v>
      </c>
      <c r="D2362" s="103">
        <v>251.09549999999999</v>
      </c>
      <c r="E2362" s="103"/>
      <c r="F2362" s="103">
        <v>19.635999999999999</v>
      </c>
      <c r="G2362" s="103">
        <v>232.77269999999999</v>
      </c>
      <c r="H2362" s="103"/>
      <c r="I2362" s="103">
        <v>19.614999999999998</v>
      </c>
      <c r="J2362" s="103">
        <v>-0.59142470000000003</v>
      </c>
      <c r="K2362" s="103">
        <v>15.677</v>
      </c>
      <c r="L2362" s="103">
        <v>13.43421</v>
      </c>
    </row>
    <row r="2363" spans="1:12" x14ac:dyDescent="0.25">
      <c r="A2363" s="103">
        <v>15.717000000000001</v>
      </c>
      <c r="B2363" s="103">
        <v>90.629859999999994</v>
      </c>
      <c r="C2363" s="103">
        <v>15.348000000000001</v>
      </c>
      <c r="D2363" s="103">
        <v>249.16839999999999</v>
      </c>
      <c r="E2363" s="103"/>
      <c r="F2363" s="103">
        <v>19.643999999999998</v>
      </c>
      <c r="G2363" s="103">
        <v>228.66630000000001</v>
      </c>
      <c r="H2363" s="103"/>
      <c r="I2363" s="103">
        <v>19.623000000000001</v>
      </c>
      <c r="J2363" s="103">
        <v>-0.60809979999999997</v>
      </c>
      <c r="K2363" s="103">
        <v>15.683</v>
      </c>
      <c r="L2363" s="103">
        <v>13.27379</v>
      </c>
    </row>
    <row r="2364" spans="1:12" x14ac:dyDescent="0.25">
      <c r="A2364" s="103">
        <v>15.723000000000001</v>
      </c>
      <c r="B2364" s="103">
        <v>88.741759999999999</v>
      </c>
      <c r="C2364" s="103">
        <v>15.355</v>
      </c>
      <c r="D2364" s="103">
        <v>247.2647</v>
      </c>
      <c r="E2364" s="103"/>
      <c r="F2364" s="103">
        <v>19.652000000000001</v>
      </c>
      <c r="G2364" s="103">
        <v>224.5676</v>
      </c>
      <c r="H2364" s="103"/>
      <c r="I2364" s="103">
        <v>19.631</v>
      </c>
      <c r="J2364" s="103">
        <v>-0.61413150000000005</v>
      </c>
      <c r="K2364" s="103">
        <v>15.69</v>
      </c>
      <c r="L2364" s="103">
        <v>13.118320000000001</v>
      </c>
    </row>
    <row r="2365" spans="1:12" x14ac:dyDescent="0.25">
      <c r="A2365" s="103">
        <v>15.73</v>
      </c>
      <c r="B2365" s="103">
        <v>86.88467</v>
      </c>
      <c r="C2365" s="103">
        <v>15.361000000000001</v>
      </c>
      <c r="D2365" s="103">
        <v>245.3707</v>
      </c>
      <c r="E2365" s="103"/>
      <c r="F2365" s="103">
        <v>19.661000000000001</v>
      </c>
      <c r="G2365" s="103">
        <v>220.49529999999999</v>
      </c>
      <c r="H2365" s="103"/>
      <c r="I2365" s="103">
        <v>19.64</v>
      </c>
      <c r="J2365" s="103">
        <v>-0.6234343</v>
      </c>
      <c r="K2365" s="103">
        <v>15.696</v>
      </c>
      <c r="L2365" s="103">
        <v>12.956149999999999</v>
      </c>
    </row>
    <row r="2366" spans="1:12" x14ac:dyDescent="0.25">
      <c r="A2366" s="103">
        <v>15.737</v>
      </c>
      <c r="B2366" s="103">
        <v>85.043490000000006</v>
      </c>
      <c r="C2366" s="103">
        <v>15.368</v>
      </c>
      <c r="D2366" s="103">
        <v>243.46809999999999</v>
      </c>
      <c r="E2366" s="103"/>
      <c r="F2366" s="103">
        <v>19.669</v>
      </c>
      <c r="G2366" s="103">
        <v>216.4589</v>
      </c>
      <c r="H2366" s="103"/>
      <c r="I2366" s="103">
        <v>19.648</v>
      </c>
      <c r="J2366" s="103">
        <v>-0.63422809999999996</v>
      </c>
      <c r="K2366" s="103">
        <v>15.702999999999999</v>
      </c>
      <c r="L2366" s="103">
        <v>12.792590000000001</v>
      </c>
    </row>
    <row r="2367" spans="1:12" x14ac:dyDescent="0.25">
      <c r="A2367" s="103">
        <v>15.743</v>
      </c>
      <c r="B2367" s="103">
        <v>83.232479999999995</v>
      </c>
      <c r="C2367" s="103">
        <v>15.374000000000001</v>
      </c>
      <c r="D2367" s="103">
        <v>241.57429999999999</v>
      </c>
      <c r="E2367" s="103"/>
      <c r="F2367" s="103">
        <v>19.677</v>
      </c>
      <c r="G2367" s="103">
        <v>212.45140000000001</v>
      </c>
      <c r="H2367" s="103"/>
      <c r="I2367" s="103">
        <v>19.655999999999999</v>
      </c>
      <c r="J2367" s="103">
        <v>-0.64109110000000002</v>
      </c>
      <c r="K2367" s="103">
        <v>15.71</v>
      </c>
      <c r="L2367" s="103">
        <v>12.62515</v>
      </c>
    </row>
    <row r="2368" spans="1:12" x14ac:dyDescent="0.25">
      <c r="A2368" s="103">
        <v>15.75</v>
      </c>
      <c r="B2368" s="103">
        <v>81.446110000000004</v>
      </c>
      <c r="C2368" s="103">
        <v>15.381</v>
      </c>
      <c r="D2368" s="103">
        <v>239.68010000000001</v>
      </c>
      <c r="E2368" s="103"/>
      <c r="F2368" s="103">
        <v>19.686</v>
      </c>
      <c r="G2368" s="103">
        <v>208.48330000000001</v>
      </c>
      <c r="H2368" s="103"/>
      <c r="I2368" s="103">
        <v>19.664999999999999</v>
      </c>
      <c r="J2368" s="103">
        <v>-0.6536459</v>
      </c>
      <c r="K2368" s="103">
        <v>15.715999999999999</v>
      </c>
      <c r="L2368" s="103">
        <v>12.45321</v>
      </c>
    </row>
    <row r="2369" spans="1:12" x14ac:dyDescent="0.25">
      <c r="A2369" s="103">
        <v>15.757</v>
      </c>
      <c r="B2369" s="103">
        <v>79.693690000000004</v>
      </c>
      <c r="C2369" s="103">
        <v>15.387</v>
      </c>
      <c r="D2369" s="103">
        <v>237.81489999999999</v>
      </c>
      <c r="E2369" s="103"/>
      <c r="F2369" s="103">
        <v>19.693999999999999</v>
      </c>
      <c r="G2369" s="103">
        <v>204.54429999999999</v>
      </c>
      <c r="H2369" s="103"/>
      <c r="I2369" s="103">
        <v>19.672999999999998</v>
      </c>
      <c r="J2369" s="103">
        <v>-0.66257999999999995</v>
      </c>
      <c r="K2369" s="103">
        <v>15.723000000000001</v>
      </c>
      <c r="L2369" s="103">
        <v>12.27444</v>
      </c>
    </row>
    <row r="2370" spans="1:12" x14ac:dyDescent="0.25">
      <c r="A2370" s="103">
        <v>15.763</v>
      </c>
      <c r="B2370" s="103">
        <v>77.978679999999997</v>
      </c>
      <c r="C2370" s="103">
        <v>15.394</v>
      </c>
      <c r="D2370" s="103">
        <v>235.94489999999999</v>
      </c>
      <c r="E2370" s="103"/>
      <c r="F2370" s="103">
        <v>19.702000000000002</v>
      </c>
      <c r="G2370" s="103">
        <v>200.6431</v>
      </c>
      <c r="H2370" s="103"/>
      <c r="I2370" s="103">
        <v>19.681000000000001</v>
      </c>
      <c r="J2370" s="103">
        <v>-0.67290220000000001</v>
      </c>
      <c r="K2370" s="103">
        <v>15.73</v>
      </c>
      <c r="L2370" s="103">
        <v>12.097060000000001</v>
      </c>
    </row>
    <row r="2371" spans="1:12" x14ac:dyDescent="0.25">
      <c r="A2371" s="103">
        <v>15.77</v>
      </c>
      <c r="B2371" s="103">
        <v>76.278270000000006</v>
      </c>
      <c r="C2371" s="103">
        <v>15.4</v>
      </c>
      <c r="D2371" s="103">
        <v>234.0975</v>
      </c>
      <c r="E2371" s="103"/>
      <c r="F2371" s="103">
        <v>19.710999999999999</v>
      </c>
      <c r="G2371" s="103">
        <v>196.80789999999999</v>
      </c>
      <c r="H2371" s="103"/>
      <c r="I2371" s="103">
        <v>19.690000000000001</v>
      </c>
      <c r="J2371" s="103">
        <v>-0.6767339</v>
      </c>
      <c r="K2371" s="103">
        <v>15.736000000000001</v>
      </c>
      <c r="L2371" s="103">
        <v>11.920949999999999</v>
      </c>
    </row>
    <row r="2372" spans="1:12" x14ac:dyDescent="0.25">
      <c r="A2372" s="103">
        <v>15.776999999999999</v>
      </c>
      <c r="B2372" s="103">
        <v>74.618380000000002</v>
      </c>
      <c r="C2372" s="103">
        <v>15.407</v>
      </c>
      <c r="D2372" s="103">
        <v>232.23650000000001</v>
      </c>
      <c r="E2372" s="103"/>
      <c r="F2372" s="103">
        <v>19.719000000000001</v>
      </c>
      <c r="G2372" s="103">
        <v>193.02379999999999</v>
      </c>
      <c r="H2372" s="103"/>
      <c r="I2372" s="103">
        <v>19.698</v>
      </c>
      <c r="J2372" s="103">
        <v>-0.68372069999999996</v>
      </c>
      <c r="K2372" s="103">
        <v>15.743</v>
      </c>
      <c r="L2372" s="103">
        <v>11.738060000000001</v>
      </c>
    </row>
    <row r="2373" spans="1:12" x14ac:dyDescent="0.25">
      <c r="A2373" s="103">
        <v>15.782999999999999</v>
      </c>
      <c r="B2373" s="103">
        <v>72.984120000000004</v>
      </c>
      <c r="C2373" s="103">
        <v>15.413</v>
      </c>
      <c r="D2373" s="103">
        <v>230.3879</v>
      </c>
      <c r="E2373" s="103"/>
      <c r="F2373" s="103">
        <v>19.727</v>
      </c>
      <c r="G2373" s="103">
        <v>189.27600000000001</v>
      </c>
      <c r="H2373" s="103"/>
      <c r="I2373" s="103">
        <v>19.706</v>
      </c>
      <c r="J2373" s="103">
        <v>-0.69554190000000005</v>
      </c>
      <c r="K2373" s="103">
        <v>15.75</v>
      </c>
      <c r="L2373" s="103">
        <v>11.563929999999999</v>
      </c>
    </row>
    <row r="2374" spans="1:12" x14ac:dyDescent="0.25">
      <c r="A2374" s="103">
        <v>15.79</v>
      </c>
      <c r="B2374" s="103">
        <v>71.389039999999994</v>
      </c>
      <c r="C2374" s="103">
        <v>15.42</v>
      </c>
      <c r="D2374" s="103">
        <v>228.5506</v>
      </c>
      <c r="E2374" s="103"/>
      <c r="F2374" s="103">
        <v>19.736000000000001</v>
      </c>
      <c r="G2374" s="103">
        <v>185.5779</v>
      </c>
      <c r="H2374" s="103"/>
      <c r="I2374" s="103">
        <v>19.715</v>
      </c>
      <c r="J2374" s="103">
        <v>-0.70207980000000003</v>
      </c>
      <c r="K2374" s="103">
        <v>15.756</v>
      </c>
      <c r="L2374" s="103">
        <v>11.38026</v>
      </c>
    </row>
    <row r="2375" spans="1:12" x14ac:dyDescent="0.25">
      <c r="A2375" s="103">
        <v>15.797000000000001</v>
      </c>
      <c r="B2375" s="103">
        <v>69.820239999999998</v>
      </c>
      <c r="C2375" s="103">
        <v>15.426</v>
      </c>
      <c r="D2375" s="103">
        <v>226.71350000000001</v>
      </c>
      <c r="E2375" s="103"/>
      <c r="F2375" s="103">
        <v>19.744</v>
      </c>
      <c r="G2375" s="103">
        <v>181.9589</v>
      </c>
      <c r="H2375" s="103"/>
      <c r="I2375" s="103">
        <v>19.722999999999999</v>
      </c>
      <c r="J2375" s="103">
        <v>-0.69621569999999999</v>
      </c>
      <c r="K2375" s="103">
        <v>15.763</v>
      </c>
      <c r="L2375" s="103">
        <v>11.201129999999999</v>
      </c>
    </row>
    <row r="2376" spans="1:12" x14ac:dyDescent="0.25">
      <c r="A2376" s="103">
        <v>15.803000000000001</v>
      </c>
      <c r="B2376" s="103">
        <v>68.283749999999998</v>
      </c>
      <c r="C2376" s="103">
        <v>15.433</v>
      </c>
      <c r="D2376" s="103">
        <v>224.88820000000001</v>
      </c>
      <c r="E2376" s="103"/>
      <c r="F2376" s="103">
        <v>19.751999999999999</v>
      </c>
      <c r="G2376" s="103">
        <v>178.38339999999999</v>
      </c>
      <c r="H2376" s="103"/>
      <c r="I2376" s="103">
        <v>19.731000000000002</v>
      </c>
      <c r="J2376" s="103">
        <v>-0.7004648</v>
      </c>
      <c r="K2376" s="103">
        <v>15.77</v>
      </c>
      <c r="L2376" s="103">
        <v>11.01234</v>
      </c>
    </row>
    <row r="2377" spans="1:12" x14ac:dyDescent="0.25">
      <c r="A2377" s="103">
        <v>15.81</v>
      </c>
      <c r="B2377" s="103">
        <v>66.777680000000004</v>
      </c>
      <c r="C2377" s="103">
        <v>15.439</v>
      </c>
      <c r="D2377" s="103">
        <v>223.06039999999999</v>
      </c>
      <c r="E2377" s="103"/>
      <c r="F2377" s="103">
        <v>19.760999999999999</v>
      </c>
      <c r="G2377" s="103">
        <v>174.87960000000001</v>
      </c>
      <c r="H2377" s="103"/>
      <c r="I2377" s="103">
        <v>19.739999999999998</v>
      </c>
      <c r="J2377" s="103">
        <v>-0.70171620000000001</v>
      </c>
      <c r="K2377" s="103">
        <v>15.776</v>
      </c>
      <c r="L2377" s="103">
        <v>10.827999999999999</v>
      </c>
    </row>
    <row r="2378" spans="1:12" x14ac:dyDescent="0.25">
      <c r="A2378" s="103">
        <v>15.817</v>
      </c>
      <c r="B2378" s="103">
        <v>65.298839999999998</v>
      </c>
      <c r="C2378" s="103">
        <v>15.446</v>
      </c>
      <c r="D2378" s="103">
        <v>221.2664</v>
      </c>
      <c r="E2378" s="103"/>
      <c r="F2378" s="103">
        <v>19.768999999999998</v>
      </c>
      <c r="G2378" s="103">
        <v>171.4325</v>
      </c>
      <c r="H2378" s="103"/>
      <c r="I2378" s="103">
        <v>19.748000000000001</v>
      </c>
      <c r="J2378" s="103">
        <v>-0.70994679999999999</v>
      </c>
      <c r="K2378" s="103">
        <v>15.782999999999999</v>
      </c>
      <c r="L2378" s="103">
        <v>10.637449999999999</v>
      </c>
    </row>
    <row r="2379" spans="1:12" x14ac:dyDescent="0.25">
      <c r="A2379" s="103">
        <v>15.823</v>
      </c>
      <c r="B2379" s="103">
        <v>63.843130000000002</v>
      </c>
      <c r="C2379" s="103">
        <v>15.452</v>
      </c>
      <c r="D2379" s="103">
        <v>219.57660000000001</v>
      </c>
      <c r="E2379" s="103"/>
      <c r="F2379" s="103">
        <v>19.777000000000001</v>
      </c>
      <c r="G2379" s="103">
        <v>168.05109999999999</v>
      </c>
      <c r="H2379" s="103"/>
      <c r="I2379" s="103">
        <v>19.756</v>
      </c>
      <c r="J2379" s="103">
        <v>-0.71110110000000004</v>
      </c>
      <c r="K2379" s="103">
        <v>15.79</v>
      </c>
      <c r="L2379" s="103">
        <v>10.458489999999999</v>
      </c>
    </row>
    <row r="2380" spans="1:12" x14ac:dyDescent="0.25">
      <c r="A2380" s="103">
        <v>15.83</v>
      </c>
      <c r="B2380" s="103">
        <v>62.426870000000001</v>
      </c>
      <c r="C2380" s="103">
        <v>15.459</v>
      </c>
      <c r="D2380" s="103">
        <v>217.8826</v>
      </c>
      <c r="E2380" s="103"/>
      <c r="F2380" s="103">
        <v>19.786000000000001</v>
      </c>
      <c r="G2380" s="103">
        <v>164.75829999999999</v>
      </c>
      <c r="H2380" s="103"/>
      <c r="I2380" s="103">
        <v>19.765000000000001</v>
      </c>
      <c r="J2380" s="103">
        <v>-0.71417319999999995</v>
      </c>
      <c r="K2380" s="103">
        <v>15.795999999999999</v>
      </c>
      <c r="L2380" s="103">
        <v>10.27539</v>
      </c>
    </row>
    <row r="2381" spans="1:12" x14ac:dyDescent="0.25">
      <c r="A2381" s="103">
        <v>15.837</v>
      </c>
      <c r="B2381" s="103">
        <v>61.028350000000003</v>
      </c>
      <c r="C2381" s="103">
        <v>15.465</v>
      </c>
      <c r="D2381" s="103">
        <v>216.18979999999999</v>
      </c>
      <c r="E2381" s="103"/>
      <c r="F2381" s="103">
        <v>19.794</v>
      </c>
      <c r="G2381" s="103">
        <v>161.5187</v>
      </c>
      <c r="H2381" s="103"/>
      <c r="I2381" s="103">
        <v>19.773</v>
      </c>
      <c r="J2381" s="103">
        <v>-0.71337850000000003</v>
      </c>
      <c r="K2381" s="103">
        <v>15.803000000000001</v>
      </c>
      <c r="L2381" s="103">
        <v>10.101000000000001</v>
      </c>
    </row>
    <row r="2382" spans="1:12" x14ac:dyDescent="0.25">
      <c r="A2382" s="103">
        <v>15.843</v>
      </c>
      <c r="B2382" s="103">
        <v>59.667859999999997</v>
      </c>
      <c r="C2382" s="103">
        <v>15.472</v>
      </c>
      <c r="D2382" s="103">
        <v>214.50450000000001</v>
      </c>
      <c r="E2382" s="103"/>
      <c r="F2382" s="103">
        <v>19.802</v>
      </c>
      <c r="G2382" s="103">
        <v>158.34270000000001</v>
      </c>
      <c r="H2382" s="103"/>
      <c r="I2382" s="103">
        <v>19.780999999999999</v>
      </c>
      <c r="J2382" s="103">
        <v>-0.70852700000000002</v>
      </c>
      <c r="K2382" s="103">
        <v>15.81</v>
      </c>
      <c r="L2382" s="103">
        <v>9.92028</v>
      </c>
    </row>
    <row r="2383" spans="1:12" x14ac:dyDescent="0.25">
      <c r="A2383" s="103">
        <v>15.85</v>
      </c>
      <c r="B2383" s="103">
        <v>58.327390000000001</v>
      </c>
      <c r="C2383" s="103">
        <v>15.478</v>
      </c>
      <c r="D2383" s="103">
        <v>212.8124</v>
      </c>
      <c r="E2383" s="103"/>
      <c r="F2383" s="103">
        <v>19.811</v>
      </c>
      <c r="G2383" s="103">
        <v>155.2353</v>
      </c>
      <c r="H2383" s="103"/>
      <c r="I2383" s="103">
        <v>19.79</v>
      </c>
      <c r="J2383" s="103">
        <v>-0.70100890000000005</v>
      </c>
      <c r="K2383" s="103">
        <v>15.816000000000001</v>
      </c>
      <c r="L2383" s="103">
        <v>9.7337860000000003</v>
      </c>
    </row>
    <row r="2384" spans="1:12" x14ac:dyDescent="0.25">
      <c r="A2384" s="103">
        <v>15.856999999999999</v>
      </c>
      <c r="B2384" s="103">
        <v>57.00224</v>
      </c>
      <c r="C2384" s="103">
        <v>15.484999999999999</v>
      </c>
      <c r="D2384" s="103">
        <v>211.11930000000001</v>
      </c>
      <c r="E2384" s="103"/>
      <c r="F2384" s="103">
        <v>19.818999999999999</v>
      </c>
      <c r="G2384" s="103">
        <v>152.19399999999999</v>
      </c>
      <c r="H2384" s="103"/>
      <c r="I2384" s="103">
        <v>19.797999999999998</v>
      </c>
      <c r="J2384" s="103">
        <v>-0.69324560000000002</v>
      </c>
      <c r="K2384" s="103">
        <v>15.823</v>
      </c>
      <c r="L2384" s="103">
        <v>9.5572339999999993</v>
      </c>
    </row>
    <row r="2385" spans="1:12" x14ac:dyDescent="0.25">
      <c r="A2385" s="103">
        <v>15.863</v>
      </c>
      <c r="B2385" s="103">
        <v>55.713509999999999</v>
      </c>
      <c r="C2385" s="103">
        <v>15.491</v>
      </c>
      <c r="D2385" s="103">
        <v>209.4128</v>
      </c>
      <c r="E2385" s="103"/>
      <c r="F2385" s="103">
        <v>19.827000000000002</v>
      </c>
      <c r="G2385" s="103">
        <v>149.21190000000001</v>
      </c>
      <c r="H2385" s="103"/>
      <c r="I2385" s="103">
        <v>19.806000000000001</v>
      </c>
      <c r="J2385" s="103">
        <v>-0.69070089999999995</v>
      </c>
      <c r="K2385" s="103">
        <v>15.83</v>
      </c>
      <c r="L2385" s="103">
        <v>9.3888800000000003</v>
      </c>
    </row>
    <row r="2386" spans="1:12" x14ac:dyDescent="0.25">
      <c r="A2386" s="103">
        <v>15.87</v>
      </c>
      <c r="B2386" s="103">
        <v>54.44323</v>
      </c>
      <c r="C2386" s="103">
        <v>15.497999999999999</v>
      </c>
      <c r="D2386" s="103">
        <v>207.6935</v>
      </c>
      <c r="E2386" s="103"/>
      <c r="F2386" s="103">
        <v>19.835999999999999</v>
      </c>
      <c r="G2386" s="103">
        <v>146.31360000000001</v>
      </c>
      <c r="H2386" s="103"/>
      <c r="I2386" s="103">
        <v>19.815000000000001</v>
      </c>
      <c r="J2386" s="103">
        <v>-0.68969539999999996</v>
      </c>
      <c r="K2386" s="103">
        <v>15.836</v>
      </c>
      <c r="L2386" s="103">
        <v>9.2179099999999998</v>
      </c>
    </row>
    <row r="2387" spans="1:12" x14ac:dyDescent="0.25">
      <c r="A2387" s="103">
        <v>15.877000000000001</v>
      </c>
      <c r="B2387" s="103">
        <v>53.206339999999997</v>
      </c>
      <c r="C2387" s="103">
        <v>15.504</v>
      </c>
      <c r="D2387" s="103">
        <v>205.97819999999999</v>
      </c>
      <c r="E2387" s="103"/>
      <c r="F2387" s="103">
        <v>19.844000000000001</v>
      </c>
      <c r="G2387" s="103">
        <v>143.46709999999999</v>
      </c>
      <c r="H2387" s="103"/>
      <c r="I2387" s="103">
        <v>19.823</v>
      </c>
      <c r="J2387" s="103">
        <v>-0.68869809999999998</v>
      </c>
      <c r="K2387" s="103">
        <v>15.843</v>
      </c>
      <c r="L2387" s="103">
        <v>9.0371120000000005</v>
      </c>
    </row>
    <row r="2388" spans="1:12" x14ac:dyDescent="0.25">
      <c r="A2388" s="103">
        <v>15.882999999999999</v>
      </c>
      <c r="B2388" s="103">
        <v>52.001860000000001</v>
      </c>
      <c r="C2388" s="103">
        <v>15.510999999999999</v>
      </c>
      <c r="D2388" s="103">
        <v>204.26830000000001</v>
      </c>
      <c r="E2388" s="103"/>
      <c r="F2388" s="103">
        <v>19.852</v>
      </c>
      <c r="G2388" s="103">
        <v>140.6815</v>
      </c>
      <c r="H2388" s="103"/>
      <c r="I2388" s="103">
        <v>19.831</v>
      </c>
      <c r="J2388" s="103">
        <v>-0.68217740000000004</v>
      </c>
      <c r="K2388" s="103">
        <v>15.849</v>
      </c>
      <c r="L2388" s="103">
        <v>8.8566199999999995</v>
      </c>
    </row>
    <row r="2389" spans="1:12" x14ac:dyDescent="0.25">
      <c r="A2389" s="103">
        <v>15.89</v>
      </c>
      <c r="B2389" s="103">
        <v>50.811900000000001</v>
      </c>
      <c r="C2389" s="103">
        <v>15.516999999999999</v>
      </c>
      <c r="D2389" s="103">
        <v>202.57599999999999</v>
      </c>
      <c r="E2389" s="103"/>
      <c r="F2389" s="103">
        <v>19.861000000000001</v>
      </c>
      <c r="G2389" s="103">
        <v>137.95150000000001</v>
      </c>
      <c r="H2389" s="103"/>
      <c r="I2389" s="103">
        <v>19.84</v>
      </c>
      <c r="J2389" s="103">
        <v>-0.67198360000000001</v>
      </c>
      <c r="K2389" s="103">
        <v>15.856</v>
      </c>
      <c r="L2389" s="103">
        <v>8.6840589999999995</v>
      </c>
    </row>
    <row r="2390" spans="1:12" x14ac:dyDescent="0.25">
      <c r="A2390" s="103">
        <v>15.897</v>
      </c>
      <c r="B2390" s="103">
        <v>49.651110000000003</v>
      </c>
      <c r="C2390" s="103">
        <v>15.523999999999999</v>
      </c>
      <c r="D2390" s="103">
        <v>200.88290000000001</v>
      </c>
      <c r="E2390" s="103"/>
      <c r="F2390" s="103">
        <v>19.869</v>
      </c>
      <c r="G2390" s="103">
        <v>135.30439999999999</v>
      </c>
      <c r="H2390" s="103"/>
      <c r="I2390" s="103">
        <v>19.847999999999999</v>
      </c>
      <c r="J2390" s="103">
        <v>-0.65930860000000002</v>
      </c>
      <c r="K2390" s="103">
        <v>15.863</v>
      </c>
      <c r="L2390" s="103">
        <v>8.5025630000000003</v>
      </c>
    </row>
    <row r="2391" spans="1:12" x14ac:dyDescent="0.25">
      <c r="A2391" s="103">
        <v>15.903</v>
      </c>
      <c r="B2391" s="103">
        <v>48.517519999999998</v>
      </c>
      <c r="C2391" s="103">
        <v>15.53</v>
      </c>
      <c r="D2391" s="103">
        <v>199.20359999999999</v>
      </c>
      <c r="E2391" s="103"/>
      <c r="F2391" s="103">
        <v>19.876999999999999</v>
      </c>
      <c r="G2391" s="103">
        <v>132.82390000000001</v>
      </c>
      <c r="H2391" s="103"/>
      <c r="I2391" s="103">
        <v>19.856000000000002</v>
      </c>
      <c r="J2391" s="103">
        <v>-0.64684450000000004</v>
      </c>
      <c r="K2391" s="103">
        <v>15.869</v>
      </c>
      <c r="L2391" s="103">
        <v>8.3246939999999991</v>
      </c>
    </row>
    <row r="2392" spans="1:12" x14ac:dyDescent="0.25">
      <c r="A2392" s="103">
        <v>15.91</v>
      </c>
      <c r="B2392" s="103">
        <v>47.408279999999998</v>
      </c>
      <c r="C2392" s="103">
        <v>15.537000000000001</v>
      </c>
      <c r="D2392" s="103">
        <v>197.5318</v>
      </c>
      <c r="E2392" s="103"/>
      <c r="F2392" s="103">
        <v>19.885999999999999</v>
      </c>
      <c r="G2392" s="103">
        <v>130.38310000000001</v>
      </c>
      <c r="H2392" s="103"/>
      <c r="I2392" s="103">
        <v>19.864000000000001</v>
      </c>
      <c r="J2392" s="103">
        <v>-0.63338340000000004</v>
      </c>
      <c r="K2392" s="103">
        <v>15.875999999999999</v>
      </c>
      <c r="L2392" s="103">
        <v>8.1498600000000003</v>
      </c>
    </row>
    <row r="2393" spans="1:12" x14ac:dyDescent="0.25">
      <c r="A2393" s="103">
        <v>15.917</v>
      </c>
      <c r="B2393" s="103">
        <v>46.313639999999999</v>
      </c>
      <c r="C2393" s="103">
        <v>15.542999999999999</v>
      </c>
      <c r="D2393" s="103">
        <v>195.86089999999999</v>
      </c>
      <c r="E2393" s="103"/>
      <c r="F2393" s="103">
        <v>19.893999999999998</v>
      </c>
      <c r="G2393" s="103">
        <v>127.9883</v>
      </c>
      <c r="H2393" s="103"/>
      <c r="I2393" s="103">
        <v>19.873000000000001</v>
      </c>
      <c r="J2393" s="103">
        <v>-0.622035</v>
      </c>
      <c r="K2393" s="103">
        <v>15.882999999999999</v>
      </c>
      <c r="L2393" s="103">
        <v>7.9758380000000004</v>
      </c>
    </row>
    <row r="2394" spans="1:12" x14ac:dyDescent="0.25">
      <c r="A2394" s="103">
        <v>15.923</v>
      </c>
      <c r="B2394" s="103">
        <v>45.241010000000003</v>
      </c>
      <c r="C2394" s="103">
        <v>15.55</v>
      </c>
      <c r="D2394" s="103">
        <v>194.19630000000001</v>
      </c>
      <c r="E2394" s="103"/>
      <c r="F2394" s="103">
        <v>19.902000000000001</v>
      </c>
      <c r="G2394" s="103">
        <v>125.6018</v>
      </c>
      <c r="H2394" s="103"/>
      <c r="I2394" s="103">
        <v>19.881</v>
      </c>
      <c r="J2394" s="103">
        <v>-0.61277340000000002</v>
      </c>
      <c r="K2394" s="103">
        <v>15.888999999999999</v>
      </c>
      <c r="L2394" s="103">
        <v>7.8034850000000002</v>
      </c>
    </row>
    <row r="2395" spans="1:12" x14ac:dyDescent="0.25">
      <c r="A2395" s="103">
        <v>15.93</v>
      </c>
      <c r="B2395" s="103">
        <v>44.190600000000003</v>
      </c>
      <c r="C2395" s="103">
        <v>15.555999999999999</v>
      </c>
      <c r="D2395" s="103">
        <v>192.53569999999999</v>
      </c>
      <c r="E2395" s="103"/>
      <c r="F2395" s="103">
        <v>19.911000000000001</v>
      </c>
      <c r="G2395" s="103">
        <v>123.2085</v>
      </c>
      <c r="H2395" s="103"/>
      <c r="I2395" s="103">
        <v>19.888999999999999</v>
      </c>
      <c r="J2395" s="103">
        <v>-0.60203070000000003</v>
      </c>
      <c r="K2395" s="103">
        <v>15.896000000000001</v>
      </c>
      <c r="L2395" s="103">
        <v>7.6291719999999996</v>
      </c>
    </row>
    <row r="2396" spans="1:12" x14ac:dyDescent="0.25">
      <c r="A2396" s="103">
        <v>15.936999999999999</v>
      </c>
      <c r="B2396" s="103">
        <v>43.158540000000002</v>
      </c>
      <c r="C2396" s="103">
        <v>15.563000000000001</v>
      </c>
      <c r="D2396" s="103">
        <v>190.89259999999999</v>
      </c>
      <c r="E2396" s="103"/>
      <c r="F2396" s="103">
        <v>19.919</v>
      </c>
      <c r="G2396" s="103">
        <v>120.8146</v>
      </c>
      <c r="H2396" s="103"/>
      <c r="I2396" s="103">
        <v>19.898</v>
      </c>
      <c r="J2396" s="103">
        <v>-0.58068799999999998</v>
      </c>
      <c r="K2396" s="103">
        <v>15.903</v>
      </c>
      <c r="L2396" s="103">
        <v>7.4603339999999996</v>
      </c>
    </row>
    <row r="2397" spans="1:12" x14ac:dyDescent="0.25">
      <c r="A2397" s="103">
        <v>15.943</v>
      </c>
      <c r="B2397" s="103">
        <v>42.154310000000002</v>
      </c>
      <c r="C2397" s="103">
        <v>15.569000000000001</v>
      </c>
      <c r="D2397" s="103">
        <v>189.25530000000001</v>
      </c>
      <c r="E2397" s="103"/>
      <c r="F2397" s="103">
        <v>19.927</v>
      </c>
      <c r="G2397" s="103">
        <v>118.4451</v>
      </c>
      <c r="H2397" s="103"/>
      <c r="I2397" s="103">
        <v>19.905999999999999</v>
      </c>
      <c r="J2397" s="103">
        <v>-0.56953310000000001</v>
      </c>
      <c r="K2397" s="103">
        <v>15.909000000000001</v>
      </c>
      <c r="L2397" s="103">
        <v>7.3000730000000003</v>
      </c>
    </row>
    <row r="2398" spans="1:12" x14ac:dyDescent="0.25">
      <c r="A2398" s="103">
        <v>15.95</v>
      </c>
      <c r="B2398" s="103">
        <v>41.176990000000004</v>
      </c>
      <c r="C2398" s="103">
        <v>15.576000000000001</v>
      </c>
      <c r="D2398" s="103">
        <v>187.6241</v>
      </c>
      <c r="E2398" s="103"/>
      <c r="F2398" s="103">
        <v>19.936</v>
      </c>
      <c r="G2398" s="103">
        <v>116.0912</v>
      </c>
      <c r="H2398" s="103"/>
      <c r="I2398" s="103">
        <v>19.914000000000001</v>
      </c>
      <c r="J2398" s="103">
        <v>-0.55550310000000003</v>
      </c>
      <c r="K2398" s="103">
        <v>15.916</v>
      </c>
      <c r="L2398" s="103">
        <v>7.1405770000000004</v>
      </c>
    </row>
    <row r="2399" spans="1:12" x14ac:dyDescent="0.25">
      <c r="A2399" s="103">
        <v>15.957000000000001</v>
      </c>
      <c r="B2399" s="103">
        <v>40.216250000000002</v>
      </c>
      <c r="C2399" s="103">
        <v>15.582000000000001</v>
      </c>
      <c r="D2399" s="103">
        <v>186.0001</v>
      </c>
      <c r="E2399" s="103"/>
      <c r="F2399" s="103">
        <v>19.943999999999999</v>
      </c>
      <c r="G2399" s="103">
        <v>113.75620000000001</v>
      </c>
      <c r="H2399" s="103"/>
      <c r="I2399" s="103">
        <v>19.922999999999998</v>
      </c>
      <c r="J2399" s="103">
        <v>-0.54518549999999999</v>
      </c>
      <c r="K2399" s="103">
        <v>15.923</v>
      </c>
      <c r="L2399" s="103">
        <v>6.9765879999999996</v>
      </c>
    </row>
    <row r="2400" spans="1:12" x14ac:dyDescent="0.25">
      <c r="A2400" s="103">
        <v>15.962999999999999</v>
      </c>
      <c r="B2400" s="103">
        <v>39.284120000000001</v>
      </c>
      <c r="C2400" s="103">
        <v>15.589</v>
      </c>
      <c r="D2400" s="103">
        <v>184.39259999999999</v>
      </c>
      <c r="E2400" s="103"/>
      <c r="F2400" s="103">
        <v>19.952000000000002</v>
      </c>
      <c r="G2400" s="103">
        <v>111.4479</v>
      </c>
      <c r="H2400" s="103"/>
      <c r="I2400" s="103">
        <v>19.931000000000001</v>
      </c>
      <c r="J2400" s="103">
        <v>-0.53409419999999996</v>
      </c>
      <c r="K2400" s="103">
        <v>15.929</v>
      </c>
      <c r="L2400" s="103">
        <v>6.8211719999999998</v>
      </c>
    </row>
    <row r="2401" spans="1:12" x14ac:dyDescent="0.25">
      <c r="A2401" s="103">
        <v>15.97</v>
      </c>
      <c r="B2401" s="103">
        <v>38.395980000000002</v>
      </c>
      <c r="C2401" s="103">
        <v>15.595000000000001</v>
      </c>
      <c r="D2401" s="103">
        <v>182.78020000000001</v>
      </c>
      <c r="E2401" s="103"/>
      <c r="F2401" s="103">
        <v>19.960999999999999</v>
      </c>
      <c r="G2401" s="103">
        <v>109.13849999999999</v>
      </c>
      <c r="H2401" s="103"/>
      <c r="I2401" s="103">
        <v>19.939</v>
      </c>
      <c r="J2401" s="103">
        <v>-0.52493230000000002</v>
      </c>
      <c r="K2401" s="103">
        <v>15.936</v>
      </c>
      <c r="L2401" s="103">
        <v>6.6644620000000003</v>
      </c>
    </row>
    <row r="2402" spans="1:12" x14ac:dyDescent="0.25">
      <c r="A2402" s="103">
        <v>15.977</v>
      </c>
      <c r="B2402" s="103">
        <v>37.556840000000001</v>
      </c>
      <c r="C2402" s="103">
        <v>15.602</v>
      </c>
      <c r="D2402" s="103">
        <v>181.18539999999999</v>
      </c>
      <c r="E2402" s="103"/>
      <c r="F2402" s="103">
        <v>19.969000000000001</v>
      </c>
      <c r="G2402" s="103">
        <v>106.8389</v>
      </c>
      <c r="H2402" s="103"/>
      <c r="I2402" s="103">
        <v>19.948</v>
      </c>
      <c r="J2402" s="103">
        <v>-0.51351069999999999</v>
      </c>
      <c r="K2402" s="103">
        <v>15.943</v>
      </c>
      <c r="L2402" s="103">
        <v>6.5124440000000003</v>
      </c>
    </row>
    <row r="2403" spans="1:12" x14ac:dyDescent="0.25">
      <c r="A2403" s="103">
        <v>15.983000000000001</v>
      </c>
      <c r="B2403" s="103">
        <v>36.725769999999997</v>
      </c>
      <c r="C2403" s="103">
        <v>15.608000000000001</v>
      </c>
      <c r="D2403" s="103">
        <v>179.5822</v>
      </c>
      <c r="E2403" s="103"/>
      <c r="F2403" s="103">
        <v>19.977</v>
      </c>
      <c r="G2403" s="103">
        <v>104.5399</v>
      </c>
      <c r="H2403" s="103"/>
      <c r="I2403" s="103">
        <v>19.956</v>
      </c>
      <c r="J2403" s="103">
        <v>-0.50346250000000003</v>
      </c>
      <c r="K2403" s="103">
        <v>15.949</v>
      </c>
      <c r="L2403" s="103">
        <v>6.3616200000000003</v>
      </c>
    </row>
    <row r="2404" spans="1:12" x14ac:dyDescent="0.25">
      <c r="A2404" s="103">
        <v>15.99</v>
      </c>
      <c r="B2404" s="103">
        <v>35.912559999999999</v>
      </c>
      <c r="C2404" s="103">
        <v>15.615</v>
      </c>
      <c r="D2404" s="103">
        <v>177.9734</v>
      </c>
      <c r="E2404" s="103"/>
      <c r="F2404" s="103">
        <v>19.986000000000001</v>
      </c>
      <c r="G2404" s="103">
        <v>102.2629</v>
      </c>
      <c r="H2404" s="103"/>
      <c r="I2404" s="103">
        <v>19.963999999999999</v>
      </c>
      <c r="J2404" s="103">
        <v>-0.49462630000000002</v>
      </c>
      <c r="K2404" s="103">
        <v>15.956</v>
      </c>
      <c r="L2404" s="103">
        <v>6.215719</v>
      </c>
    </row>
    <row r="2405" spans="1:12" x14ac:dyDescent="0.25">
      <c r="A2405" s="103">
        <v>15.997</v>
      </c>
      <c r="B2405" s="103">
        <v>35.113300000000002</v>
      </c>
      <c r="C2405" s="103">
        <v>15.621</v>
      </c>
      <c r="D2405" s="103">
        <v>176.3862</v>
      </c>
      <c r="E2405" s="103"/>
      <c r="F2405" s="103">
        <v>19.994</v>
      </c>
      <c r="G2405" s="103">
        <v>99.9726</v>
      </c>
      <c r="H2405" s="103"/>
      <c r="I2405" s="103">
        <v>19.972999999999999</v>
      </c>
      <c r="J2405" s="103">
        <v>-0.48182530000000001</v>
      </c>
      <c r="K2405" s="103">
        <v>15.962999999999999</v>
      </c>
      <c r="L2405" s="103">
        <v>6.0712089999999996</v>
      </c>
    </row>
    <row r="2406" spans="1:12" x14ac:dyDescent="0.25">
      <c r="A2406" s="103">
        <v>16.003</v>
      </c>
      <c r="B2406" s="103">
        <v>34.311500000000002</v>
      </c>
      <c r="C2406" s="103">
        <v>15.628</v>
      </c>
      <c r="D2406" s="103">
        <v>174.80699999999999</v>
      </c>
      <c r="E2406" s="103"/>
      <c r="F2406" s="103">
        <v>20.001999999999999</v>
      </c>
      <c r="G2406" s="103">
        <v>97.689409999999995</v>
      </c>
      <c r="H2406" s="103"/>
      <c r="I2406" s="103">
        <v>19.981000000000002</v>
      </c>
      <c r="J2406" s="103">
        <v>-0.46602719999999997</v>
      </c>
      <c r="K2406" s="103">
        <v>15.968999999999999</v>
      </c>
      <c r="L2406" s="103">
        <v>5.9239170000000003</v>
      </c>
    </row>
    <row r="2407" spans="1:12" x14ac:dyDescent="0.25">
      <c r="A2407" s="103">
        <v>16.010000000000002</v>
      </c>
      <c r="B2407" s="103">
        <v>33.530880000000003</v>
      </c>
      <c r="C2407" s="103">
        <v>15.634</v>
      </c>
      <c r="D2407" s="103">
        <v>173.2569</v>
      </c>
      <c r="E2407" s="103"/>
      <c r="F2407" s="103">
        <v>20.010999999999999</v>
      </c>
      <c r="G2407" s="103">
        <v>95.391509999999997</v>
      </c>
      <c r="H2407" s="103"/>
      <c r="I2407" s="103">
        <v>19.989000000000001</v>
      </c>
      <c r="J2407" s="103">
        <v>-0.45003290000000001</v>
      </c>
      <c r="K2407" s="103">
        <v>15.976000000000001</v>
      </c>
      <c r="L2407" s="103">
        <v>5.7841740000000001</v>
      </c>
    </row>
    <row r="2408" spans="1:12" x14ac:dyDescent="0.25">
      <c r="A2408" s="103">
        <v>16.016999999999999</v>
      </c>
      <c r="B2408" s="103">
        <v>32.768810000000002</v>
      </c>
      <c r="C2408" s="103">
        <v>15.641</v>
      </c>
      <c r="D2408" s="103">
        <v>171.6978</v>
      </c>
      <c r="E2408" s="103"/>
      <c r="F2408" s="103">
        <v>20.018999999999998</v>
      </c>
      <c r="G2408" s="103">
        <v>93.083839999999995</v>
      </c>
      <c r="H2408" s="103"/>
      <c r="I2408" s="103">
        <v>19.998000000000001</v>
      </c>
      <c r="J2408" s="103">
        <v>-0.4289076</v>
      </c>
      <c r="K2408" s="103">
        <v>15.981999999999999</v>
      </c>
      <c r="L2408" s="103">
        <v>5.6494350000000004</v>
      </c>
    </row>
    <row r="2409" spans="1:12" x14ac:dyDescent="0.25">
      <c r="A2409" s="103">
        <v>16.023</v>
      </c>
      <c r="B2409" s="103">
        <v>32.014560000000003</v>
      </c>
      <c r="C2409" s="103">
        <v>15.648</v>
      </c>
      <c r="D2409" s="103">
        <v>170.1481</v>
      </c>
      <c r="E2409" s="103"/>
      <c r="F2409" s="103">
        <v>20.027000000000001</v>
      </c>
      <c r="G2409" s="103">
        <v>90.793000000000006</v>
      </c>
      <c r="H2409" s="103"/>
      <c r="I2409" s="103">
        <v>20.006</v>
      </c>
      <c r="J2409" s="103">
        <v>-0.42239910000000003</v>
      </c>
      <c r="K2409" s="103">
        <v>15.989000000000001</v>
      </c>
      <c r="L2409" s="103">
        <v>5.5184559999999996</v>
      </c>
    </row>
    <row r="2410" spans="1:12" x14ac:dyDescent="0.25">
      <c r="A2410" s="103">
        <v>16.03</v>
      </c>
      <c r="B2410" s="103">
        <v>31.266500000000001</v>
      </c>
      <c r="C2410" s="103">
        <v>15.654</v>
      </c>
      <c r="D2410" s="103">
        <v>168.59870000000001</v>
      </c>
      <c r="E2410" s="103"/>
      <c r="F2410" s="103">
        <v>20.036000000000001</v>
      </c>
      <c r="G2410" s="103">
        <v>88.519270000000006</v>
      </c>
      <c r="H2410" s="103"/>
      <c r="I2410" s="103">
        <v>20.013999999999999</v>
      </c>
      <c r="J2410" s="103">
        <v>-0.41330600000000001</v>
      </c>
      <c r="K2410" s="103">
        <v>15.996</v>
      </c>
      <c r="L2410" s="103">
        <v>5.390854</v>
      </c>
    </row>
    <row r="2411" spans="1:12" x14ac:dyDescent="0.25">
      <c r="A2411" s="103">
        <v>16.036999999999999</v>
      </c>
      <c r="B2411" s="103">
        <v>30.536239999999999</v>
      </c>
      <c r="C2411" s="103">
        <v>15.661</v>
      </c>
      <c r="D2411" s="103">
        <v>167.0754</v>
      </c>
      <c r="E2411" s="103"/>
      <c r="F2411" s="103">
        <v>20.044</v>
      </c>
      <c r="G2411" s="103">
        <v>86.255430000000004</v>
      </c>
      <c r="H2411" s="103"/>
      <c r="I2411" s="103">
        <v>20.023</v>
      </c>
      <c r="J2411" s="103">
        <v>-0.41229250000000001</v>
      </c>
      <c r="K2411" s="103">
        <v>16.001999999999999</v>
      </c>
      <c r="L2411" s="103">
        <v>5.2568630000000001</v>
      </c>
    </row>
    <row r="2412" spans="1:12" x14ac:dyDescent="0.25">
      <c r="A2412" s="103">
        <v>16.042999999999999</v>
      </c>
      <c r="B2412" s="103">
        <v>29.826270000000001</v>
      </c>
      <c r="C2412" s="103">
        <v>15.667</v>
      </c>
      <c r="D2412" s="103">
        <v>165.55510000000001</v>
      </c>
      <c r="E2412" s="103"/>
      <c r="F2412" s="103">
        <v>20.052</v>
      </c>
      <c r="G2412" s="103">
        <v>83.971329999999995</v>
      </c>
      <c r="H2412" s="103"/>
      <c r="I2412" s="103">
        <v>20.030999999999999</v>
      </c>
      <c r="J2412" s="103">
        <v>-0.40838609999999997</v>
      </c>
      <c r="K2412" s="103">
        <v>16.009</v>
      </c>
      <c r="L2412" s="103">
        <v>5.13286</v>
      </c>
    </row>
    <row r="2413" spans="1:12" x14ac:dyDescent="0.25">
      <c r="A2413" s="103">
        <v>16.05</v>
      </c>
      <c r="B2413" s="103">
        <v>29.132180000000002</v>
      </c>
      <c r="C2413" s="103">
        <v>15.673999999999999</v>
      </c>
      <c r="D2413" s="103">
        <v>164.0438</v>
      </c>
      <c r="E2413" s="103"/>
      <c r="F2413" s="103">
        <v>20.061</v>
      </c>
      <c r="G2413" s="103">
        <v>81.72054</v>
      </c>
      <c r="H2413" s="103"/>
      <c r="I2413" s="103">
        <v>20.039000000000001</v>
      </c>
      <c r="J2413" s="103">
        <v>-0.39443240000000002</v>
      </c>
      <c r="K2413" s="103">
        <v>16.015999999999998</v>
      </c>
      <c r="L2413" s="103">
        <v>5.0130369999999997</v>
      </c>
    </row>
    <row r="2414" spans="1:12" x14ac:dyDescent="0.25">
      <c r="A2414" s="103">
        <v>16.056999999999999</v>
      </c>
      <c r="B2414" s="103">
        <v>28.464649999999999</v>
      </c>
      <c r="C2414" s="103">
        <v>15.68</v>
      </c>
      <c r="D2414" s="103">
        <v>162.5275</v>
      </c>
      <c r="E2414" s="103"/>
      <c r="F2414" s="103">
        <v>20.068999999999999</v>
      </c>
      <c r="G2414" s="103">
        <v>79.474220000000003</v>
      </c>
      <c r="H2414" s="103"/>
      <c r="I2414" s="103">
        <v>20.047999999999998</v>
      </c>
      <c r="J2414" s="103">
        <v>-0.38007350000000001</v>
      </c>
      <c r="K2414" s="103">
        <v>16.021999999999998</v>
      </c>
      <c r="L2414" s="103">
        <v>4.8938980000000001</v>
      </c>
    </row>
    <row r="2415" spans="1:12" x14ac:dyDescent="0.25">
      <c r="A2415" s="103">
        <v>16.062999999999999</v>
      </c>
      <c r="B2415" s="103">
        <v>27.810680000000001</v>
      </c>
      <c r="C2415" s="103">
        <v>15.686999999999999</v>
      </c>
      <c r="D2415" s="103">
        <v>161.02670000000001</v>
      </c>
      <c r="E2415" s="103"/>
      <c r="F2415" s="103">
        <v>20.077000000000002</v>
      </c>
      <c r="G2415" s="103">
        <v>77.255409999999998</v>
      </c>
      <c r="H2415" s="103"/>
      <c r="I2415" s="103">
        <v>20.056000000000001</v>
      </c>
      <c r="J2415" s="103">
        <v>-0.37657049999999997</v>
      </c>
      <c r="K2415" s="103">
        <v>16.029</v>
      </c>
      <c r="L2415" s="103">
        <v>4.7804710000000004</v>
      </c>
    </row>
    <row r="2416" spans="1:12" x14ac:dyDescent="0.25">
      <c r="A2416" s="103">
        <v>16.07</v>
      </c>
      <c r="B2416" s="103">
        <v>27.17118</v>
      </c>
      <c r="C2416" s="103">
        <v>15.693</v>
      </c>
      <c r="D2416" s="103">
        <v>159.54409999999999</v>
      </c>
      <c r="E2416" s="103"/>
      <c r="F2416" s="103">
        <v>20.085999999999999</v>
      </c>
      <c r="G2416" s="103">
        <v>75.066739999999996</v>
      </c>
      <c r="H2416" s="103"/>
      <c r="I2416" s="103">
        <v>20.064</v>
      </c>
      <c r="J2416" s="103">
        <v>-0.37280659999999999</v>
      </c>
      <c r="K2416" s="103">
        <v>16.036000000000001</v>
      </c>
      <c r="L2416" s="103">
        <v>4.6754449999999999</v>
      </c>
    </row>
    <row r="2417" spans="1:12" x14ac:dyDescent="0.25">
      <c r="A2417" s="103">
        <v>16.077000000000002</v>
      </c>
      <c r="B2417" s="103">
        <v>26.541920000000001</v>
      </c>
      <c r="C2417" s="103">
        <v>15.7</v>
      </c>
      <c r="D2417" s="103">
        <v>158.0591</v>
      </c>
      <c r="E2417" s="103"/>
      <c r="F2417" s="103">
        <v>20.094000000000001</v>
      </c>
      <c r="G2417" s="103">
        <v>72.914090000000002</v>
      </c>
      <c r="H2417" s="103"/>
      <c r="I2417" s="103">
        <v>20.073</v>
      </c>
      <c r="J2417" s="103">
        <v>-0.35918660000000002</v>
      </c>
      <c r="K2417" s="103">
        <v>16.042000000000002</v>
      </c>
      <c r="L2417" s="103">
        <v>4.5648260000000001</v>
      </c>
    </row>
    <row r="2418" spans="1:12" x14ac:dyDescent="0.25">
      <c r="A2418" s="103">
        <v>16.082999999999998</v>
      </c>
      <c r="B2418" s="103">
        <v>25.931069999999998</v>
      </c>
      <c r="C2418" s="103">
        <v>15.706</v>
      </c>
      <c r="D2418" s="103">
        <v>156.57300000000001</v>
      </c>
      <c r="E2418" s="103"/>
      <c r="F2418" s="103">
        <v>20.102</v>
      </c>
      <c r="G2418" s="103">
        <v>70.805700000000002</v>
      </c>
      <c r="H2418" s="103"/>
      <c r="I2418" s="103">
        <v>20.081</v>
      </c>
      <c r="J2418" s="103">
        <v>-0.3623345</v>
      </c>
      <c r="K2418" s="103">
        <v>16.048999999999999</v>
      </c>
      <c r="L2418" s="103">
        <v>4.4559030000000002</v>
      </c>
    </row>
    <row r="2419" spans="1:12" x14ac:dyDescent="0.25">
      <c r="A2419" s="103">
        <v>16.09</v>
      </c>
      <c r="B2419" s="103">
        <v>25.336110000000001</v>
      </c>
      <c r="C2419" s="103">
        <v>15.712999999999999</v>
      </c>
      <c r="D2419" s="103">
        <v>155.09819999999999</v>
      </c>
      <c r="E2419" s="103"/>
      <c r="F2419" s="103">
        <v>20.111000000000001</v>
      </c>
      <c r="G2419" s="103">
        <v>68.746489999999994</v>
      </c>
      <c r="H2419" s="103"/>
      <c r="I2419" s="103">
        <v>20.088999999999999</v>
      </c>
      <c r="J2419" s="103">
        <v>-0.35983710000000002</v>
      </c>
      <c r="K2419" s="103">
        <v>16.056000000000001</v>
      </c>
      <c r="L2419" s="103">
        <v>4.3488899999999999</v>
      </c>
    </row>
    <row r="2420" spans="1:12" x14ac:dyDescent="0.25">
      <c r="A2420" s="103">
        <v>16.097000000000001</v>
      </c>
      <c r="B2420" s="103">
        <v>24.75309</v>
      </c>
      <c r="C2420" s="103">
        <v>15.718999999999999</v>
      </c>
      <c r="D2420" s="103">
        <v>153.64269999999999</v>
      </c>
      <c r="E2420" s="103"/>
      <c r="F2420" s="103">
        <v>20.119</v>
      </c>
      <c r="G2420" s="103">
        <v>66.746889999999993</v>
      </c>
      <c r="H2420" s="103"/>
      <c r="I2420" s="103">
        <v>20.097000000000001</v>
      </c>
      <c r="J2420" s="103">
        <v>-0.36415209999999998</v>
      </c>
      <c r="K2420" s="103">
        <v>16.062000000000001</v>
      </c>
      <c r="L2420" s="103">
        <v>4.2494360000000002</v>
      </c>
    </row>
    <row r="2421" spans="1:12" x14ac:dyDescent="0.25">
      <c r="A2421" s="103">
        <v>16.103000000000002</v>
      </c>
      <c r="B2421" s="103">
        <v>24.187000000000001</v>
      </c>
      <c r="C2421" s="103">
        <v>15.726000000000001</v>
      </c>
      <c r="D2421" s="103">
        <v>152.18729999999999</v>
      </c>
      <c r="E2421" s="103"/>
      <c r="F2421" s="103">
        <v>20.126999999999999</v>
      </c>
      <c r="G2421" s="103">
        <v>64.806759999999997</v>
      </c>
      <c r="H2421" s="103"/>
      <c r="I2421" s="103">
        <v>20.106000000000002</v>
      </c>
      <c r="J2421" s="103">
        <v>-0.37150820000000001</v>
      </c>
      <c r="K2421" s="103">
        <v>16.068999999999999</v>
      </c>
      <c r="L2421" s="103">
        <v>4.1504370000000002</v>
      </c>
    </row>
    <row r="2422" spans="1:12" x14ac:dyDescent="0.25">
      <c r="A2422" s="103">
        <v>16.11</v>
      </c>
      <c r="B2422" s="103">
        <v>23.626709999999999</v>
      </c>
      <c r="C2422" s="103">
        <v>15.731999999999999</v>
      </c>
      <c r="D2422" s="103">
        <v>150.79169999999999</v>
      </c>
      <c r="E2422" s="103"/>
      <c r="F2422" s="103">
        <v>20.135999999999999</v>
      </c>
      <c r="G2422" s="103">
        <v>62.942700000000002</v>
      </c>
      <c r="H2422" s="103"/>
      <c r="I2422" s="103">
        <v>20.114000000000001</v>
      </c>
      <c r="J2422" s="103">
        <v>-0.37324639999999998</v>
      </c>
      <c r="K2422" s="103">
        <v>16.076000000000001</v>
      </c>
      <c r="L2422" s="103">
        <v>4.0587840000000002</v>
      </c>
    </row>
    <row r="2423" spans="1:12" x14ac:dyDescent="0.25">
      <c r="A2423" s="103">
        <v>16.117000000000001</v>
      </c>
      <c r="B2423" s="103">
        <v>23.08793</v>
      </c>
      <c r="C2423" s="103">
        <v>15.739000000000001</v>
      </c>
      <c r="D2423" s="103">
        <v>149.43450000000001</v>
      </c>
      <c r="E2423" s="103"/>
      <c r="F2423" s="103">
        <v>20.143999999999998</v>
      </c>
      <c r="G2423" s="103">
        <v>61.142200000000003</v>
      </c>
      <c r="H2423" s="103"/>
      <c r="I2423" s="103">
        <v>20.122</v>
      </c>
      <c r="J2423" s="103">
        <v>-0.37405050000000001</v>
      </c>
      <c r="K2423" s="103">
        <v>16.082000000000001</v>
      </c>
      <c r="L2423" s="103">
        <v>3.9635009999999999</v>
      </c>
    </row>
    <row r="2424" spans="1:12" x14ac:dyDescent="0.25">
      <c r="A2424" s="103">
        <v>16.123000000000001</v>
      </c>
      <c r="B2424" s="103">
        <v>22.559950000000001</v>
      </c>
      <c r="C2424" s="103">
        <v>15.744999999999999</v>
      </c>
      <c r="D2424" s="103">
        <v>148.0812</v>
      </c>
      <c r="E2424" s="103"/>
      <c r="F2424" s="103">
        <v>20.152000000000001</v>
      </c>
      <c r="G2424" s="103">
        <v>59.430390000000003</v>
      </c>
      <c r="H2424" s="103"/>
      <c r="I2424" s="103">
        <v>20.131</v>
      </c>
      <c r="J2424" s="103">
        <v>-0.37892540000000002</v>
      </c>
      <c r="K2424" s="103">
        <v>16.088999999999999</v>
      </c>
      <c r="L2424" s="103">
        <v>3.885618</v>
      </c>
    </row>
    <row r="2425" spans="1:12" x14ac:dyDescent="0.25">
      <c r="A2425" s="103">
        <v>16.13</v>
      </c>
      <c r="B2425" s="103">
        <v>22.041090000000001</v>
      </c>
      <c r="C2425" s="103">
        <v>15.752000000000001</v>
      </c>
      <c r="D2425" s="103">
        <v>146.72020000000001</v>
      </c>
      <c r="E2425" s="103"/>
      <c r="F2425" s="103">
        <v>20.161000000000001</v>
      </c>
      <c r="G2425" s="103">
        <v>57.878889999999998</v>
      </c>
      <c r="H2425" s="103"/>
      <c r="I2425" s="103">
        <v>20.138999999999999</v>
      </c>
      <c r="J2425" s="103">
        <v>-0.38837559999999999</v>
      </c>
      <c r="K2425" s="103">
        <v>16.096</v>
      </c>
      <c r="L2425" s="103">
        <v>3.7998029999999998</v>
      </c>
    </row>
    <row r="2426" spans="1:12" x14ac:dyDescent="0.25">
      <c r="A2426" s="103">
        <v>16.137</v>
      </c>
      <c r="B2426" s="103">
        <v>21.530239999999999</v>
      </c>
      <c r="C2426" s="103">
        <v>15.757999999999999</v>
      </c>
      <c r="D2426" s="103">
        <v>145.36689999999999</v>
      </c>
      <c r="E2426" s="103"/>
      <c r="F2426" s="103">
        <v>20.169</v>
      </c>
      <c r="G2426" s="103">
        <v>56.397750000000002</v>
      </c>
      <c r="H2426" s="103"/>
      <c r="I2426" s="103">
        <v>20.146999999999998</v>
      </c>
      <c r="J2426" s="103">
        <v>-0.40220220000000001</v>
      </c>
      <c r="K2426" s="103">
        <v>16.102</v>
      </c>
      <c r="L2426" s="103">
        <v>3.719236</v>
      </c>
    </row>
    <row r="2427" spans="1:12" x14ac:dyDescent="0.25">
      <c r="A2427" s="103">
        <v>16.143000000000001</v>
      </c>
      <c r="B2427" s="103">
        <v>21.03152</v>
      </c>
      <c r="C2427" s="103">
        <v>15.765000000000001</v>
      </c>
      <c r="D2427" s="103">
        <v>144.01650000000001</v>
      </c>
      <c r="E2427" s="103"/>
      <c r="F2427" s="103">
        <v>20.177</v>
      </c>
      <c r="G2427" s="103">
        <v>54.997410000000002</v>
      </c>
      <c r="H2427" s="103"/>
      <c r="I2427" s="103">
        <v>20.155999999999999</v>
      </c>
      <c r="J2427" s="103">
        <v>-0.41910570000000003</v>
      </c>
      <c r="K2427" s="103">
        <v>16.109000000000002</v>
      </c>
      <c r="L2427" s="103">
        <v>3.6409940000000001</v>
      </c>
    </row>
    <row r="2428" spans="1:12" x14ac:dyDescent="0.25">
      <c r="A2428" s="103">
        <v>16.149999999999999</v>
      </c>
      <c r="B2428" s="103">
        <v>20.554320000000001</v>
      </c>
      <c r="C2428" s="103">
        <v>15.771000000000001</v>
      </c>
      <c r="D2428" s="103">
        <v>142.66460000000001</v>
      </c>
      <c r="E2428" s="103"/>
      <c r="F2428" s="103">
        <v>20.186</v>
      </c>
      <c r="G2428" s="103">
        <v>53.661700000000003</v>
      </c>
      <c r="H2428" s="103"/>
      <c r="I2428" s="103">
        <v>20.164000000000001</v>
      </c>
      <c r="J2428" s="103">
        <v>-0.4407741</v>
      </c>
      <c r="K2428" s="103">
        <v>16.116</v>
      </c>
      <c r="L2428" s="103">
        <v>3.573693</v>
      </c>
    </row>
    <row r="2429" spans="1:12" x14ac:dyDescent="0.25">
      <c r="A2429" s="103">
        <v>16.157</v>
      </c>
      <c r="B2429" s="103">
        <v>20.091429999999999</v>
      </c>
      <c r="C2429" s="103">
        <v>15.778</v>
      </c>
      <c r="D2429" s="103">
        <v>141.29320000000001</v>
      </c>
      <c r="E2429" s="103"/>
      <c r="F2429" s="103">
        <v>20.193999999999999</v>
      </c>
      <c r="G2429" s="103">
        <v>52.367060000000002</v>
      </c>
      <c r="H2429" s="103"/>
      <c r="I2429" s="103">
        <v>20.172000000000001</v>
      </c>
      <c r="J2429" s="103">
        <v>-0.45786670000000002</v>
      </c>
      <c r="K2429" s="103">
        <v>16.122</v>
      </c>
      <c r="L2429" s="103">
        <v>3.4908039999999998</v>
      </c>
    </row>
    <row r="2430" spans="1:12" x14ac:dyDescent="0.25">
      <c r="A2430" s="103">
        <v>16.163</v>
      </c>
      <c r="B2430" s="103">
        <v>19.628240000000002</v>
      </c>
      <c r="C2430" s="103">
        <v>15.784000000000001</v>
      </c>
      <c r="D2430" s="103">
        <v>139.91759999999999</v>
      </c>
      <c r="E2430" s="103"/>
      <c r="F2430" s="103">
        <v>20.202000000000002</v>
      </c>
      <c r="G2430" s="103">
        <v>51.134889999999999</v>
      </c>
      <c r="H2430" s="103"/>
      <c r="I2430" s="103">
        <v>20.181000000000001</v>
      </c>
      <c r="J2430" s="103">
        <v>-0.48111930000000003</v>
      </c>
      <c r="K2430" s="103">
        <v>16.129000000000001</v>
      </c>
      <c r="L2430" s="103">
        <v>3.4142000000000001</v>
      </c>
    </row>
    <row r="2431" spans="1:12" x14ac:dyDescent="0.25">
      <c r="A2431" s="103">
        <v>16.170000000000002</v>
      </c>
      <c r="B2431" s="103">
        <v>19.184100000000001</v>
      </c>
      <c r="C2431" s="103">
        <v>15.791</v>
      </c>
      <c r="D2431" s="103">
        <v>138.55940000000001</v>
      </c>
      <c r="E2431" s="103"/>
      <c r="F2431" s="103">
        <v>20.210999999999999</v>
      </c>
      <c r="G2431" s="103">
        <v>49.98912</v>
      </c>
      <c r="H2431" s="103"/>
      <c r="I2431" s="103">
        <v>20.189</v>
      </c>
      <c r="J2431" s="103">
        <v>-0.50601209999999996</v>
      </c>
      <c r="K2431" s="103">
        <v>16.135000000000002</v>
      </c>
      <c r="L2431" s="103">
        <v>3.3456809999999999</v>
      </c>
    </row>
    <row r="2432" spans="1:12" x14ac:dyDescent="0.25">
      <c r="A2432" s="103">
        <v>16.177</v>
      </c>
      <c r="B2432" s="103">
        <v>18.74484</v>
      </c>
      <c r="C2432" s="103">
        <v>15.797000000000001</v>
      </c>
      <c r="D2432" s="103">
        <v>137.1986</v>
      </c>
      <c r="E2432" s="103"/>
      <c r="F2432" s="103">
        <v>20.219000000000001</v>
      </c>
      <c r="G2432" s="103">
        <v>48.936889999999998</v>
      </c>
      <c r="H2432" s="103"/>
      <c r="I2432" s="103">
        <v>20.196999999999999</v>
      </c>
      <c r="J2432" s="103">
        <v>-0.54137020000000002</v>
      </c>
      <c r="K2432" s="103">
        <v>16.141999999999999</v>
      </c>
      <c r="L2432" s="103">
        <v>3.282349</v>
      </c>
    </row>
    <row r="2433" spans="1:12" x14ac:dyDescent="0.25">
      <c r="A2433" s="103">
        <v>16.183</v>
      </c>
      <c r="B2433" s="103">
        <v>18.327490000000001</v>
      </c>
      <c r="C2433" s="103">
        <v>15.804</v>
      </c>
      <c r="D2433" s="103">
        <v>135.84450000000001</v>
      </c>
      <c r="E2433" s="103"/>
      <c r="F2433" s="103">
        <v>20.227</v>
      </c>
      <c r="G2433" s="103">
        <v>47.986600000000003</v>
      </c>
      <c r="H2433" s="103"/>
      <c r="I2433" s="103">
        <v>20.206</v>
      </c>
      <c r="J2433" s="103">
        <v>-0.57584880000000005</v>
      </c>
      <c r="K2433" s="103">
        <v>16.149000000000001</v>
      </c>
      <c r="L2433" s="103">
        <v>3.2171910000000001</v>
      </c>
    </row>
    <row r="2434" spans="1:12" x14ac:dyDescent="0.25">
      <c r="A2434" s="103">
        <v>16.190000000000001</v>
      </c>
      <c r="B2434" s="103">
        <v>17.909659999999999</v>
      </c>
      <c r="C2434" s="103">
        <v>15.81</v>
      </c>
      <c r="D2434" s="103">
        <v>134.50290000000001</v>
      </c>
      <c r="E2434" s="103"/>
      <c r="F2434" s="103">
        <v>20.236000000000001</v>
      </c>
      <c r="G2434" s="103">
        <v>47.123779999999996</v>
      </c>
      <c r="H2434" s="103"/>
      <c r="I2434" s="103">
        <v>20.213999999999999</v>
      </c>
      <c r="J2434" s="103">
        <v>-0.60965290000000005</v>
      </c>
      <c r="K2434" s="103">
        <v>16.155000000000001</v>
      </c>
      <c r="L2434" s="103">
        <v>3.1510600000000002</v>
      </c>
    </row>
    <row r="2435" spans="1:12" x14ac:dyDescent="0.25">
      <c r="A2435" s="103">
        <v>16.196999999999999</v>
      </c>
      <c r="B2435" s="103">
        <v>17.507459999999998</v>
      </c>
      <c r="C2435" s="103">
        <v>15.817</v>
      </c>
      <c r="D2435" s="103">
        <v>133.17310000000001</v>
      </c>
      <c r="E2435" s="103"/>
      <c r="F2435" s="103">
        <v>20.244</v>
      </c>
      <c r="G2435" s="103">
        <v>46.358020000000003</v>
      </c>
      <c r="H2435" s="103"/>
      <c r="I2435" s="103">
        <v>20.222000000000001</v>
      </c>
      <c r="J2435" s="103">
        <v>-0.64853720000000004</v>
      </c>
      <c r="K2435" s="103">
        <v>16.161999999999999</v>
      </c>
      <c r="L2435" s="103">
        <v>3.090087</v>
      </c>
    </row>
    <row r="2436" spans="1:12" x14ac:dyDescent="0.25">
      <c r="A2436" s="103">
        <v>16.202999999999999</v>
      </c>
      <c r="B2436" s="103">
        <v>17.117740000000001</v>
      </c>
      <c r="C2436" s="103">
        <v>15.823</v>
      </c>
      <c r="D2436" s="103">
        <v>131.84549999999999</v>
      </c>
      <c r="E2436" s="103"/>
      <c r="F2436" s="103">
        <v>20.251999999999999</v>
      </c>
      <c r="G2436" s="103">
        <v>45.674280000000003</v>
      </c>
      <c r="H2436" s="103"/>
      <c r="I2436" s="103">
        <v>20.231000000000002</v>
      </c>
      <c r="J2436" s="103">
        <v>-0.70404049999999996</v>
      </c>
      <c r="K2436" s="103">
        <v>16.169</v>
      </c>
      <c r="L2436" s="103">
        <v>3.0197750000000001</v>
      </c>
    </row>
    <row r="2437" spans="1:12" x14ac:dyDescent="0.25">
      <c r="A2437" s="103">
        <v>16.21</v>
      </c>
      <c r="B2437" s="103">
        <v>16.74062</v>
      </c>
      <c r="C2437" s="103">
        <v>15.83</v>
      </c>
      <c r="D2437" s="103">
        <v>130.523</v>
      </c>
      <c r="E2437" s="103"/>
      <c r="F2437" s="103">
        <v>20.260999999999999</v>
      </c>
      <c r="G2437" s="103">
        <v>45.090110000000003</v>
      </c>
      <c r="H2437" s="103"/>
      <c r="I2437" s="103">
        <v>20.239000000000001</v>
      </c>
      <c r="J2437" s="103">
        <v>-0.74632290000000001</v>
      </c>
      <c r="K2437" s="103">
        <v>16.175000000000001</v>
      </c>
      <c r="L2437" s="103">
        <v>2.9601150000000001</v>
      </c>
    </row>
    <row r="2438" spans="1:12" x14ac:dyDescent="0.25">
      <c r="A2438" s="103">
        <v>16.216999999999999</v>
      </c>
      <c r="B2438" s="103">
        <v>16.363880000000002</v>
      </c>
      <c r="C2438" s="103">
        <v>15.836</v>
      </c>
      <c r="D2438" s="103">
        <v>129.22110000000001</v>
      </c>
      <c r="E2438" s="103"/>
      <c r="F2438" s="103">
        <v>20.268999999999998</v>
      </c>
      <c r="G2438" s="103">
        <v>44.581389999999999</v>
      </c>
      <c r="H2438" s="103"/>
      <c r="I2438" s="103">
        <v>20.247</v>
      </c>
      <c r="J2438" s="103">
        <v>-0.79084339999999997</v>
      </c>
      <c r="K2438" s="103">
        <v>16.181999999999999</v>
      </c>
      <c r="L2438" s="103">
        <v>2.8924859999999999</v>
      </c>
    </row>
    <row r="2439" spans="1:12" x14ac:dyDescent="0.25">
      <c r="A2439" s="103">
        <v>16.222999999999999</v>
      </c>
      <c r="B2439" s="103">
        <v>15.99991</v>
      </c>
      <c r="C2439" s="103">
        <v>15.843</v>
      </c>
      <c r="D2439" s="103">
        <v>127.9075</v>
      </c>
      <c r="E2439" s="103"/>
      <c r="F2439" s="103">
        <v>20.277000000000001</v>
      </c>
      <c r="G2439" s="103">
        <v>44.155119999999997</v>
      </c>
      <c r="H2439" s="103"/>
      <c r="I2439" s="103">
        <v>20.256</v>
      </c>
      <c r="J2439" s="103">
        <v>-0.83383640000000003</v>
      </c>
      <c r="K2439" s="103">
        <v>16.189</v>
      </c>
      <c r="L2439" s="103">
        <v>2.8428270000000002</v>
      </c>
    </row>
    <row r="2440" spans="1:12" x14ac:dyDescent="0.25">
      <c r="A2440" s="103">
        <v>16.23</v>
      </c>
      <c r="B2440" s="103">
        <v>15.63927</v>
      </c>
      <c r="C2440" s="103">
        <v>15.849</v>
      </c>
      <c r="D2440" s="103">
        <v>126.61279999999999</v>
      </c>
      <c r="E2440" s="103"/>
      <c r="F2440" s="103">
        <v>20.286000000000001</v>
      </c>
      <c r="G2440" s="103">
        <v>43.797780000000003</v>
      </c>
      <c r="H2440" s="103"/>
      <c r="I2440" s="103">
        <v>20.263999999999999</v>
      </c>
      <c r="J2440" s="103">
        <v>-0.87815359999999998</v>
      </c>
      <c r="K2440" s="103">
        <v>16.195</v>
      </c>
      <c r="L2440" s="103">
        <v>2.7956509999999999</v>
      </c>
    </row>
    <row r="2441" spans="1:12" x14ac:dyDescent="0.25">
      <c r="A2441" s="103">
        <v>16.236999999999998</v>
      </c>
      <c r="B2441" s="103">
        <v>15.29311</v>
      </c>
      <c r="C2441" s="103">
        <v>15.856</v>
      </c>
      <c r="D2441" s="103">
        <v>125.32940000000001</v>
      </c>
      <c r="E2441" s="103"/>
      <c r="F2441" s="103">
        <v>20.294</v>
      </c>
      <c r="G2441" s="103">
        <v>43.507390000000001</v>
      </c>
      <c r="H2441" s="103"/>
      <c r="I2441" s="103">
        <v>20.271999999999998</v>
      </c>
      <c r="J2441" s="103">
        <v>-0.92774210000000001</v>
      </c>
      <c r="K2441" s="103">
        <v>16.202000000000002</v>
      </c>
      <c r="L2441" s="103">
        <v>2.743166</v>
      </c>
    </row>
    <row r="2442" spans="1:12" x14ac:dyDescent="0.25">
      <c r="A2442" s="103">
        <v>16.242999999999999</v>
      </c>
      <c r="B2442" s="103">
        <v>14.95504</v>
      </c>
      <c r="C2442" s="103">
        <v>15.862</v>
      </c>
      <c r="D2442" s="103">
        <v>124.04689999999999</v>
      </c>
      <c r="E2442" s="103"/>
      <c r="F2442" s="103">
        <v>20.302</v>
      </c>
      <c r="G2442" s="103">
        <v>43.285449999999997</v>
      </c>
      <c r="H2442" s="103"/>
      <c r="I2442" s="103">
        <v>20.280999999999999</v>
      </c>
      <c r="J2442" s="103">
        <v>-0.97784170000000004</v>
      </c>
      <c r="K2442" s="103">
        <v>16.209</v>
      </c>
      <c r="L2442" s="103">
        <v>2.691614</v>
      </c>
    </row>
    <row r="2443" spans="1:12" x14ac:dyDescent="0.25">
      <c r="A2443" s="103">
        <v>16.25</v>
      </c>
      <c r="B2443" s="103">
        <v>14.62407</v>
      </c>
      <c r="C2443" s="103">
        <v>15.869</v>
      </c>
      <c r="D2443" s="103">
        <v>122.7728</v>
      </c>
      <c r="E2443" s="103"/>
      <c r="F2443" s="103">
        <v>20.311</v>
      </c>
      <c r="G2443" s="103">
        <v>43.115580000000001</v>
      </c>
      <c r="H2443" s="103"/>
      <c r="I2443" s="103">
        <v>20.289000000000001</v>
      </c>
      <c r="J2443" s="103">
        <v>-1.0268489999999999</v>
      </c>
      <c r="K2443" s="103">
        <v>16.215</v>
      </c>
      <c r="L2443" s="103">
        <v>2.6436060000000001</v>
      </c>
    </row>
    <row r="2444" spans="1:12" x14ac:dyDescent="0.25">
      <c r="A2444" s="103">
        <v>16.257000000000001</v>
      </c>
      <c r="B2444" s="103">
        <v>14.31162</v>
      </c>
      <c r="C2444" s="103">
        <v>15.875</v>
      </c>
      <c r="D2444" s="103">
        <v>121.5031</v>
      </c>
      <c r="E2444" s="103"/>
      <c r="F2444" s="103">
        <v>20.318999999999999</v>
      </c>
      <c r="G2444" s="103">
        <v>42.993009999999998</v>
      </c>
      <c r="H2444" s="103"/>
      <c r="I2444" s="103">
        <v>20.297000000000001</v>
      </c>
      <c r="J2444" s="103">
        <v>-1.0608280000000001</v>
      </c>
      <c r="K2444" s="103">
        <v>16.222000000000001</v>
      </c>
      <c r="L2444" s="103">
        <v>2.5941230000000002</v>
      </c>
    </row>
    <row r="2445" spans="1:12" x14ac:dyDescent="0.25">
      <c r="A2445" s="103">
        <v>16.263000000000002</v>
      </c>
      <c r="B2445" s="103">
        <v>14.01615</v>
      </c>
      <c r="C2445" s="103">
        <v>15.882</v>
      </c>
      <c r="D2445" s="103">
        <v>120.2435</v>
      </c>
      <c r="E2445" s="103"/>
      <c r="F2445" s="103">
        <v>20.327000000000002</v>
      </c>
      <c r="G2445" s="103">
        <v>42.923659999999998</v>
      </c>
      <c r="H2445" s="103"/>
      <c r="I2445" s="103">
        <v>20.306000000000001</v>
      </c>
      <c r="J2445" s="103">
        <v>-1.098759</v>
      </c>
      <c r="K2445" s="103">
        <v>16.228999999999999</v>
      </c>
      <c r="L2445" s="103">
        <v>2.5502750000000001</v>
      </c>
    </row>
    <row r="2446" spans="1:12" x14ac:dyDescent="0.25">
      <c r="A2446" s="103">
        <v>16.27</v>
      </c>
      <c r="B2446" s="103">
        <v>13.728680000000001</v>
      </c>
      <c r="C2446" s="103">
        <v>15.888</v>
      </c>
      <c r="D2446" s="103">
        <v>118.9999</v>
      </c>
      <c r="E2446" s="103"/>
      <c r="F2446" s="103">
        <v>20.335999999999999</v>
      </c>
      <c r="G2446" s="103">
        <v>42.894930000000002</v>
      </c>
      <c r="H2446" s="103"/>
      <c r="I2446" s="103">
        <v>20.314</v>
      </c>
      <c r="J2446" s="103">
        <v>-1.128539</v>
      </c>
      <c r="K2446" s="103">
        <v>16.234999999999999</v>
      </c>
      <c r="L2446" s="103">
        <v>2.5089610000000002</v>
      </c>
    </row>
    <row r="2447" spans="1:12" x14ac:dyDescent="0.25">
      <c r="A2447" s="103">
        <v>16.277000000000001</v>
      </c>
      <c r="B2447" s="103">
        <v>13.43881</v>
      </c>
      <c r="C2447" s="103">
        <v>15.895</v>
      </c>
      <c r="D2447" s="103">
        <v>117.7647</v>
      </c>
      <c r="E2447" s="103"/>
      <c r="F2447" s="103">
        <v>20.344000000000001</v>
      </c>
      <c r="G2447" s="103">
        <v>42.893070000000002</v>
      </c>
      <c r="H2447" s="103"/>
      <c r="I2447" s="103">
        <v>20.321999999999999</v>
      </c>
      <c r="J2447" s="103">
        <v>-1.1628590000000001</v>
      </c>
      <c r="K2447" s="103">
        <v>16.242000000000001</v>
      </c>
      <c r="L2447" s="103">
        <v>2.462647</v>
      </c>
    </row>
    <row r="2448" spans="1:12" x14ac:dyDescent="0.25">
      <c r="A2448" s="103">
        <v>16.283000000000001</v>
      </c>
      <c r="B2448" s="103">
        <v>13.155139999999999</v>
      </c>
      <c r="C2448" s="103">
        <v>15.901</v>
      </c>
      <c r="D2448" s="103">
        <v>116.5341</v>
      </c>
      <c r="E2448" s="103"/>
      <c r="F2448" s="103">
        <v>20.352</v>
      </c>
      <c r="G2448" s="103">
        <v>42.926940000000002</v>
      </c>
      <c r="H2448" s="103"/>
      <c r="I2448" s="103">
        <v>20.331</v>
      </c>
      <c r="J2448" s="103">
        <v>-1.179284</v>
      </c>
      <c r="K2448" s="103">
        <v>16.248999999999999</v>
      </c>
      <c r="L2448" s="103">
        <v>2.4197440000000001</v>
      </c>
    </row>
    <row r="2449" spans="1:12" x14ac:dyDescent="0.25">
      <c r="A2449" s="103">
        <v>16.29</v>
      </c>
      <c r="B2449" s="103">
        <v>12.874409999999999</v>
      </c>
      <c r="C2449" s="103">
        <v>15.907999999999999</v>
      </c>
      <c r="D2449" s="103">
        <v>115.312</v>
      </c>
      <c r="E2449" s="103"/>
      <c r="F2449" s="103">
        <v>20.361000000000001</v>
      </c>
      <c r="G2449" s="103">
        <v>42.986690000000003</v>
      </c>
      <c r="H2449" s="103"/>
      <c r="I2449" s="103">
        <v>20.338999999999999</v>
      </c>
      <c r="J2449" s="103">
        <v>-1.1899869999999999</v>
      </c>
      <c r="K2449" s="103">
        <v>16.254999999999999</v>
      </c>
      <c r="L2449" s="103">
        <v>2.3743599999999998</v>
      </c>
    </row>
    <row r="2450" spans="1:12" x14ac:dyDescent="0.25">
      <c r="A2450" s="103">
        <v>16.297000000000001</v>
      </c>
      <c r="B2450" s="103">
        <v>12.597899999999999</v>
      </c>
      <c r="C2450" s="103">
        <v>15.914</v>
      </c>
      <c r="D2450" s="103">
        <v>114.095</v>
      </c>
      <c r="E2450" s="103"/>
      <c r="F2450" s="103">
        <v>20.369</v>
      </c>
      <c r="G2450" s="103">
        <v>43.06861</v>
      </c>
      <c r="H2450" s="103"/>
      <c r="I2450" s="103">
        <v>20.347000000000001</v>
      </c>
      <c r="J2450" s="103">
        <v>-1.194977</v>
      </c>
      <c r="K2450" s="103">
        <v>16.262</v>
      </c>
      <c r="L2450" s="103">
        <v>2.3347549999999999</v>
      </c>
    </row>
    <row r="2451" spans="1:12" x14ac:dyDescent="0.25">
      <c r="A2451" s="103">
        <v>16.303000000000001</v>
      </c>
      <c r="B2451" s="103">
        <v>12.33351</v>
      </c>
      <c r="C2451" s="103">
        <v>15.920999999999999</v>
      </c>
      <c r="D2451" s="103">
        <v>112.8865</v>
      </c>
      <c r="E2451" s="103"/>
      <c r="F2451" s="103">
        <v>20.376999999999999</v>
      </c>
      <c r="G2451" s="103">
        <v>43.15502</v>
      </c>
      <c r="H2451" s="103"/>
      <c r="I2451" s="103">
        <v>20.355</v>
      </c>
      <c r="J2451" s="103">
        <v>-1.2001109999999999</v>
      </c>
      <c r="K2451" s="103">
        <v>16.268000000000001</v>
      </c>
      <c r="L2451" s="103">
        <v>2.303782</v>
      </c>
    </row>
    <row r="2452" spans="1:12" x14ac:dyDescent="0.25">
      <c r="A2452" s="103">
        <v>16.309999999999999</v>
      </c>
      <c r="B2452" s="103">
        <v>12.07995</v>
      </c>
      <c r="C2452" s="103">
        <v>15.927</v>
      </c>
      <c r="D2452" s="103">
        <v>111.6771</v>
      </c>
      <c r="E2452" s="103"/>
      <c r="F2452" s="103">
        <v>20.385999999999999</v>
      </c>
      <c r="G2452" s="103">
        <v>43.260950000000001</v>
      </c>
      <c r="H2452" s="103"/>
      <c r="I2452" s="103">
        <v>20.364000000000001</v>
      </c>
      <c r="J2452" s="103">
        <v>-1.19916</v>
      </c>
      <c r="K2452" s="103">
        <v>16.274999999999999</v>
      </c>
      <c r="L2452" s="103">
        <v>2.2689889999999999</v>
      </c>
    </row>
    <row r="2453" spans="1:12" x14ac:dyDescent="0.25">
      <c r="A2453" s="103">
        <v>16.317</v>
      </c>
      <c r="B2453" s="103">
        <v>11.824719999999999</v>
      </c>
      <c r="C2453" s="103">
        <v>15.933999999999999</v>
      </c>
      <c r="D2453" s="103">
        <v>110.4883</v>
      </c>
      <c r="E2453" s="103"/>
      <c r="F2453" s="103">
        <v>20.393999999999998</v>
      </c>
      <c r="G2453" s="103">
        <v>43.377600000000001</v>
      </c>
      <c r="H2453" s="103"/>
      <c r="I2453" s="103">
        <v>20.372</v>
      </c>
      <c r="J2453" s="103">
        <v>-1.1978800000000001</v>
      </c>
      <c r="K2453" s="103">
        <v>16.282</v>
      </c>
      <c r="L2453" s="103">
        <v>2.2356189999999998</v>
      </c>
    </row>
    <row r="2454" spans="1:12" x14ac:dyDescent="0.25">
      <c r="A2454" s="103">
        <v>16.323</v>
      </c>
      <c r="B2454" s="103">
        <v>11.57193</v>
      </c>
      <c r="C2454" s="103">
        <v>15.94</v>
      </c>
      <c r="D2454" s="103">
        <v>109.3068</v>
      </c>
      <c r="E2454" s="103"/>
      <c r="F2454" s="103">
        <v>20.402000000000001</v>
      </c>
      <c r="G2454" s="103">
        <v>43.502519999999997</v>
      </c>
      <c r="H2454" s="103"/>
      <c r="I2454" s="103">
        <v>20.38</v>
      </c>
      <c r="J2454" s="103">
        <v>-1.189125</v>
      </c>
      <c r="K2454" s="103">
        <v>16.288</v>
      </c>
      <c r="L2454" s="103">
        <v>2.1989770000000002</v>
      </c>
    </row>
    <row r="2455" spans="1:12" x14ac:dyDescent="0.25">
      <c r="A2455" s="103">
        <v>16.329999999999998</v>
      </c>
      <c r="B2455" s="103">
        <v>11.32572</v>
      </c>
      <c r="C2455" s="103">
        <v>15.946999999999999</v>
      </c>
      <c r="D2455" s="103">
        <v>108.12609999999999</v>
      </c>
      <c r="E2455" s="103"/>
      <c r="F2455" s="103">
        <v>20.411000000000001</v>
      </c>
      <c r="G2455" s="103">
        <v>43.626950000000001</v>
      </c>
      <c r="H2455" s="103"/>
      <c r="I2455" s="103">
        <v>20.388999999999999</v>
      </c>
      <c r="J2455" s="103">
        <v>-1.1732720000000001</v>
      </c>
      <c r="K2455" s="103">
        <v>16.295000000000002</v>
      </c>
      <c r="L2455" s="103">
        <v>2.1641279999999998</v>
      </c>
    </row>
    <row r="2456" spans="1:12" x14ac:dyDescent="0.25">
      <c r="A2456" s="103">
        <v>16.337</v>
      </c>
      <c r="B2456" s="103">
        <v>11.086930000000001</v>
      </c>
      <c r="C2456" s="103">
        <v>15.952999999999999</v>
      </c>
      <c r="D2456" s="103">
        <v>106.95780000000001</v>
      </c>
      <c r="E2456" s="103"/>
      <c r="F2456" s="103">
        <v>20.419</v>
      </c>
      <c r="G2456" s="103">
        <v>43.754379999999998</v>
      </c>
      <c r="H2456" s="103"/>
      <c r="I2456" s="103">
        <v>20.396999999999998</v>
      </c>
      <c r="J2456" s="103">
        <v>-1.15666</v>
      </c>
      <c r="K2456" s="103">
        <v>16.302</v>
      </c>
      <c r="L2456" s="103">
        <v>2.129305</v>
      </c>
    </row>
    <row r="2457" spans="1:12" x14ac:dyDescent="0.25">
      <c r="A2457" s="103">
        <v>16.343</v>
      </c>
      <c r="B2457" s="103">
        <v>10.850809999999999</v>
      </c>
      <c r="C2457" s="103">
        <v>15.96</v>
      </c>
      <c r="D2457" s="103">
        <v>105.79649999999999</v>
      </c>
      <c r="E2457" s="103"/>
      <c r="F2457" s="103">
        <v>20.427</v>
      </c>
      <c r="G2457" s="103">
        <v>43.878880000000002</v>
      </c>
      <c r="H2457" s="103"/>
      <c r="I2457" s="103">
        <v>20.405000000000001</v>
      </c>
      <c r="J2457" s="103">
        <v>-1.1311739999999999</v>
      </c>
      <c r="K2457" s="103">
        <v>16.308</v>
      </c>
      <c r="L2457" s="103">
        <v>2.0947239999999998</v>
      </c>
    </row>
    <row r="2458" spans="1:12" x14ac:dyDescent="0.25">
      <c r="A2458" s="103">
        <v>16.350000000000001</v>
      </c>
      <c r="B2458" s="103">
        <v>10.621880000000001</v>
      </c>
      <c r="C2458" s="103">
        <v>15.965999999999999</v>
      </c>
      <c r="D2458" s="103">
        <v>104.63809999999999</v>
      </c>
      <c r="E2458" s="103"/>
      <c r="F2458" s="103">
        <v>20.436</v>
      </c>
      <c r="G2458" s="103">
        <v>44.005899999999997</v>
      </c>
      <c r="H2458" s="103"/>
      <c r="I2458" s="103">
        <v>20.414000000000001</v>
      </c>
      <c r="J2458" s="103">
        <v>-1.0991789999999999</v>
      </c>
      <c r="K2458" s="103">
        <v>16.315000000000001</v>
      </c>
      <c r="L2458" s="103">
        <v>2.0623499999999999</v>
      </c>
    </row>
    <row r="2459" spans="1:12" x14ac:dyDescent="0.25">
      <c r="A2459" s="103">
        <v>16.356999999999999</v>
      </c>
      <c r="B2459" s="103">
        <v>10.402850000000001</v>
      </c>
      <c r="C2459" s="103">
        <v>15.973000000000001</v>
      </c>
      <c r="D2459" s="103">
        <v>103.47880000000001</v>
      </c>
      <c r="E2459" s="103"/>
      <c r="F2459" s="103">
        <v>20.443999999999999</v>
      </c>
      <c r="G2459" s="103">
        <v>44.121099999999998</v>
      </c>
      <c r="H2459" s="103"/>
      <c r="I2459" s="103">
        <v>20.422000000000001</v>
      </c>
      <c r="J2459" s="103">
        <v>-1.0669660000000001</v>
      </c>
      <c r="K2459" s="103">
        <v>16.321999999999999</v>
      </c>
      <c r="L2459" s="103">
        <v>2.0323690000000001</v>
      </c>
    </row>
    <row r="2460" spans="1:12" x14ac:dyDescent="0.25">
      <c r="A2460" s="103">
        <v>16.363</v>
      </c>
      <c r="B2460" s="103">
        <v>10.18745</v>
      </c>
      <c r="C2460" s="103">
        <v>15.978999999999999</v>
      </c>
      <c r="D2460" s="103">
        <v>102.34180000000001</v>
      </c>
      <c r="E2460" s="103"/>
      <c r="F2460" s="103">
        <v>20.452000000000002</v>
      </c>
      <c r="G2460" s="103">
        <v>44.24004</v>
      </c>
      <c r="H2460" s="103"/>
      <c r="I2460" s="103">
        <v>20.43</v>
      </c>
      <c r="J2460" s="103">
        <v>-1.036449</v>
      </c>
      <c r="K2460" s="103">
        <v>16.327999999999999</v>
      </c>
      <c r="L2460" s="103">
        <v>1.9990380000000001</v>
      </c>
    </row>
    <row r="2461" spans="1:12" x14ac:dyDescent="0.25">
      <c r="A2461" s="103">
        <v>16.37</v>
      </c>
      <c r="B2461" s="103">
        <v>9.9745489999999997</v>
      </c>
      <c r="C2461" s="103">
        <v>15.986000000000001</v>
      </c>
      <c r="D2461" s="103">
        <v>101.2106</v>
      </c>
      <c r="E2461" s="103"/>
      <c r="F2461" s="103">
        <v>20.460999999999999</v>
      </c>
      <c r="G2461" s="103">
        <v>44.361669999999997</v>
      </c>
      <c r="H2461" s="103"/>
      <c r="I2461" s="103">
        <v>20.439</v>
      </c>
      <c r="J2461" s="103">
        <v>-1.001404</v>
      </c>
      <c r="K2461" s="103">
        <v>16.335000000000001</v>
      </c>
      <c r="L2461" s="103">
        <v>1.97214</v>
      </c>
    </row>
    <row r="2462" spans="1:12" x14ac:dyDescent="0.25">
      <c r="A2462" s="103">
        <v>16.376999999999999</v>
      </c>
      <c r="B2462" s="103">
        <v>9.7741769999999999</v>
      </c>
      <c r="C2462" s="103">
        <v>15.992000000000001</v>
      </c>
      <c r="D2462" s="103">
        <v>100.08929999999999</v>
      </c>
      <c r="E2462" s="103"/>
      <c r="F2462" s="103">
        <v>20.469000000000001</v>
      </c>
      <c r="G2462" s="103">
        <v>44.458759999999998</v>
      </c>
      <c r="H2462" s="103"/>
      <c r="I2462" s="103">
        <v>20.446999999999999</v>
      </c>
      <c r="J2462" s="103">
        <v>-0.96626409999999996</v>
      </c>
      <c r="K2462" s="103">
        <v>16.341999999999999</v>
      </c>
      <c r="L2462" s="103">
        <v>1.950504</v>
      </c>
    </row>
    <row r="2463" spans="1:12" x14ac:dyDescent="0.25">
      <c r="A2463" s="103">
        <v>16.382999999999999</v>
      </c>
      <c r="B2463" s="103">
        <v>9.5743170000000006</v>
      </c>
      <c r="C2463" s="103">
        <v>15.999000000000001</v>
      </c>
      <c r="D2463" s="103">
        <v>98.96996</v>
      </c>
      <c r="E2463" s="103"/>
      <c r="F2463" s="103">
        <v>20.477</v>
      </c>
      <c r="G2463" s="103">
        <v>44.540080000000003</v>
      </c>
      <c r="H2463" s="103"/>
      <c r="I2463" s="103">
        <v>20.454999999999998</v>
      </c>
      <c r="J2463" s="103">
        <v>-0.92901610000000001</v>
      </c>
      <c r="K2463" s="103">
        <v>16.347999999999999</v>
      </c>
      <c r="L2463" s="103">
        <v>1.9198740000000001</v>
      </c>
    </row>
    <row r="2464" spans="1:12" x14ac:dyDescent="0.25">
      <c r="A2464" s="103">
        <v>16.39</v>
      </c>
      <c r="B2464" s="103">
        <v>9.3812390000000008</v>
      </c>
      <c r="C2464" s="103">
        <v>16.004999999999999</v>
      </c>
      <c r="D2464" s="103">
        <v>97.852980000000002</v>
      </c>
      <c r="E2464" s="103"/>
      <c r="F2464" s="103">
        <v>20.486000000000001</v>
      </c>
      <c r="G2464" s="103">
        <v>44.607039999999998</v>
      </c>
      <c r="H2464" s="103"/>
      <c r="I2464" s="103">
        <v>20.463999999999999</v>
      </c>
      <c r="J2464" s="103">
        <v>-0.89465510000000004</v>
      </c>
      <c r="K2464" s="103">
        <v>16.355</v>
      </c>
      <c r="L2464" s="103">
        <v>1.8906179999999999</v>
      </c>
    </row>
    <row r="2465" spans="1:12" x14ac:dyDescent="0.25">
      <c r="A2465" s="103">
        <v>16.396999999999998</v>
      </c>
      <c r="B2465" s="103">
        <v>9.1848849999999995</v>
      </c>
      <c r="C2465" s="103">
        <v>16.012</v>
      </c>
      <c r="D2465" s="103">
        <v>96.763909999999996</v>
      </c>
      <c r="E2465" s="103"/>
      <c r="F2465" s="103">
        <v>20.494</v>
      </c>
      <c r="G2465" s="103">
        <v>44.683030000000002</v>
      </c>
      <c r="H2465" s="103"/>
      <c r="I2465" s="103">
        <v>20.472000000000001</v>
      </c>
      <c r="J2465" s="103">
        <v>-0.85600949999999998</v>
      </c>
      <c r="K2465" s="103">
        <v>16.361999999999998</v>
      </c>
      <c r="L2465" s="103">
        <v>1.8678440000000001</v>
      </c>
    </row>
    <row r="2466" spans="1:12" x14ac:dyDescent="0.25">
      <c r="A2466" s="103">
        <v>16.402999999999999</v>
      </c>
      <c r="B2466" s="103">
        <v>8.9945679999999992</v>
      </c>
      <c r="C2466" s="103">
        <v>16.018999999999998</v>
      </c>
      <c r="D2466" s="103">
        <v>95.731849999999994</v>
      </c>
      <c r="E2466" s="103"/>
      <c r="F2466" s="103">
        <v>20.501999999999999</v>
      </c>
      <c r="G2466" s="103">
        <v>44.750720000000001</v>
      </c>
      <c r="H2466" s="103"/>
      <c r="I2466" s="103">
        <v>20.48</v>
      </c>
      <c r="J2466" s="103">
        <v>-0.80886789999999997</v>
      </c>
      <c r="K2466" s="103">
        <v>16.367999999999999</v>
      </c>
      <c r="L2466" s="103">
        <v>1.8433189999999999</v>
      </c>
    </row>
    <row r="2467" spans="1:12" x14ac:dyDescent="0.25">
      <c r="A2467" s="103">
        <v>16.41</v>
      </c>
      <c r="B2467" s="103">
        <v>8.8068519999999992</v>
      </c>
      <c r="C2467" s="103">
        <v>16.024999999999999</v>
      </c>
      <c r="D2467" s="103">
        <v>94.709059999999994</v>
      </c>
      <c r="E2467" s="103"/>
      <c r="F2467" s="103">
        <v>20.51</v>
      </c>
      <c r="G2467" s="103">
        <v>44.80341</v>
      </c>
      <c r="H2467" s="103"/>
      <c r="I2467" s="103">
        <v>20.489000000000001</v>
      </c>
      <c r="J2467" s="103">
        <v>-0.76877039999999996</v>
      </c>
      <c r="K2467" s="103">
        <v>16.375</v>
      </c>
      <c r="L2467" s="103">
        <v>1.8131250000000001</v>
      </c>
    </row>
    <row r="2468" spans="1:12" x14ac:dyDescent="0.25">
      <c r="A2468" s="103">
        <v>16.417000000000002</v>
      </c>
      <c r="B2468" s="103">
        <v>8.6342949999999998</v>
      </c>
      <c r="C2468" s="103">
        <v>16.032</v>
      </c>
      <c r="D2468" s="103">
        <v>93.670590000000004</v>
      </c>
      <c r="E2468" s="103"/>
      <c r="F2468" s="103">
        <v>20.518999999999998</v>
      </c>
      <c r="G2468" s="103">
        <v>44.818820000000002</v>
      </c>
      <c r="H2468" s="103"/>
      <c r="I2468" s="103">
        <v>20.497</v>
      </c>
      <c r="J2468" s="103">
        <v>-0.73365659999999999</v>
      </c>
      <c r="K2468" s="103">
        <v>16.382000000000001</v>
      </c>
      <c r="L2468" s="103">
        <v>1.7932939999999999</v>
      </c>
    </row>
    <row r="2469" spans="1:12" x14ac:dyDescent="0.25">
      <c r="A2469" s="103">
        <v>16.422999999999998</v>
      </c>
      <c r="B2469" s="103">
        <v>8.4664520000000003</v>
      </c>
      <c r="C2469" s="103">
        <v>16.038</v>
      </c>
      <c r="D2469" s="103">
        <v>92.653720000000007</v>
      </c>
      <c r="E2469" s="103"/>
      <c r="F2469" s="103">
        <v>20.527000000000001</v>
      </c>
      <c r="G2469" s="103">
        <v>44.83802</v>
      </c>
      <c r="H2469" s="103"/>
      <c r="I2469" s="103">
        <v>20.504999999999999</v>
      </c>
      <c r="J2469" s="103">
        <v>-0.69549260000000002</v>
      </c>
      <c r="K2469" s="103">
        <v>16.388000000000002</v>
      </c>
      <c r="L2469" s="103">
        <v>1.7717860000000001</v>
      </c>
    </row>
    <row r="2470" spans="1:12" x14ac:dyDescent="0.25">
      <c r="A2470" s="103">
        <v>16.43</v>
      </c>
      <c r="B2470" s="103">
        <v>8.3004119999999997</v>
      </c>
      <c r="C2470" s="103">
        <v>16.045000000000002</v>
      </c>
      <c r="D2470" s="103">
        <v>91.633110000000002</v>
      </c>
      <c r="E2470" s="103"/>
      <c r="F2470" s="103">
        <v>20.535</v>
      </c>
      <c r="G2470" s="103">
        <v>44.856000000000002</v>
      </c>
      <c r="H2470" s="103"/>
      <c r="I2470" s="103">
        <v>20.513999999999999</v>
      </c>
      <c r="J2470" s="103">
        <v>-0.65271159999999995</v>
      </c>
      <c r="K2470" s="103">
        <v>16.395</v>
      </c>
      <c r="L2470" s="103">
        <v>1.7454810000000001</v>
      </c>
    </row>
    <row r="2471" spans="1:12" x14ac:dyDescent="0.25">
      <c r="A2471" s="103">
        <v>16.437000000000001</v>
      </c>
      <c r="B2471" s="103">
        <v>8.1372879999999999</v>
      </c>
      <c r="C2471" s="103">
        <v>16.050999999999998</v>
      </c>
      <c r="D2471" s="103">
        <v>90.622960000000006</v>
      </c>
      <c r="E2471" s="103"/>
      <c r="F2471" s="103">
        <v>20.544</v>
      </c>
      <c r="G2471" s="103">
        <v>44.862690000000001</v>
      </c>
      <c r="H2471" s="103"/>
      <c r="I2471" s="103">
        <v>20.521999999999998</v>
      </c>
      <c r="J2471" s="103">
        <v>-0.61061259999999995</v>
      </c>
      <c r="K2471" s="103">
        <v>16.401</v>
      </c>
      <c r="L2471" s="103">
        <v>1.724553</v>
      </c>
    </row>
    <row r="2472" spans="1:12" x14ac:dyDescent="0.25">
      <c r="A2472" s="103">
        <v>16.443000000000001</v>
      </c>
      <c r="B2472" s="103">
        <v>7.9704800000000002</v>
      </c>
      <c r="C2472" s="103">
        <v>16.058</v>
      </c>
      <c r="D2472" s="103">
        <v>89.607640000000004</v>
      </c>
      <c r="E2472" s="103"/>
      <c r="F2472" s="103">
        <v>20.552</v>
      </c>
      <c r="G2472" s="103">
        <v>44.863239999999998</v>
      </c>
      <c r="H2472" s="103"/>
      <c r="I2472" s="103">
        <v>20.53</v>
      </c>
      <c r="J2472" s="103">
        <v>-0.57793779999999995</v>
      </c>
      <c r="K2472" s="103">
        <v>16.408000000000001</v>
      </c>
      <c r="L2472" s="103">
        <v>1.704297</v>
      </c>
    </row>
    <row r="2473" spans="1:12" x14ac:dyDescent="0.25">
      <c r="A2473" s="103">
        <v>16.45</v>
      </c>
      <c r="B2473" s="103">
        <v>7.813447</v>
      </c>
      <c r="C2473" s="103">
        <v>16.064</v>
      </c>
      <c r="D2473" s="103">
        <v>88.588329999999999</v>
      </c>
      <c r="E2473" s="103"/>
      <c r="F2473" s="103">
        <v>20.56</v>
      </c>
      <c r="G2473" s="103">
        <v>44.854999999999997</v>
      </c>
      <c r="H2473" s="103"/>
      <c r="I2473" s="103">
        <v>20.539000000000001</v>
      </c>
      <c r="J2473" s="103">
        <v>-0.55143889999999995</v>
      </c>
      <c r="K2473" s="103">
        <v>16.414999999999999</v>
      </c>
      <c r="L2473" s="103">
        <v>1.684877</v>
      </c>
    </row>
    <row r="2474" spans="1:12" x14ac:dyDescent="0.25">
      <c r="A2474" s="103">
        <v>16.457000000000001</v>
      </c>
      <c r="B2474" s="103">
        <v>7.6630140000000004</v>
      </c>
      <c r="C2474" s="103">
        <v>16.071000000000002</v>
      </c>
      <c r="D2474" s="103">
        <v>87.56165</v>
      </c>
      <c r="E2474" s="103"/>
      <c r="F2474" s="103">
        <v>20.568999999999999</v>
      </c>
      <c r="G2474" s="103">
        <v>44.833559999999999</v>
      </c>
      <c r="H2474" s="103"/>
      <c r="I2474" s="103">
        <v>20.547000000000001</v>
      </c>
      <c r="J2474" s="103">
        <v>-0.52101799999999998</v>
      </c>
      <c r="K2474" s="103">
        <v>16.420999999999999</v>
      </c>
      <c r="L2474" s="103">
        <v>1.659732</v>
      </c>
    </row>
    <row r="2475" spans="1:12" x14ac:dyDescent="0.25">
      <c r="A2475" s="103">
        <v>16.463000000000001</v>
      </c>
      <c r="B2475" s="103">
        <v>7.5114580000000002</v>
      </c>
      <c r="C2475" s="103">
        <v>16.077000000000002</v>
      </c>
      <c r="D2475" s="103">
        <v>86.542410000000004</v>
      </c>
      <c r="E2475" s="103"/>
      <c r="F2475" s="103">
        <v>20.577000000000002</v>
      </c>
      <c r="G2475" s="103">
        <v>44.789319999999996</v>
      </c>
      <c r="H2475" s="103"/>
      <c r="I2475" s="103">
        <v>20.555</v>
      </c>
      <c r="J2475" s="103">
        <v>-0.48976320000000001</v>
      </c>
      <c r="K2475" s="103">
        <v>16.428000000000001</v>
      </c>
      <c r="L2475" s="103">
        <v>1.6400129999999999</v>
      </c>
    </row>
    <row r="2476" spans="1:12" x14ac:dyDescent="0.25">
      <c r="A2476" s="103">
        <v>16.47</v>
      </c>
      <c r="B2476" s="103">
        <v>7.3644280000000002</v>
      </c>
      <c r="C2476" s="103">
        <v>16.084</v>
      </c>
      <c r="D2476" s="103">
        <v>85.540059999999997</v>
      </c>
      <c r="E2476" s="103"/>
      <c r="F2476" s="103">
        <v>20.585000000000001</v>
      </c>
      <c r="G2476" s="103">
        <v>44.735950000000003</v>
      </c>
      <c r="H2476" s="103"/>
      <c r="I2476" s="103">
        <v>20.564</v>
      </c>
      <c r="J2476" s="103">
        <v>-0.45839289999999999</v>
      </c>
      <c r="K2476" s="103">
        <v>16.434999999999999</v>
      </c>
      <c r="L2476" s="103">
        <v>1.621399</v>
      </c>
    </row>
    <row r="2477" spans="1:12" x14ac:dyDescent="0.25">
      <c r="A2477" s="103">
        <v>16.477</v>
      </c>
      <c r="B2477" s="103">
        <v>7.228186</v>
      </c>
      <c r="C2477" s="103">
        <v>16.09</v>
      </c>
      <c r="D2477" s="103">
        <v>84.549549999999996</v>
      </c>
      <c r="E2477" s="103"/>
      <c r="F2477" s="103">
        <v>20.594000000000001</v>
      </c>
      <c r="G2477" s="103">
        <v>44.673070000000003</v>
      </c>
      <c r="H2477" s="103"/>
      <c r="I2477" s="103">
        <v>20.571999999999999</v>
      </c>
      <c r="J2477" s="103">
        <v>-0.42085299999999998</v>
      </c>
      <c r="K2477" s="103">
        <v>16.440999999999999</v>
      </c>
      <c r="L2477" s="103">
        <v>1.597877</v>
      </c>
    </row>
    <row r="2478" spans="1:12" x14ac:dyDescent="0.25">
      <c r="A2478" s="103">
        <v>16.483000000000001</v>
      </c>
      <c r="B2478" s="103">
        <v>7.0934160000000004</v>
      </c>
      <c r="C2478" s="103">
        <v>16.097000000000001</v>
      </c>
      <c r="D2478" s="103">
        <v>83.556200000000004</v>
      </c>
      <c r="E2478" s="103"/>
      <c r="F2478" s="103">
        <v>20.602</v>
      </c>
      <c r="G2478" s="103">
        <v>44.594209999999997</v>
      </c>
      <c r="H2478" s="103"/>
      <c r="I2478" s="103">
        <v>20.58</v>
      </c>
      <c r="J2478" s="103">
        <v>-0.39043470000000002</v>
      </c>
      <c r="K2478" s="103">
        <v>16.448</v>
      </c>
      <c r="L2478" s="103">
        <v>1.580662</v>
      </c>
    </row>
    <row r="2479" spans="1:12" x14ac:dyDescent="0.25">
      <c r="A2479" s="103">
        <v>16.489999999999998</v>
      </c>
      <c r="B2479" s="103">
        <v>6.9577220000000004</v>
      </c>
      <c r="C2479" s="103">
        <v>16.103000000000002</v>
      </c>
      <c r="D2479" s="103">
        <v>82.578620000000001</v>
      </c>
      <c r="E2479" s="103"/>
      <c r="F2479" s="103">
        <v>20.61</v>
      </c>
      <c r="G2479" s="103">
        <v>44.494149999999998</v>
      </c>
      <c r="H2479" s="103"/>
      <c r="I2479" s="103">
        <v>20.588000000000001</v>
      </c>
      <c r="J2479" s="103">
        <v>-0.36553940000000001</v>
      </c>
      <c r="K2479" s="103">
        <v>16.454999999999998</v>
      </c>
      <c r="L2479" s="103">
        <v>1.559463</v>
      </c>
    </row>
    <row r="2480" spans="1:12" x14ac:dyDescent="0.25">
      <c r="A2480" s="103">
        <v>16.497</v>
      </c>
      <c r="B2480" s="103">
        <v>6.8233959999999998</v>
      </c>
      <c r="C2480" s="103">
        <v>16.11</v>
      </c>
      <c r="D2480" s="103">
        <v>81.61515</v>
      </c>
      <c r="E2480" s="103"/>
      <c r="F2480" s="103">
        <v>20.619</v>
      </c>
      <c r="G2480" s="103">
        <v>44.387880000000003</v>
      </c>
      <c r="H2480" s="103"/>
      <c r="I2480" s="103">
        <v>20.597000000000001</v>
      </c>
      <c r="J2480" s="103">
        <v>-0.33542509999999998</v>
      </c>
      <c r="K2480" s="103">
        <v>16.460999999999999</v>
      </c>
      <c r="L2480" s="103">
        <v>1.5432360000000001</v>
      </c>
    </row>
    <row r="2481" spans="1:12" x14ac:dyDescent="0.25">
      <c r="A2481" s="103">
        <v>16.503</v>
      </c>
      <c r="B2481" s="103">
        <v>6.6849270000000001</v>
      </c>
      <c r="C2481" s="103">
        <v>16.116</v>
      </c>
      <c r="D2481" s="103">
        <v>80.649799999999999</v>
      </c>
      <c r="E2481" s="103"/>
      <c r="F2481" s="103">
        <v>20.626999999999999</v>
      </c>
      <c r="G2481" s="103">
        <v>44.276110000000003</v>
      </c>
      <c r="H2481" s="103"/>
      <c r="I2481" s="103">
        <v>20.605</v>
      </c>
      <c r="J2481" s="103">
        <v>-0.31095010000000001</v>
      </c>
      <c r="K2481" s="103">
        <v>16.468</v>
      </c>
      <c r="L2481" s="103">
        <v>1.521288</v>
      </c>
    </row>
    <row r="2482" spans="1:12" x14ac:dyDescent="0.25">
      <c r="A2482" s="103">
        <v>16.510000000000002</v>
      </c>
      <c r="B2482" s="103">
        <v>6.5588340000000001</v>
      </c>
      <c r="C2482" s="103">
        <v>16.123000000000001</v>
      </c>
      <c r="D2482" s="103">
        <v>79.684269999999998</v>
      </c>
      <c r="E2482" s="103"/>
      <c r="F2482" s="103">
        <v>20.635000000000002</v>
      </c>
      <c r="G2482" s="103">
        <v>44.137500000000003</v>
      </c>
      <c r="H2482" s="103"/>
      <c r="I2482" s="103">
        <v>20.613</v>
      </c>
      <c r="J2482" s="103">
        <v>-0.29475430000000002</v>
      </c>
      <c r="K2482" s="103">
        <v>16.475000000000001</v>
      </c>
      <c r="L2482" s="103">
        <v>1.5039849999999999</v>
      </c>
    </row>
    <row r="2483" spans="1:12" x14ac:dyDescent="0.25">
      <c r="A2483" s="103">
        <v>16.516999999999999</v>
      </c>
      <c r="B2483" s="103">
        <v>6.434869</v>
      </c>
      <c r="C2483" s="103">
        <v>16.129000000000001</v>
      </c>
      <c r="D2483" s="103">
        <v>78.727159999999998</v>
      </c>
      <c r="E2483" s="103"/>
      <c r="F2483" s="103">
        <v>20.643999999999998</v>
      </c>
      <c r="G2483" s="103">
        <v>44.003489999999999</v>
      </c>
      <c r="H2483" s="103"/>
      <c r="I2483" s="103">
        <v>20.622</v>
      </c>
      <c r="J2483" s="103">
        <v>-0.26726929999999999</v>
      </c>
      <c r="K2483" s="103">
        <v>16.481000000000002</v>
      </c>
      <c r="L2483" s="103">
        <v>1.4820979999999999</v>
      </c>
    </row>
    <row r="2484" spans="1:12" x14ac:dyDescent="0.25">
      <c r="A2484" s="103">
        <v>16.523</v>
      </c>
      <c r="B2484" s="103">
        <v>6.324783</v>
      </c>
      <c r="C2484" s="103">
        <v>16.135999999999999</v>
      </c>
      <c r="D2484" s="103">
        <v>77.785939999999997</v>
      </c>
      <c r="E2484" s="103"/>
      <c r="F2484" s="103">
        <v>20.652000000000001</v>
      </c>
      <c r="G2484" s="103">
        <v>43.857289999999999</v>
      </c>
      <c r="H2484" s="103"/>
      <c r="I2484" s="103">
        <v>20.63</v>
      </c>
      <c r="J2484" s="103">
        <v>-0.24092160000000001</v>
      </c>
      <c r="K2484" s="103">
        <v>16.488</v>
      </c>
      <c r="L2484" s="103">
        <v>1.4603200000000001</v>
      </c>
    </row>
    <row r="2485" spans="1:12" x14ac:dyDescent="0.25">
      <c r="A2485" s="103">
        <v>16.53</v>
      </c>
      <c r="B2485" s="103">
        <v>6.2093420000000004</v>
      </c>
      <c r="C2485" s="103">
        <v>16.141999999999999</v>
      </c>
      <c r="D2485" s="103">
        <v>76.862989999999996</v>
      </c>
      <c r="E2485" s="103"/>
      <c r="F2485" s="103">
        <v>20.66</v>
      </c>
      <c r="G2485" s="103">
        <v>43.70308</v>
      </c>
      <c r="H2485" s="103"/>
      <c r="I2485" s="103">
        <v>20.638000000000002</v>
      </c>
      <c r="J2485" s="103">
        <v>-0.21309259999999999</v>
      </c>
      <c r="K2485" s="103">
        <v>16.495000000000001</v>
      </c>
      <c r="L2485" s="103">
        <v>1.438115</v>
      </c>
    </row>
    <row r="2486" spans="1:12" x14ac:dyDescent="0.25">
      <c r="A2486" s="103">
        <v>16.536999999999999</v>
      </c>
      <c r="B2486" s="103">
        <v>6.0981249999999996</v>
      </c>
      <c r="C2486" s="103">
        <v>16.149000000000001</v>
      </c>
      <c r="D2486" s="103">
        <v>75.941599999999994</v>
      </c>
      <c r="E2486" s="103"/>
      <c r="F2486" s="103">
        <v>20.669</v>
      </c>
      <c r="G2486" s="103">
        <v>43.527470000000001</v>
      </c>
      <c r="H2486" s="103"/>
      <c r="I2486" s="103">
        <v>20.646999999999998</v>
      </c>
      <c r="J2486" s="103">
        <v>-0.1929679</v>
      </c>
      <c r="K2486" s="103">
        <v>16.501000000000001</v>
      </c>
      <c r="L2486" s="103">
        <v>1.4183330000000001</v>
      </c>
    </row>
    <row r="2487" spans="1:12" x14ac:dyDescent="0.25">
      <c r="A2487" s="103">
        <v>16.542999999999999</v>
      </c>
      <c r="B2487" s="103">
        <v>5.9901070000000001</v>
      </c>
      <c r="C2487" s="103">
        <v>16.155000000000001</v>
      </c>
      <c r="D2487" s="103">
        <v>75.019329999999997</v>
      </c>
      <c r="E2487" s="103"/>
      <c r="F2487" s="103">
        <v>20.677</v>
      </c>
      <c r="G2487" s="103">
        <v>43.348579999999998</v>
      </c>
      <c r="H2487" s="103"/>
      <c r="I2487" s="103">
        <v>20.655000000000001</v>
      </c>
      <c r="J2487" s="103">
        <v>-0.16978090000000001</v>
      </c>
      <c r="K2487" s="103">
        <v>16.507999999999999</v>
      </c>
      <c r="L2487" s="103">
        <v>1.394603</v>
      </c>
    </row>
    <row r="2488" spans="1:12" x14ac:dyDescent="0.25">
      <c r="A2488" s="103">
        <v>16.55</v>
      </c>
      <c r="B2488" s="103">
        <v>5.8880020000000002</v>
      </c>
      <c r="C2488" s="103">
        <v>16.161999999999999</v>
      </c>
      <c r="D2488" s="103">
        <v>74.100809999999996</v>
      </c>
      <c r="E2488" s="103"/>
      <c r="F2488" s="103">
        <v>20.684999999999999</v>
      </c>
      <c r="G2488" s="103">
        <v>43.164540000000002</v>
      </c>
      <c r="H2488" s="103"/>
      <c r="I2488" s="103">
        <v>20.663</v>
      </c>
      <c r="J2488" s="103">
        <v>-0.1475754</v>
      </c>
      <c r="K2488" s="103">
        <v>16.515000000000001</v>
      </c>
      <c r="L2488" s="103">
        <v>1.382457</v>
      </c>
    </row>
    <row r="2489" spans="1:12" x14ac:dyDescent="0.25">
      <c r="A2489" s="103">
        <v>16.556999999999999</v>
      </c>
      <c r="B2489" s="103">
        <v>5.7866759999999999</v>
      </c>
      <c r="C2489" s="103">
        <v>16.167999999999999</v>
      </c>
      <c r="D2489" s="103">
        <v>73.18723</v>
      </c>
      <c r="E2489" s="103"/>
      <c r="F2489" s="103">
        <v>20.693999999999999</v>
      </c>
      <c r="G2489" s="103">
        <v>42.960639999999998</v>
      </c>
      <c r="H2489" s="103"/>
      <c r="I2489" s="103">
        <v>20.672000000000001</v>
      </c>
      <c r="J2489" s="103">
        <v>-0.1130655</v>
      </c>
      <c r="K2489" s="103">
        <v>16.521000000000001</v>
      </c>
      <c r="L2489" s="103">
        <v>1.366368</v>
      </c>
    </row>
    <row r="2490" spans="1:12" x14ac:dyDescent="0.25">
      <c r="A2490" s="103">
        <v>16.562999999999999</v>
      </c>
      <c r="B2490" s="103">
        <v>5.689813</v>
      </c>
      <c r="C2490" s="103">
        <v>16.175000000000001</v>
      </c>
      <c r="D2490" s="103">
        <v>72.292060000000006</v>
      </c>
      <c r="E2490" s="103"/>
      <c r="F2490" s="103">
        <v>20.702000000000002</v>
      </c>
      <c r="G2490" s="103">
        <v>42.759880000000003</v>
      </c>
      <c r="H2490" s="103"/>
      <c r="I2490" s="103">
        <v>20.68</v>
      </c>
      <c r="J2490" s="103">
        <v>-8.9020589999999997E-2</v>
      </c>
      <c r="K2490" s="103">
        <v>16.527999999999999</v>
      </c>
      <c r="L2490" s="103">
        <v>1.349871</v>
      </c>
    </row>
    <row r="2491" spans="1:12" x14ac:dyDescent="0.25">
      <c r="A2491" s="103">
        <v>16.57</v>
      </c>
      <c r="B2491" s="103">
        <v>5.5902050000000001</v>
      </c>
      <c r="C2491" s="103">
        <v>16.181000000000001</v>
      </c>
      <c r="D2491" s="103">
        <v>71.405159999999995</v>
      </c>
      <c r="E2491" s="103"/>
      <c r="F2491" s="103">
        <v>20.71</v>
      </c>
      <c r="G2491" s="103">
        <v>42.56718</v>
      </c>
      <c r="H2491" s="103"/>
      <c r="I2491" s="103">
        <v>20.687999999999999</v>
      </c>
      <c r="J2491" s="103">
        <v>-6.4140279999999994E-2</v>
      </c>
      <c r="K2491" s="103">
        <v>16.535</v>
      </c>
      <c r="L2491" s="103">
        <v>1.3293250000000001</v>
      </c>
    </row>
    <row r="2492" spans="1:12" x14ac:dyDescent="0.25">
      <c r="A2492" s="103">
        <v>16.577000000000002</v>
      </c>
      <c r="B2492" s="103">
        <v>5.4982470000000001</v>
      </c>
      <c r="C2492" s="103">
        <v>16.187999999999999</v>
      </c>
      <c r="D2492" s="103">
        <v>70.521680000000003</v>
      </c>
      <c r="E2492" s="103"/>
      <c r="F2492" s="103">
        <v>20.719000000000001</v>
      </c>
      <c r="G2492" s="103">
        <v>42.35398</v>
      </c>
      <c r="H2492" s="103"/>
      <c r="I2492" s="103">
        <v>20.696999999999999</v>
      </c>
      <c r="J2492" s="103">
        <v>-4.3869020000000002E-2</v>
      </c>
      <c r="K2492" s="103">
        <v>16.541</v>
      </c>
      <c r="L2492" s="103">
        <v>1.3130500000000001</v>
      </c>
    </row>
    <row r="2493" spans="1:12" x14ac:dyDescent="0.25">
      <c r="A2493" s="103">
        <v>16.582999999999998</v>
      </c>
      <c r="B2493" s="103">
        <v>5.4015269999999997</v>
      </c>
      <c r="C2493" s="103">
        <v>16.193999999999999</v>
      </c>
      <c r="D2493" s="103">
        <v>69.663240000000002</v>
      </c>
      <c r="E2493" s="103"/>
      <c r="F2493" s="103">
        <v>20.727</v>
      </c>
      <c r="G2493" s="103">
        <v>42.145899999999997</v>
      </c>
      <c r="H2493" s="103"/>
      <c r="I2493" s="103">
        <v>20.704999999999998</v>
      </c>
      <c r="J2493" s="103">
        <v>-2.424461E-2</v>
      </c>
      <c r="K2493" s="103">
        <v>16.547999999999998</v>
      </c>
      <c r="L2493" s="103">
        <v>1.2934140000000001</v>
      </c>
    </row>
    <row r="2494" spans="1:12" x14ac:dyDescent="0.25">
      <c r="A2494" s="103">
        <v>16.59</v>
      </c>
      <c r="B2494" s="103">
        <v>5.3045229999999997</v>
      </c>
      <c r="C2494" s="103">
        <v>16.201000000000001</v>
      </c>
      <c r="D2494" s="103">
        <v>68.797749999999994</v>
      </c>
      <c r="E2494" s="103"/>
      <c r="F2494" s="103">
        <v>20.734999999999999</v>
      </c>
      <c r="G2494" s="103">
        <v>41.935009999999998</v>
      </c>
      <c r="H2494" s="103"/>
      <c r="I2494" s="103">
        <v>20.713000000000001</v>
      </c>
      <c r="J2494" s="103">
        <v>-3.8305040000000002E-3</v>
      </c>
      <c r="K2494" s="103">
        <v>16.553999999999998</v>
      </c>
      <c r="L2494" s="103">
        <v>1.273976</v>
      </c>
    </row>
    <row r="2495" spans="1:12" x14ac:dyDescent="0.25">
      <c r="A2495" s="103">
        <v>16.597000000000001</v>
      </c>
      <c r="B2495" s="103">
        <v>5.2132009999999998</v>
      </c>
      <c r="C2495" s="103">
        <v>16.207000000000001</v>
      </c>
      <c r="D2495" s="103">
        <v>67.935029999999998</v>
      </c>
      <c r="E2495" s="103"/>
      <c r="F2495" s="103">
        <v>20.744</v>
      </c>
      <c r="G2495" s="103">
        <v>41.743839999999999</v>
      </c>
      <c r="H2495" s="103"/>
      <c r="I2495" s="103">
        <v>20.722000000000001</v>
      </c>
      <c r="J2495" s="103">
        <v>2.1238940000000001E-2</v>
      </c>
      <c r="K2495" s="103">
        <v>16.561</v>
      </c>
      <c r="L2495" s="103">
        <v>1.2586740000000001</v>
      </c>
    </row>
    <row r="2496" spans="1:12" x14ac:dyDescent="0.25">
      <c r="A2496" s="103">
        <v>16.603000000000002</v>
      </c>
      <c r="B2496" s="103">
        <v>5.1259480000000002</v>
      </c>
      <c r="C2496" s="103">
        <v>16.213999999999999</v>
      </c>
      <c r="D2496" s="103">
        <v>67.079220000000007</v>
      </c>
      <c r="E2496" s="103"/>
      <c r="F2496" s="103">
        <v>20.751999999999999</v>
      </c>
      <c r="G2496" s="103">
        <v>41.536720000000003</v>
      </c>
      <c r="H2496" s="103"/>
      <c r="I2496" s="103">
        <v>20.73</v>
      </c>
      <c r="J2496" s="103">
        <v>4.8177980000000002E-2</v>
      </c>
      <c r="K2496" s="103">
        <v>16.568000000000001</v>
      </c>
      <c r="L2496" s="103">
        <v>1.240696</v>
      </c>
    </row>
    <row r="2497" spans="1:12" x14ac:dyDescent="0.25">
      <c r="A2497" s="103">
        <v>16.61</v>
      </c>
      <c r="B2497" s="103">
        <v>5.0425120000000003</v>
      </c>
      <c r="C2497" s="103">
        <v>16.22</v>
      </c>
      <c r="D2497" s="103">
        <v>66.237849999999995</v>
      </c>
      <c r="E2497" s="103"/>
      <c r="F2497" s="103">
        <v>20.76</v>
      </c>
      <c r="G2497" s="103">
        <v>41.323729999999998</v>
      </c>
      <c r="H2497" s="103"/>
      <c r="I2497" s="103">
        <v>20.738</v>
      </c>
      <c r="J2497" s="103">
        <v>7.1081660000000005E-2</v>
      </c>
      <c r="K2497" s="103">
        <v>16.574000000000002</v>
      </c>
      <c r="L2497" s="103">
        <v>1.2197359999999999</v>
      </c>
    </row>
    <row r="2498" spans="1:12" x14ac:dyDescent="0.25">
      <c r="A2498" s="103">
        <v>16.617000000000001</v>
      </c>
      <c r="B2498" s="103">
        <v>4.9541209999999998</v>
      </c>
      <c r="C2498" s="103">
        <v>16.227</v>
      </c>
      <c r="D2498" s="103">
        <v>65.395449999999997</v>
      </c>
      <c r="E2498" s="103"/>
      <c r="F2498" s="103">
        <v>20.768999999999998</v>
      </c>
      <c r="G2498" s="103">
        <v>41.113630000000001</v>
      </c>
      <c r="H2498" s="103"/>
      <c r="I2498" s="103">
        <v>20.747</v>
      </c>
      <c r="J2498" s="103">
        <v>0.1028201</v>
      </c>
      <c r="K2498" s="103">
        <v>16.581</v>
      </c>
      <c r="L2498" s="103">
        <v>1.208086</v>
      </c>
    </row>
    <row r="2499" spans="1:12" x14ac:dyDescent="0.25">
      <c r="A2499" s="103">
        <v>16.623000000000001</v>
      </c>
      <c r="B2499" s="103">
        <v>4.874701</v>
      </c>
      <c r="C2499" s="103">
        <v>16.233000000000001</v>
      </c>
      <c r="D2499" s="103">
        <v>64.566159999999996</v>
      </c>
      <c r="E2499" s="103"/>
      <c r="F2499" s="103">
        <v>20.777000000000001</v>
      </c>
      <c r="G2499" s="103">
        <v>40.917630000000003</v>
      </c>
      <c r="H2499" s="103"/>
      <c r="I2499" s="103">
        <v>20.754999999999999</v>
      </c>
      <c r="J2499" s="103">
        <v>0.1248355</v>
      </c>
      <c r="K2499" s="103">
        <v>16.588000000000001</v>
      </c>
      <c r="L2499" s="103">
        <v>1.1846080000000001</v>
      </c>
    </row>
    <row r="2500" spans="1:12" x14ac:dyDescent="0.25">
      <c r="A2500" s="103">
        <v>16.63</v>
      </c>
      <c r="B2500" s="103">
        <v>4.8003159999999996</v>
      </c>
      <c r="C2500" s="103">
        <v>16.239999999999998</v>
      </c>
      <c r="D2500" s="103">
        <v>63.738219999999998</v>
      </c>
      <c r="E2500" s="103"/>
      <c r="F2500" s="103">
        <v>20.785</v>
      </c>
      <c r="G2500" s="103">
        <v>40.704569999999997</v>
      </c>
      <c r="H2500" s="103"/>
      <c r="I2500" s="103">
        <v>20.763000000000002</v>
      </c>
      <c r="J2500" s="103">
        <v>0.1524382</v>
      </c>
      <c r="K2500" s="103">
        <v>16.594000000000001</v>
      </c>
      <c r="L2500" s="103">
        <v>1.1636470000000001</v>
      </c>
    </row>
    <row r="2501" spans="1:12" x14ac:dyDescent="0.25">
      <c r="A2501" s="103">
        <v>16.637</v>
      </c>
      <c r="B2501" s="103">
        <v>4.7151620000000003</v>
      </c>
      <c r="C2501" s="103">
        <v>16.245999999999999</v>
      </c>
      <c r="D2501" s="103">
        <v>62.924550000000004</v>
      </c>
      <c r="E2501" s="103"/>
      <c r="F2501" s="103">
        <v>20.794</v>
      </c>
      <c r="G2501" s="103">
        <v>40.476230000000001</v>
      </c>
      <c r="H2501" s="103"/>
      <c r="I2501" s="103">
        <v>20.771999999999998</v>
      </c>
      <c r="J2501" s="103">
        <v>0.17599709999999999</v>
      </c>
      <c r="K2501" s="103">
        <v>16.600999999999999</v>
      </c>
      <c r="L2501" s="103">
        <v>1.151526</v>
      </c>
    </row>
    <row r="2502" spans="1:12" x14ac:dyDescent="0.25">
      <c r="A2502" s="103">
        <v>16.643000000000001</v>
      </c>
      <c r="B2502" s="103">
        <v>4.6348469999999997</v>
      </c>
      <c r="C2502" s="103">
        <v>16.253</v>
      </c>
      <c r="D2502" s="103">
        <v>62.128900000000002</v>
      </c>
      <c r="E2502" s="103"/>
      <c r="F2502" s="103">
        <v>20.802</v>
      </c>
      <c r="G2502" s="103">
        <v>40.268270000000001</v>
      </c>
      <c r="H2502" s="103"/>
      <c r="I2502" s="103">
        <v>20.78</v>
      </c>
      <c r="J2502" s="103">
        <v>0.1971559</v>
      </c>
      <c r="K2502" s="103">
        <v>16.608000000000001</v>
      </c>
      <c r="L2502" s="103">
        <v>1.1377539999999999</v>
      </c>
    </row>
    <row r="2503" spans="1:12" x14ac:dyDescent="0.25">
      <c r="A2503" s="103">
        <v>16.649999999999999</v>
      </c>
      <c r="B2503" s="103">
        <v>4.5674510000000001</v>
      </c>
      <c r="C2503" s="103">
        <v>16.259</v>
      </c>
      <c r="D2503" s="103">
        <v>61.334780000000002</v>
      </c>
      <c r="E2503" s="103"/>
      <c r="F2503" s="103">
        <v>20.81</v>
      </c>
      <c r="G2503" s="103">
        <v>40.072589999999998</v>
      </c>
      <c r="H2503" s="103"/>
      <c r="I2503" s="103">
        <v>20.788</v>
      </c>
      <c r="J2503" s="103">
        <v>0.21476149999999999</v>
      </c>
      <c r="K2503" s="103">
        <v>16.614000000000001</v>
      </c>
      <c r="L2503" s="103">
        <v>1.120468</v>
      </c>
    </row>
    <row r="2504" spans="1:12" x14ac:dyDescent="0.25">
      <c r="A2504" s="103">
        <v>16.657</v>
      </c>
      <c r="B2504" s="103">
        <v>4.4957019999999996</v>
      </c>
      <c r="C2504" s="103">
        <v>16.265999999999998</v>
      </c>
      <c r="D2504" s="103">
        <v>60.533549999999998</v>
      </c>
      <c r="E2504" s="103"/>
      <c r="F2504" s="103">
        <v>20.818999999999999</v>
      </c>
      <c r="G2504" s="103">
        <v>39.89828</v>
      </c>
      <c r="H2504" s="103"/>
      <c r="I2504" s="103">
        <v>20.797000000000001</v>
      </c>
      <c r="J2504" s="103">
        <v>0.24476980000000001</v>
      </c>
      <c r="K2504" s="103">
        <v>16.620999999999999</v>
      </c>
      <c r="L2504" s="103">
        <v>1.1057170000000001</v>
      </c>
    </row>
    <row r="2505" spans="1:12" x14ac:dyDescent="0.25">
      <c r="A2505" s="103">
        <v>16.663</v>
      </c>
      <c r="B2505" s="103">
        <v>4.4197810000000004</v>
      </c>
      <c r="C2505" s="103">
        <v>16.271999999999998</v>
      </c>
      <c r="D2505" s="103">
        <v>59.740630000000003</v>
      </c>
      <c r="E2505" s="103"/>
      <c r="F2505" s="103">
        <v>20.827000000000002</v>
      </c>
      <c r="G2505" s="103">
        <v>39.737369999999999</v>
      </c>
      <c r="H2505" s="103"/>
      <c r="I2505" s="103">
        <v>20.805</v>
      </c>
      <c r="J2505" s="103">
        <v>0.27658169999999999</v>
      </c>
      <c r="K2505" s="103">
        <v>16.628</v>
      </c>
      <c r="L2505" s="103">
        <v>1.0962240000000001</v>
      </c>
    </row>
    <row r="2506" spans="1:12" x14ac:dyDescent="0.25">
      <c r="A2506" s="103">
        <v>16.670000000000002</v>
      </c>
      <c r="B2506" s="103">
        <v>4.3461819999999998</v>
      </c>
      <c r="C2506" s="103">
        <v>16.279</v>
      </c>
      <c r="D2506" s="103">
        <v>58.96031</v>
      </c>
      <c r="E2506" s="103"/>
      <c r="F2506" s="103">
        <v>20.835000000000001</v>
      </c>
      <c r="G2506" s="103">
        <v>39.57902</v>
      </c>
      <c r="H2506" s="103"/>
      <c r="I2506" s="103">
        <v>20.812999999999999</v>
      </c>
      <c r="J2506" s="103">
        <v>0.3072568</v>
      </c>
      <c r="K2506" s="103">
        <v>16.634</v>
      </c>
      <c r="L2506" s="103">
        <v>1.0769420000000001</v>
      </c>
    </row>
    <row r="2507" spans="1:12" x14ac:dyDescent="0.25">
      <c r="A2507" s="103">
        <v>16.677</v>
      </c>
      <c r="B2507" s="103">
        <v>4.2768660000000001</v>
      </c>
      <c r="C2507" s="103">
        <v>16.285</v>
      </c>
      <c r="D2507" s="103">
        <v>58.189349999999997</v>
      </c>
      <c r="E2507" s="103"/>
      <c r="F2507" s="103">
        <v>20.844000000000001</v>
      </c>
      <c r="G2507" s="103">
        <v>39.43385</v>
      </c>
      <c r="H2507" s="103"/>
      <c r="I2507" s="103">
        <v>20.821000000000002</v>
      </c>
      <c r="J2507" s="103">
        <v>0.33564929999999998</v>
      </c>
      <c r="K2507" s="103">
        <v>16.640999999999998</v>
      </c>
      <c r="L2507" s="103">
        <v>1.0610790000000001</v>
      </c>
    </row>
    <row r="2508" spans="1:12" x14ac:dyDescent="0.25">
      <c r="A2508" s="103">
        <v>16.683</v>
      </c>
      <c r="B2508" s="103">
        <v>4.2074249999999997</v>
      </c>
      <c r="C2508" s="103">
        <v>16.292000000000002</v>
      </c>
      <c r="D2508" s="103">
        <v>57.414319999999996</v>
      </c>
      <c r="E2508" s="103"/>
      <c r="F2508" s="103">
        <v>20.852</v>
      </c>
      <c r="G2508" s="103">
        <v>39.289700000000003</v>
      </c>
      <c r="H2508" s="103"/>
      <c r="I2508" s="103">
        <v>20.83</v>
      </c>
      <c r="J2508" s="103">
        <v>0.3678051</v>
      </c>
      <c r="K2508" s="103">
        <v>16.648</v>
      </c>
      <c r="L2508" s="103">
        <v>1.0525929999999999</v>
      </c>
    </row>
    <row r="2509" spans="1:12" x14ac:dyDescent="0.25">
      <c r="A2509" s="103">
        <v>16.690000000000001</v>
      </c>
      <c r="B2509" s="103">
        <v>4.1526579999999997</v>
      </c>
      <c r="C2509" s="103">
        <v>16.297999999999998</v>
      </c>
      <c r="D2509" s="103">
        <v>56.66583</v>
      </c>
      <c r="E2509" s="103"/>
      <c r="F2509" s="103">
        <v>20.86</v>
      </c>
      <c r="G2509" s="103">
        <v>39.155940000000001</v>
      </c>
      <c r="H2509" s="103"/>
      <c r="I2509" s="103">
        <v>20.838000000000001</v>
      </c>
      <c r="J2509" s="103">
        <v>0.40445039999999999</v>
      </c>
      <c r="K2509" s="103">
        <v>16.654</v>
      </c>
      <c r="L2509" s="103">
        <v>1.0471029999999999</v>
      </c>
    </row>
    <row r="2510" spans="1:12" x14ac:dyDescent="0.25">
      <c r="A2510" s="103">
        <v>16.696999999999999</v>
      </c>
      <c r="B2510" s="103">
        <v>4.0953819999999999</v>
      </c>
      <c r="C2510" s="103">
        <v>16.305</v>
      </c>
      <c r="D2510" s="103">
        <v>55.950020000000002</v>
      </c>
      <c r="E2510" s="103"/>
      <c r="F2510" s="103">
        <v>20.869</v>
      </c>
      <c r="G2510" s="103">
        <v>39.027929999999998</v>
      </c>
      <c r="H2510" s="103"/>
      <c r="I2510" s="103">
        <v>20.846</v>
      </c>
      <c r="J2510" s="103">
        <v>0.43517529999999999</v>
      </c>
      <c r="K2510" s="103">
        <v>16.661000000000001</v>
      </c>
      <c r="L2510" s="103">
        <v>1.0290600000000001</v>
      </c>
    </row>
    <row r="2511" spans="1:12" x14ac:dyDescent="0.25">
      <c r="A2511" s="103">
        <v>16.702999999999999</v>
      </c>
      <c r="B2511" s="103">
        <v>4.0308390000000003</v>
      </c>
      <c r="C2511" s="103">
        <v>16.311</v>
      </c>
      <c r="D2511" s="103">
        <v>55.247410000000002</v>
      </c>
      <c r="E2511" s="103"/>
      <c r="F2511" s="103">
        <v>20.876999999999999</v>
      </c>
      <c r="G2511" s="103">
        <v>38.893689999999999</v>
      </c>
      <c r="H2511" s="103"/>
      <c r="I2511" s="103">
        <v>20.855</v>
      </c>
      <c r="J2511" s="103">
        <v>0.47138439999999998</v>
      </c>
      <c r="K2511" s="103">
        <v>16.667999999999999</v>
      </c>
      <c r="L2511" s="103">
        <v>1.0060020000000001</v>
      </c>
    </row>
    <row r="2512" spans="1:12" x14ac:dyDescent="0.25">
      <c r="A2512" s="103">
        <v>16.71</v>
      </c>
      <c r="B2512" s="103">
        <v>3.9728129999999999</v>
      </c>
      <c r="C2512" s="103">
        <v>16.318000000000001</v>
      </c>
      <c r="D2512" s="103">
        <v>54.552410000000002</v>
      </c>
      <c r="E2512" s="103"/>
      <c r="F2512" s="103">
        <v>20.885000000000002</v>
      </c>
      <c r="G2512" s="103">
        <v>38.766240000000003</v>
      </c>
      <c r="H2512" s="103"/>
      <c r="I2512" s="103">
        <v>20.863</v>
      </c>
      <c r="J2512" s="103">
        <v>0.5105944</v>
      </c>
      <c r="K2512" s="103">
        <v>16.673999999999999</v>
      </c>
      <c r="L2512" s="103">
        <v>0.99198739999999996</v>
      </c>
    </row>
    <row r="2513" spans="1:12" x14ac:dyDescent="0.25">
      <c r="A2513" s="103">
        <v>16.716999999999999</v>
      </c>
      <c r="B2513" s="103">
        <v>3.9180410000000001</v>
      </c>
      <c r="C2513" s="103">
        <v>16.324000000000002</v>
      </c>
      <c r="D2513" s="103">
        <v>53.862050000000004</v>
      </c>
      <c r="E2513" s="103"/>
      <c r="F2513" s="103">
        <v>20.893999999999998</v>
      </c>
      <c r="G2513" s="103">
        <v>38.63852</v>
      </c>
      <c r="H2513" s="103"/>
      <c r="I2513" s="103">
        <v>20.870999999999999</v>
      </c>
      <c r="J2513" s="103">
        <v>0.55171029999999999</v>
      </c>
      <c r="K2513" s="103">
        <v>16.681000000000001</v>
      </c>
      <c r="L2513" s="103">
        <v>0.97866200000000003</v>
      </c>
    </row>
    <row r="2514" spans="1:12" x14ac:dyDescent="0.25">
      <c r="A2514" s="103">
        <v>16.722999999999999</v>
      </c>
      <c r="B2514" s="103">
        <v>3.8508279999999999</v>
      </c>
      <c r="C2514" s="103">
        <v>16.331</v>
      </c>
      <c r="D2514" s="103">
        <v>53.167380000000001</v>
      </c>
      <c r="E2514" s="103"/>
      <c r="F2514" s="103">
        <v>20.902000000000001</v>
      </c>
      <c r="G2514" s="103">
        <v>38.516219999999997</v>
      </c>
      <c r="H2514" s="103"/>
      <c r="I2514" s="103">
        <v>20.88</v>
      </c>
      <c r="J2514" s="103">
        <v>0.59245429999999999</v>
      </c>
      <c r="K2514" s="103">
        <v>16.687000000000001</v>
      </c>
      <c r="L2514" s="103">
        <v>0.97176149999999994</v>
      </c>
    </row>
    <row r="2515" spans="1:12" x14ac:dyDescent="0.25">
      <c r="A2515" s="103">
        <v>16.73</v>
      </c>
      <c r="B2515" s="103">
        <v>3.7983739999999999</v>
      </c>
      <c r="C2515" s="103">
        <v>16.337</v>
      </c>
      <c r="D2515" s="103">
        <v>52.472929999999998</v>
      </c>
      <c r="E2515" s="103"/>
      <c r="F2515" s="103">
        <v>20.91</v>
      </c>
      <c r="G2515" s="103">
        <v>38.379980000000003</v>
      </c>
      <c r="H2515" s="103"/>
      <c r="I2515" s="103">
        <v>20.888000000000002</v>
      </c>
      <c r="J2515" s="103">
        <v>0.63381489999999996</v>
      </c>
      <c r="K2515" s="103">
        <v>16.693999999999999</v>
      </c>
      <c r="L2515" s="103">
        <v>0.95518060000000005</v>
      </c>
    </row>
    <row r="2516" spans="1:12" x14ac:dyDescent="0.25">
      <c r="A2516" s="103">
        <v>16.736999999999998</v>
      </c>
      <c r="B2516" s="103">
        <v>3.7422559999999998</v>
      </c>
      <c r="C2516" s="103">
        <v>16.344000000000001</v>
      </c>
      <c r="D2516" s="103">
        <v>51.769489999999998</v>
      </c>
      <c r="E2516" s="103"/>
      <c r="F2516" s="103">
        <v>20.919</v>
      </c>
      <c r="G2516" s="103">
        <v>38.245269999999998</v>
      </c>
      <c r="H2516" s="103"/>
      <c r="I2516" s="103">
        <v>20.896000000000001</v>
      </c>
      <c r="J2516" s="103">
        <v>0.67778059999999996</v>
      </c>
      <c r="K2516" s="103">
        <v>16.701000000000001</v>
      </c>
      <c r="L2516" s="103">
        <v>0.93778039999999996</v>
      </c>
    </row>
    <row r="2517" spans="1:12" x14ac:dyDescent="0.25">
      <c r="A2517" s="103">
        <v>16.742999999999999</v>
      </c>
      <c r="B2517" s="103">
        <v>3.6827459999999999</v>
      </c>
      <c r="C2517" s="103">
        <v>16.350000000000001</v>
      </c>
      <c r="D2517" s="103">
        <v>51.073830000000001</v>
      </c>
      <c r="E2517" s="103"/>
      <c r="F2517" s="103">
        <v>20.927</v>
      </c>
      <c r="G2517" s="103">
        <v>38.111060000000002</v>
      </c>
      <c r="H2517" s="103"/>
      <c r="I2517" s="103">
        <v>20.905000000000001</v>
      </c>
      <c r="J2517" s="103">
        <v>0.72410479999999999</v>
      </c>
      <c r="K2517" s="103">
        <v>16.707000000000001</v>
      </c>
      <c r="L2517" s="103">
        <v>0.92225619999999997</v>
      </c>
    </row>
    <row r="2518" spans="1:12" x14ac:dyDescent="0.25">
      <c r="A2518" s="103">
        <v>16.75</v>
      </c>
      <c r="B2518" s="103">
        <v>3.6293199999999999</v>
      </c>
      <c r="C2518" s="103">
        <v>16.356999999999999</v>
      </c>
      <c r="D2518" s="103">
        <v>50.385939999999998</v>
      </c>
      <c r="E2518" s="103"/>
      <c r="F2518" s="103">
        <v>20.934999999999999</v>
      </c>
      <c r="G2518" s="103">
        <v>37.980649999999997</v>
      </c>
      <c r="H2518" s="103"/>
      <c r="I2518" s="103">
        <v>20.913</v>
      </c>
      <c r="J2518" s="103">
        <v>0.7708912</v>
      </c>
      <c r="K2518" s="103">
        <v>16.713999999999999</v>
      </c>
      <c r="L2518" s="103">
        <v>0.91270249999999997</v>
      </c>
    </row>
    <row r="2519" spans="1:12" x14ac:dyDescent="0.25">
      <c r="A2519" s="103">
        <v>16.757000000000001</v>
      </c>
      <c r="B2519" s="103">
        <v>3.5784889999999998</v>
      </c>
      <c r="C2519" s="103">
        <v>16.363</v>
      </c>
      <c r="D2519" s="103">
        <v>49.710259999999998</v>
      </c>
      <c r="E2519" s="103"/>
      <c r="F2519" s="103">
        <v>20.943999999999999</v>
      </c>
      <c r="G2519" s="103">
        <v>37.858460000000001</v>
      </c>
      <c r="H2519" s="103"/>
      <c r="I2519" s="103">
        <v>20.920999999999999</v>
      </c>
      <c r="J2519" s="103">
        <v>0.82244410000000001</v>
      </c>
      <c r="K2519" s="103">
        <v>16.721</v>
      </c>
      <c r="L2519" s="103">
        <v>0.90279719999999997</v>
      </c>
    </row>
    <row r="2520" spans="1:12" x14ac:dyDescent="0.25">
      <c r="A2520" s="103">
        <v>16.763000000000002</v>
      </c>
      <c r="B2520" s="103">
        <v>3.5297450000000001</v>
      </c>
      <c r="C2520" s="103">
        <v>16.37</v>
      </c>
      <c r="D2520" s="103">
        <v>49.034289999999999</v>
      </c>
      <c r="E2520" s="103"/>
      <c r="F2520" s="103">
        <v>20.952000000000002</v>
      </c>
      <c r="G2520" s="103">
        <v>37.727350000000001</v>
      </c>
      <c r="H2520" s="103"/>
      <c r="I2520" s="103">
        <v>20.93</v>
      </c>
      <c r="J2520" s="103">
        <v>0.86561670000000002</v>
      </c>
      <c r="K2520" s="103">
        <v>16.727</v>
      </c>
      <c r="L2520" s="103">
        <v>0.88592360000000003</v>
      </c>
    </row>
    <row r="2521" spans="1:12" x14ac:dyDescent="0.25">
      <c r="A2521" s="103">
        <v>16.77</v>
      </c>
      <c r="B2521" s="103">
        <v>3.4781149999999998</v>
      </c>
      <c r="C2521" s="103">
        <v>16.376999999999999</v>
      </c>
      <c r="D2521" s="103">
        <v>48.36591</v>
      </c>
      <c r="E2521" s="103"/>
      <c r="F2521" s="103">
        <v>20.96</v>
      </c>
      <c r="G2521" s="103">
        <v>37.599049999999998</v>
      </c>
      <c r="H2521" s="103"/>
      <c r="I2521" s="103">
        <v>20.937999999999999</v>
      </c>
      <c r="J2521" s="103">
        <v>0.90882019999999997</v>
      </c>
      <c r="K2521" s="103">
        <v>16.734000000000002</v>
      </c>
      <c r="L2521" s="103">
        <v>0.87107029999999996</v>
      </c>
    </row>
    <row r="2522" spans="1:12" x14ac:dyDescent="0.25">
      <c r="A2522" s="103">
        <v>16.777000000000001</v>
      </c>
      <c r="B2522" s="103">
        <v>3.4306109999999999</v>
      </c>
      <c r="C2522" s="103">
        <v>16.382999999999999</v>
      </c>
      <c r="D2522" s="103">
        <v>47.698410000000003</v>
      </c>
      <c r="E2522" s="103"/>
      <c r="F2522" s="103">
        <v>20.969000000000001</v>
      </c>
      <c r="G2522" s="103">
        <v>37.477069999999998</v>
      </c>
      <c r="H2522" s="103"/>
      <c r="I2522" s="103">
        <v>20.946000000000002</v>
      </c>
      <c r="J2522" s="103">
        <v>0.9463568</v>
      </c>
      <c r="K2522" s="103">
        <v>16.741</v>
      </c>
      <c r="L2522" s="103">
        <v>0.85720770000000002</v>
      </c>
    </row>
    <row r="2523" spans="1:12" x14ac:dyDescent="0.25">
      <c r="A2523" s="103">
        <v>16.783000000000001</v>
      </c>
      <c r="B2523" s="103">
        <v>3.3858820000000001</v>
      </c>
      <c r="C2523" s="103">
        <v>16.39</v>
      </c>
      <c r="D2523" s="103">
        <v>47.046750000000003</v>
      </c>
      <c r="E2523" s="103"/>
      <c r="F2523" s="103">
        <v>20.977</v>
      </c>
      <c r="G2523" s="103">
        <v>37.344889999999999</v>
      </c>
      <c r="H2523" s="103"/>
      <c r="I2523" s="103">
        <v>20.954999999999998</v>
      </c>
      <c r="J2523" s="103">
        <v>0.99437089999999995</v>
      </c>
      <c r="K2523" s="103">
        <v>16.747</v>
      </c>
      <c r="L2523" s="103">
        <v>0.8437692</v>
      </c>
    </row>
    <row r="2524" spans="1:12" x14ac:dyDescent="0.25">
      <c r="A2524" s="103">
        <v>16.79</v>
      </c>
      <c r="B2524" s="103">
        <v>3.3429920000000002</v>
      </c>
      <c r="C2524" s="103">
        <v>16.396000000000001</v>
      </c>
      <c r="D2524" s="103">
        <v>46.401310000000002</v>
      </c>
      <c r="E2524" s="103"/>
      <c r="F2524" s="103">
        <v>20.984999999999999</v>
      </c>
      <c r="G2524" s="103">
        <v>37.215560000000004</v>
      </c>
      <c r="H2524" s="103"/>
      <c r="I2524" s="103">
        <v>20.963000000000001</v>
      </c>
      <c r="J2524" s="103">
        <v>1.0334220000000001</v>
      </c>
      <c r="K2524" s="103">
        <v>16.754000000000001</v>
      </c>
      <c r="L2524" s="103">
        <v>0.83233769999999996</v>
      </c>
    </row>
    <row r="2525" spans="1:12" x14ac:dyDescent="0.25">
      <c r="A2525" s="103">
        <v>16.797000000000001</v>
      </c>
      <c r="B2525" s="103">
        <v>3.2970410000000001</v>
      </c>
      <c r="C2525" s="103">
        <v>16.402999999999999</v>
      </c>
      <c r="D2525" s="103">
        <v>45.761989999999997</v>
      </c>
      <c r="E2525" s="103"/>
      <c r="F2525" s="103">
        <v>20.994</v>
      </c>
      <c r="G2525" s="103">
        <v>37.077199999999998</v>
      </c>
      <c r="H2525" s="103"/>
      <c r="I2525" s="103">
        <v>20.971</v>
      </c>
      <c r="J2525" s="103">
        <v>1.065688</v>
      </c>
      <c r="K2525" s="103">
        <v>16.760999999999999</v>
      </c>
      <c r="L2525" s="103">
        <v>0.82225709999999996</v>
      </c>
    </row>
    <row r="2526" spans="1:12" x14ac:dyDescent="0.25">
      <c r="A2526" s="103">
        <v>16.803000000000001</v>
      </c>
      <c r="B2526" s="103">
        <v>3.258473</v>
      </c>
      <c r="C2526" s="103">
        <v>16.408999999999999</v>
      </c>
      <c r="D2526" s="103">
        <v>45.121850000000002</v>
      </c>
      <c r="E2526" s="103"/>
      <c r="F2526" s="103">
        <v>21.001999999999999</v>
      </c>
      <c r="G2526" s="103">
        <v>36.930889999999998</v>
      </c>
      <c r="H2526" s="103"/>
      <c r="I2526" s="103">
        <v>20.98</v>
      </c>
      <c r="J2526" s="103">
        <v>1.092546</v>
      </c>
      <c r="K2526" s="103">
        <v>16.766999999999999</v>
      </c>
      <c r="L2526" s="103">
        <v>0.80967270000000002</v>
      </c>
    </row>
    <row r="2527" spans="1:12" x14ac:dyDescent="0.25">
      <c r="A2527" s="103">
        <v>16.809999999999999</v>
      </c>
      <c r="B2527" s="103">
        <v>3.2191749999999999</v>
      </c>
      <c r="C2527" s="103">
        <v>16.416</v>
      </c>
      <c r="D2527" s="103">
        <v>44.486060000000002</v>
      </c>
      <c r="E2527" s="103"/>
      <c r="F2527" s="103">
        <v>21.01</v>
      </c>
      <c r="G2527" s="103">
        <v>36.789439999999999</v>
      </c>
      <c r="H2527" s="103"/>
      <c r="I2527" s="103">
        <v>20.988</v>
      </c>
      <c r="J2527" s="103">
        <v>1.1178999999999999</v>
      </c>
      <c r="K2527" s="103">
        <v>16.774000000000001</v>
      </c>
      <c r="L2527" s="103">
        <v>0.79833639999999995</v>
      </c>
    </row>
    <row r="2528" spans="1:12" x14ac:dyDescent="0.25">
      <c r="A2528" s="103">
        <v>16.817</v>
      </c>
      <c r="B2528" s="103">
        <v>3.1784690000000002</v>
      </c>
      <c r="C2528" s="103">
        <v>16.422000000000001</v>
      </c>
      <c r="D2528" s="103">
        <v>43.867870000000003</v>
      </c>
      <c r="E2528" s="103"/>
      <c r="F2528" s="103">
        <v>21.018999999999998</v>
      </c>
      <c r="G2528" s="103">
        <v>36.648139999999998</v>
      </c>
      <c r="H2528" s="103"/>
      <c r="I2528" s="103">
        <v>20.995999999999999</v>
      </c>
      <c r="J2528" s="103">
        <v>1.1396379999999999</v>
      </c>
      <c r="K2528" s="103">
        <v>16.780999999999999</v>
      </c>
      <c r="L2528" s="103">
        <v>0.78878179999999998</v>
      </c>
    </row>
    <row r="2529" spans="1:12" x14ac:dyDescent="0.25">
      <c r="A2529" s="103">
        <v>16.823</v>
      </c>
      <c r="B2529" s="103">
        <v>3.1294580000000001</v>
      </c>
      <c r="C2529" s="103">
        <v>16.428999999999998</v>
      </c>
      <c r="D2529" s="103">
        <v>43.259219999999999</v>
      </c>
      <c r="E2529" s="103"/>
      <c r="F2529" s="103">
        <v>21.027000000000001</v>
      </c>
      <c r="G2529" s="103">
        <v>36.504379999999998</v>
      </c>
      <c r="H2529" s="103"/>
      <c r="I2529" s="103">
        <v>21.004999999999999</v>
      </c>
      <c r="J2529" s="103">
        <v>1.155821</v>
      </c>
      <c r="K2529" s="103">
        <v>16.786999999999999</v>
      </c>
      <c r="L2529" s="103">
        <v>0.77450249999999998</v>
      </c>
    </row>
    <row r="2530" spans="1:12" x14ac:dyDescent="0.25">
      <c r="A2530" s="103">
        <v>16.829999999999998</v>
      </c>
      <c r="B2530" s="103">
        <v>3.087129</v>
      </c>
      <c r="C2530" s="103">
        <v>16.434999999999999</v>
      </c>
      <c r="D2530" s="103">
        <v>42.659590000000001</v>
      </c>
      <c r="E2530" s="103"/>
      <c r="F2530" s="103">
        <v>21.035</v>
      </c>
      <c r="G2530" s="103">
        <v>36.34646</v>
      </c>
      <c r="H2530" s="103"/>
      <c r="I2530" s="103">
        <v>21.013000000000002</v>
      </c>
      <c r="J2530" s="103">
        <v>1.172512</v>
      </c>
      <c r="K2530" s="103">
        <v>16.794</v>
      </c>
      <c r="L2530" s="103">
        <v>0.76466179999999995</v>
      </c>
    </row>
    <row r="2531" spans="1:12" x14ac:dyDescent="0.25">
      <c r="A2531" s="103">
        <v>16.837</v>
      </c>
      <c r="B2531" s="103">
        <v>3.056171</v>
      </c>
      <c r="C2531" s="103">
        <v>16.442</v>
      </c>
      <c r="D2531" s="103">
        <v>42.058059999999998</v>
      </c>
      <c r="E2531" s="103"/>
      <c r="F2531" s="103">
        <v>21.044</v>
      </c>
      <c r="G2531" s="103">
        <v>36.187890000000003</v>
      </c>
      <c r="H2531" s="103"/>
      <c r="I2531" s="103">
        <v>21.021000000000001</v>
      </c>
      <c r="J2531" s="103">
        <v>1.1983220000000001</v>
      </c>
      <c r="K2531" s="103">
        <v>16.800999999999998</v>
      </c>
      <c r="L2531" s="103">
        <v>0.75182119999999997</v>
      </c>
    </row>
    <row r="2532" spans="1:12" x14ac:dyDescent="0.25">
      <c r="A2532" s="103">
        <v>16.843</v>
      </c>
      <c r="B2532" s="103">
        <v>3.02474</v>
      </c>
      <c r="C2532" s="103">
        <v>16.448</v>
      </c>
      <c r="D2532" s="103">
        <v>41.465789999999998</v>
      </c>
      <c r="E2532" s="103"/>
      <c r="F2532" s="103">
        <v>21.052</v>
      </c>
      <c r="G2532" s="103">
        <v>36.037730000000003</v>
      </c>
      <c r="H2532" s="103"/>
      <c r="I2532" s="103">
        <v>21.03</v>
      </c>
      <c r="J2532" s="103">
        <v>1.2098679999999999</v>
      </c>
      <c r="K2532" s="103">
        <v>16.806999999999999</v>
      </c>
      <c r="L2532" s="103">
        <v>0.73743689999999995</v>
      </c>
    </row>
    <row r="2533" spans="1:12" x14ac:dyDescent="0.25">
      <c r="A2533" s="103">
        <v>16.850000000000001</v>
      </c>
      <c r="B2533" s="103">
        <v>2.9835419999999999</v>
      </c>
      <c r="C2533" s="103">
        <v>16.454999999999998</v>
      </c>
      <c r="D2533" s="103">
        <v>40.87265</v>
      </c>
      <c r="E2533" s="103"/>
      <c r="F2533" s="103">
        <v>21.06</v>
      </c>
      <c r="G2533" s="103">
        <v>35.875489999999999</v>
      </c>
      <c r="H2533" s="103"/>
      <c r="I2533" s="103">
        <v>21.038</v>
      </c>
      <c r="J2533" s="103">
        <v>1.221738</v>
      </c>
      <c r="K2533" s="103">
        <v>16.814</v>
      </c>
      <c r="L2533" s="103">
        <v>0.72336659999999997</v>
      </c>
    </row>
    <row r="2534" spans="1:12" x14ac:dyDescent="0.25">
      <c r="A2534" s="103">
        <v>16.856999999999999</v>
      </c>
      <c r="B2534" s="103">
        <v>2.947845</v>
      </c>
      <c r="C2534" s="103">
        <v>16.460999999999999</v>
      </c>
      <c r="D2534" s="103">
        <v>40.286349999999999</v>
      </c>
      <c r="E2534" s="103"/>
      <c r="F2534" s="103">
        <v>21.068999999999999</v>
      </c>
      <c r="G2534" s="103">
        <v>35.701169999999998</v>
      </c>
      <c r="H2534" s="103"/>
      <c r="I2534" s="103">
        <v>21.045999999999999</v>
      </c>
      <c r="J2534" s="103">
        <v>1.233174</v>
      </c>
      <c r="K2534" s="103">
        <v>16.821000000000002</v>
      </c>
      <c r="L2534" s="103">
        <v>0.71790779999999998</v>
      </c>
    </row>
    <row r="2535" spans="1:12" x14ac:dyDescent="0.25">
      <c r="A2535" s="103">
        <v>16.863</v>
      </c>
      <c r="B2535" s="103">
        <v>2.9125610000000002</v>
      </c>
      <c r="C2535" s="103">
        <v>16.468</v>
      </c>
      <c r="D2535" s="103">
        <v>39.712870000000002</v>
      </c>
      <c r="E2535" s="103"/>
      <c r="F2535" s="103">
        <v>21.077000000000002</v>
      </c>
      <c r="G2535" s="103">
        <v>35.5304</v>
      </c>
      <c r="H2535" s="103"/>
      <c r="I2535" s="103">
        <v>21.055</v>
      </c>
      <c r="J2535" s="103">
        <v>1.24197</v>
      </c>
      <c r="K2535" s="103">
        <v>16.827000000000002</v>
      </c>
      <c r="L2535" s="103">
        <v>0.71062309999999995</v>
      </c>
    </row>
    <row r="2536" spans="1:12" x14ac:dyDescent="0.25">
      <c r="A2536" s="103">
        <v>16.87</v>
      </c>
      <c r="B2536" s="103">
        <v>2.875219</v>
      </c>
      <c r="C2536" s="103">
        <v>16.474</v>
      </c>
      <c r="D2536" s="103">
        <v>39.145980000000002</v>
      </c>
      <c r="E2536" s="103"/>
      <c r="F2536" s="103">
        <v>21.085000000000001</v>
      </c>
      <c r="G2536" s="103">
        <v>35.34787</v>
      </c>
      <c r="H2536" s="103"/>
      <c r="I2536" s="103">
        <v>21.062999999999999</v>
      </c>
      <c r="J2536" s="103">
        <v>1.2479910000000001</v>
      </c>
      <c r="K2536" s="103">
        <v>16.834</v>
      </c>
      <c r="L2536" s="103">
        <v>0.69804469999999996</v>
      </c>
    </row>
    <row r="2537" spans="1:12" x14ac:dyDescent="0.25">
      <c r="A2537" s="103">
        <v>16.876999999999999</v>
      </c>
      <c r="B2537" s="103">
        <v>2.839839</v>
      </c>
      <c r="C2537" s="103">
        <v>16.481000000000002</v>
      </c>
      <c r="D2537" s="103">
        <v>38.579419999999999</v>
      </c>
      <c r="E2537" s="103"/>
      <c r="F2537" s="103">
        <v>21.094000000000001</v>
      </c>
      <c r="G2537" s="103">
        <v>35.163780000000003</v>
      </c>
      <c r="H2537" s="103"/>
      <c r="I2537" s="103">
        <v>21.071000000000002</v>
      </c>
      <c r="J2537" s="103">
        <v>1.2505040000000001</v>
      </c>
      <c r="K2537" s="103">
        <v>16.84</v>
      </c>
      <c r="L2537" s="103">
        <v>0.68707530000000006</v>
      </c>
    </row>
    <row r="2538" spans="1:12" x14ac:dyDescent="0.25">
      <c r="A2538" s="103">
        <v>16.882999999999999</v>
      </c>
      <c r="B2538" s="103">
        <v>2.8124579999999999</v>
      </c>
      <c r="C2538" s="103">
        <v>16.486999999999998</v>
      </c>
      <c r="D2538" s="103">
        <v>38.024360000000001</v>
      </c>
      <c r="E2538" s="103"/>
      <c r="F2538" s="103">
        <v>21.102</v>
      </c>
      <c r="G2538" s="103">
        <v>34.976939999999999</v>
      </c>
      <c r="H2538" s="103"/>
      <c r="I2538" s="103">
        <v>21.079000000000001</v>
      </c>
      <c r="J2538" s="103">
        <v>1.25695</v>
      </c>
      <c r="K2538" s="103">
        <v>16.847000000000001</v>
      </c>
      <c r="L2538" s="103">
        <v>0.67587339999999996</v>
      </c>
    </row>
    <row r="2539" spans="1:12" x14ac:dyDescent="0.25">
      <c r="A2539" s="103">
        <v>16.89</v>
      </c>
      <c r="B2539" s="103">
        <v>2.7852549999999998</v>
      </c>
      <c r="C2539" s="103">
        <v>16.494</v>
      </c>
      <c r="D2539" s="103">
        <v>37.47269</v>
      </c>
      <c r="E2539" s="103"/>
      <c r="F2539" s="103">
        <v>21.11</v>
      </c>
      <c r="G2539" s="103">
        <v>34.796680000000002</v>
      </c>
      <c r="H2539" s="103"/>
      <c r="I2539" s="103">
        <v>21.088000000000001</v>
      </c>
      <c r="J2539" s="103">
        <v>1.2602260000000001</v>
      </c>
      <c r="K2539" s="103">
        <v>16.853999999999999</v>
      </c>
      <c r="L2539" s="103">
        <v>0.67065280000000005</v>
      </c>
    </row>
    <row r="2540" spans="1:12" x14ac:dyDescent="0.25">
      <c r="A2540" s="103">
        <v>16.896999999999998</v>
      </c>
      <c r="B2540" s="103">
        <v>2.7485870000000001</v>
      </c>
      <c r="C2540" s="103">
        <v>16.5</v>
      </c>
      <c r="D2540" s="103">
        <v>36.936909999999997</v>
      </c>
      <c r="E2540" s="103"/>
      <c r="F2540" s="103">
        <v>21.119</v>
      </c>
      <c r="G2540" s="103">
        <v>34.602870000000003</v>
      </c>
      <c r="H2540" s="103"/>
      <c r="I2540" s="103">
        <v>21.096</v>
      </c>
      <c r="J2540" s="103">
        <v>1.267941</v>
      </c>
      <c r="K2540" s="103">
        <v>16.86</v>
      </c>
      <c r="L2540" s="103">
        <v>0.66051950000000004</v>
      </c>
    </row>
    <row r="2541" spans="1:12" x14ac:dyDescent="0.25">
      <c r="A2541" s="103">
        <v>16.902999999999999</v>
      </c>
      <c r="B2541" s="103">
        <v>2.7169970000000001</v>
      </c>
      <c r="C2541" s="103">
        <v>16.507000000000001</v>
      </c>
      <c r="D2541" s="103">
        <v>36.399360000000001</v>
      </c>
      <c r="E2541" s="103"/>
      <c r="F2541" s="103">
        <v>21.126999999999999</v>
      </c>
      <c r="G2541" s="103">
        <v>34.409030000000001</v>
      </c>
      <c r="H2541" s="103"/>
      <c r="I2541" s="103">
        <v>21.103999999999999</v>
      </c>
      <c r="J2541" s="103">
        <v>1.2710870000000001</v>
      </c>
      <c r="K2541" s="103">
        <v>16.867000000000001</v>
      </c>
      <c r="L2541" s="103">
        <v>0.64574640000000005</v>
      </c>
    </row>
    <row r="2542" spans="1:12" x14ac:dyDescent="0.25">
      <c r="A2542" s="103">
        <v>16.91</v>
      </c>
      <c r="B2542" s="103">
        <v>2.691913</v>
      </c>
      <c r="C2542" s="103">
        <v>16.513000000000002</v>
      </c>
      <c r="D2542" s="103">
        <v>35.870139999999999</v>
      </c>
      <c r="E2542" s="103"/>
      <c r="F2542" s="103">
        <v>21.135000000000002</v>
      </c>
      <c r="G2542" s="103">
        <v>34.212969999999999</v>
      </c>
      <c r="H2542" s="103"/>
      <c r="I2542" s="103">
        <v>21.113</v>
      </c>
      <c r="J2542" s="103">
        <v>1.2784089999999999</v>
      </c>
      <c r="K2542" s="103">
        <v>16.873999999999999</v>
      </c>
      <c r="L2542" s="103">
        <v>0.64364069999999995</v>
      </c>
    </row>
    <row r="2543" spans="1:12" x14ac:dyDescent="0.25">
      <c r="A2543" s="103">
        <v>16.917000000000002</v>
      </c>
      <c r="B2543" s="103">
        <v>2.66656</v>
      </c>
      <c r="C2543" s="103">
        <v>16.52</v>
      </c>
      <c r="D2543" s="103">
        <v>35.35136</v>
      </c>
      <c r="E2543" s="103"/>
      <c r="F2543" s="103">
        <v>21.143999999999998</v>
      </c>
      <c r="G2543" s="103">
        <v>34.017560000000003</v>
      </c>
      <c r="H2543" s="103"/>
      <c r="I2543" s="103">
        <v>21.120999999999999</v>
      </c>
      <c r="J2543" s="103">
        <v>1.292543</v>
      </c>
      <c r="K2543" s="103">
        <v>16.88</v>
      </c>
      <c r="L2543" s="103">
        <v>0.63499280000000002</v>
      </c>
    </row>
    <row r="2544" spans="1:12" x14ac:dyDescent="0.25">
      <c r="A2544" s="103">
        <v>16.922999999999998</v>
      </c>
      <c r="B2544" s="103">
        <v>2.632123</v>
      </c>
      <c r="C2544" s="103">
        <v>16.526</v>
      </c>
      <c r="D2544" s="103">
        <v>34.836979999999997</v>
      </c>
      <c r="E2544" s="103"/>
      <c r="F2544" s="103">
        <v>21.152000000000001</v>
      </c>
      <c r="G2544" s="103">
        <v>33.835259999999998</v>
      </c>
      <c r="H2544" s="103"/>
      <c r="I2544" s="103">
        <v>21.129000000000001</v>
      </c>
      <c r="J2544" s="103">
        <v>1.2967230000000001</v>
      </c>
      <c r="K2544" s="103">
        <v>16.887</v>
      </c>
      <c r="L2544" s="103">
        <v>0.62447039999999998</v>
      </c>
    </row>
    <row r="2545" spans="1:12" x14ac:dyDescent="0.25">
      <c r="A2545" s="103">
        <v>16.93</v>
      </c>
      <c r="B2545" s="103">
        <v>2.5994229999999998</v>
      </c>
      <c r="C2545" s="103">
        <v>16.533000000000001</v>
      </c>
      <c r="D2545" s="103">
        <v>34.321980000000003</v>
      </c>
      <c r="E2545" s="103"/>
      <c r="F2545" s="103">
        <v>21.16</v>
      </c>
      <c r="G2545" s="103">
        <v>33.666629999999998</v>
      </c>
      <c r="H2545" s="103"/>
      <c r="I2545" s="103">
        <v>21.138000000000002</v>
      </c>
      <c r="J2545" s="103">
        <v>1.2928980000000001</v>
      </c>
      <c r="K2545" s="103">
        <v>16.893999999999998</v>
      </c>
      <c r="L2545" s="103">
        <v>0.61484349999999999</v>
      </c>
    </row>
    <row r="2546" spans="1:12" x14ac:dyDescent="0.25">
      <c r="A2546" s="103">
        <v>16.937000000000001</v>
      </c>
      <c r="B2546" s="103">
        <v>2.570621</v>
      </c>
      <c r="C2546" s="103">
        <v>16.539000000000001</v>
      </c>
      <c r="D2546" s="103">
        <v>33.809829999999998</v>
      </c>
      <c r="E2546" s="103"/>
      <c r="F2546" s="103">
        <v>21.169</v>
      </c>
      <c r="G2546" s="103">
        <v>33.50394</v>
      </c>
      <c r="H2546" s="103"/>
      <c r="I2546" s="103">
        <v>21.146000000000001</v>
      </c>
      <c r="J2546" s="103">
        <v>1.2918210000000001</v>
      </c>
      <c r="K2546" s="103">
        <v>16.899999999999999</v>
      </c>
      <c r="L2546" s="103">
        <v>0.61082040000000004</v>
      </c>
    </row>
    <row r="2547" spans="1:12" x14ac:dyDescent="0.25">
      <c r="A2547" s="103">
        <v>16.943000000000001</v>
      </c>
      <c r="B2547" s="103">
        <v>2.5456500000000002</v>
      </c>
      <c r="C2547" s="103">
        <v>16.545999999999999</v>
      </c>
      <c r="D2547" s="103">
        <v>33.30547</v>
      </c>
      <c r="E2547" s="103"/>
      <c r="F2547" s="103">
        <v>21.177</v>
      </c>
      <c r="G2547" s="103">
        <v>33.34787</v>
      </c>
      <c r="H2547" s="103"/>
      <c r="I2547" s="103">
        <v>21.154</v>
      </c>
      <c r="J2547" s="103">
        <v>1.2952410000000001</v>
      </c>
      <c r="K2547" s="103">
        <v>16.907</v>
      </c>
      <c r="L2547" s="103">
        <v>0.60355599999999998</v>
      </c>
    </row>
    <row r="2548" spans="1:12" x14ac:dyDescent="0.25">
      <c r="A2548" s="103">
        <v>16.95</v>
      </c>
      <c r="B2548" s="103">
        <v>2.519396</v>
      </c>
      <c r="C2548" s="103">
        <v>16.552</v>
      </c>
      <c r="D2548" s="103">
        <v>32.815010000000001</v>
      </c>
      <c r="E2548" s="103"/>
      <c r="F2548" s="103">
        <v>21.184999999999999</v>
      </c>
      <c r="G2548" s="103">
        <v>33.213090000000001</v>
      </c>
      <c r="H2548" s="103"/>
      <c r="I2548" s="103">
        <v>21.163</v>
      </c>
      <c r="J2548" s="103">
        <v>1.294564</v>
      </c>
      <c r="K2548" s="103">
        <v>16.914000000000001</v>
      </c>
      <c r="L2548" s="103">
        <v>0.59632629999999998</v>
      </c>
    </row>
    <row r="2549" spans="1:12" x14ac:dyDescent="0.25">
      <c r="A2549" s="103">
        <v>16.957000000000001</v>
      </c>
      <c r="B2549" s="103">
        <v>2.4946000000000002</v>
      </c>
      <c r="C2549" s="103">
        <v>16.559000000000001</v>
      </c>
      <c r="D2549" s="103">
        <v>32.331029999999998</v>
      </c>
      <c r="E2549" s="103"/>
      <c r="F2549" s="103">
        <v>21.193999999999999</v>
      </c>
      <c r="G2549" s="103">
        <v>33.08099</v>
      </c>
      <c r="H2549" s="103"/>
      <c r="I2549" s="103">
        <v>21.170999999999999</v>
      </c>
      <c r="J2549" s="103">
        <v>1.2888189999999999</v>
      </c>
      <c r="K2549" s="103">
        <v>16.920000000000002</v>
      </c>
      <c r="L2549" s="103">
        <v>0.59309310000000004</v>
      </c>
    </row>
    <row r="2550" spans="1:12" x14ac:dyDescent="0.25">
      <c r="A2550" s="103">
        <v>16.963000000000001</v>
      </c>
      <c r="B2550" s="103">
        <v>2.4678059999999999</v>
      </c>
      <c r="C2550" s="103">
        <v>16.565000000000001</v>
      </c>
      <c r="D2550" s="103">
        <v>31.851120000000002</v>
      </c>
      <c r="E2550" s="103"/>
      <c r="F2550" s="103">
        <v>21.202000000000002</v>
      </c>
      <c r="G2550" s="103">
        <v>32.956780000000002</v>
      </c>
      <c r="H2550" s="103"/>
      <c r="I2550" s="103">
        <v>21.178999999999998</v>
      </c>
      <c r="J2550" s="103">
        <v>1.280022</v>
      </c>
      <c r="K2550" s="103">
        <v>16.927</v>
      </c>
      <c r="L2550" s="103">
        <v>0.57685850000000005</v>
      </c>
    </row>
    <row r="2551" spans="1:12" x14ac:dyDescent="0.25">
      <c r="A2551" s="103">
        <v>16.97</v>
      </c>
      <c r="B2551" s="103">
        <v>2.4428079999999999</v>
      </c>
      <c r="C2551" s="103">
        <v>16.571999999999999</v>
      </c>
      <c r="D2551" s="103">
        <v>31.381589999999999</v>
      </c>
      <c r="E2551" s="103"/>
      <c r="F2551" s="103">
        <v>21.21</v>
      </c>
      <c r="G2551" s="103">
        <v>32.834099999999999</v>
      </c>
      <c r="H2551" s="103"/>
      <c r="I2551" s="103">
        <v>21.187999999999999</v>
      </c>
      <c r="J2551" s="103">
        <v>1.2746599999999999</v>
      </c>
      <c r="K2551" s="103">
        <v>16.934000000000001</v>
      </c>
      <c r="L2551" s="103">
        <v>0.56846699999999994</v>
      </c>
    </row>
    <row r="2552" spans="1:12" x14ac:dyDescent="0.25">
      <c r="A2552" s="103">
        <v>16.977</v>
      </c>
      <c r="B2552" s="103">
        <v>2.419969</v>
      </c>
      <c r="C2552" s="103">
        <v>16.577999999999999</v>
      </c>
      <c r="D2552" s="103">
        <v>30.912579999999998</v>
      </c>
      <c r="E2552" s="103"/>
      <c r="F2552" s="103">
        <v>21.219000000000001</v>
      </c>
      <c r="G2552" s="103">
        <v>32.710889999999999</v>
      </c>
      <c r="H2552" s="103"/>
      <c r="I2552" s="103">
        <v>21.196000000000002</v>
      </c>
      <c r="J2552" s="103">
        <v>1.2623960000000001</v>
      </c>
      <c r="K2552" s="103">
        <v>16.940000000000001</v>
      </c>
      <c r="L2552" s="103">
        <v>0.56144930000000004</v>
      </c>
    </row>
    <row r="2553" spans="1:12" x14ac:dyDescent="0.25">
      <c r="A2553" s="103">
        <v>16.983000000000001</v>
      </c>
      <c r="B2553" s="103">
        <v>2.4000900000000001</v>
      </c>
      <c r="C2553" s="103">
        <v>16.585000000000001</v>
      </c>
      <c r="D2553" s="103">
        <v>30.475349999999999</v>
      </c>
      <c r="E2553" s="103"/>
      <c r="F2553" s="103">
        <v>21.227</v>
      </c>
      <c r="G2553" s="103">
        <v>32.584000000000003</v>
      </c>
      <c r="H2553" s="103"/>
      <c r="I2553" s="103">
        <v>21.204000000000001</v>
      </c>
      <c r="J2553" s="103">
        <v>1.244076</v>
      </c>
      <c r="K2553" s="103">
        <v>16.946999999999999</v>
      </c>
      <c r="L2553" s="103">
        <v>0.55644579999999999</v>
      </c>
    </row>
    <row r="2554" spans="1:12" x14ac:dyDescent="0.25">
      <c r="A2554" s="103">
        <v>16.989999999999998</v>
      </c>
      <c r="B2554" s="103">
        <v>2.376655</v>
      </c>
      <c r="C2554" s="103">
        <v>16.591000000000001</v>
      </c>
      <c r="D2554" s="103">
        <v>30.0488</v>
      </c>
      <c r="E2554" s="103"/>
      <c r="F2554" s="103">
        <v>21.234999999999999</v>
      </c>
      <c r="G2554" s="103">
        <v>32.463329999999999</v>
      </c>
      <c r="H2554" s="103"/>
      <c r="I2554" s="103">
        <v>21.213000000000001</v>
      </c>
      <c r="J2554" s="103">
        <v>1.2193609999999999</v>
      </c>
      <c r="K2554" s="103">
        <v>16.954000000000001</v>
      </c>
      <c r="L2554" s="103">
        <v>0.54392479999999999</v>
      </c>
    </row>
    <row r="2555" spans="1:12" x14ac:dyDescent="0.25">
      <c r="A2555" s="103">
        <v>16.997</v>
      </c>
      <c r="B2555" s="103">
        <v>2.3574440000000001</v>
      </c>
      <c r="C2555" s="103">
        <v>16.597999999999999</v>
      </c>
      <c r="D2555" s="103">
        <v>29.61891</v>
      </c>
      <c r="E2555" s="103"/>
      <c r="F2555" s="103">
        <v>21.244</v>
      </c>
      <c r="G2555" s="103">
        <v>32.360579999999999</v>
      </c>
      <c r="H2555" s="103"/>
      <c r="I2555" s="103">
        <v>21.221</v>
      </c>
      <c r="J2555" s="103">
        <v>1.1878960000000001</v>
      </c>
      <c r="K2555" s="103">
        <v>16.96</v>
      </c>
      <c r="L2555" s="103">
        <v>0.53238019999999997</v>
      </c>
    </row>
    <row r="2556" spans="1:12" x14ac:dyDescent="0.25">
      <c r="A2556" s="103">
        <v>17.003</v>
      </c>
      <c r="B2556" s="103">
        <v>2.3304469999999999</v>
      </c>
      <c r="C2556" s="103">
        <v>16.603999999999999</v>
      </c>
      <c r="D2556" s="103">
        <v>29.194559999999999</v>
      </c>
      <c r="E2556" s="103"/>
      <c r="F2556" s="103">
        <v>21.251999999999999</v>
      </c>
      <c r="G2556" s="103">
        <v>32.248370000000001</v>
      </c>
      <c r="H2556" s="103"/>
      <c r="I2556" s="103">
        <v>21.228999999999999</v>
      </c>
      <c r="J2556" s="103">
        <v>1.1479360000000001</v>
      </c>
      <c r="K2556" s="103">
        <v>16.966999999999999</v>
      </c>
      <c r="L2556" s="103">
        <v>0.52558240000000001</v>
      </c>
    </row>
    <row r="2557" spans="1:12" x14ac:dyDescent="0.25">
      <c r="A2557" s="103">
        <v>17.010000000000002</v>
      </c>
      <c r="B2557" s="103">
        <v>2.3033109999999999</v>
      </c>
      <c r="C2557" s="103">
        <v>16.611000000000001</v>
      </c>
      <c r="D2557" s="103">
        <v>28.774650000000001</v>
      </c>
      <c r="E2557" s="103"/>
      <c r="F2557" s="103">
        <v>21.26</v>
      </c>
      <c r="G2557" s="103">
        <v>32.129150000000003</v>
      </c>
      <c r="H2557" s="103"/>
      <c r="I2557" s="103">
        <v>21.238</v>
      </c>
      <c r="J2557" s="103">
        <v>1.106795</v>
      </c>
      <c r="K2557" s="103">
        <v>16.972999999999999</v>
      </c>
      <c r="L2557" s="103">
        <v>0.52225869999999996</v>
      </c>
    </row>
    <row r="2558" spans="1:12" x14ac:dyDescent="0.25">
      <c r="A2558" s="103">
        <v>17.016999999999999</v>
      </c>
      <c r="B2558" s="103">
        <v>2.2801100000000001</v>
      </c>
      <c r="C2558" s="103">
        <v>16.617000000000001</v>
      </c>
      <c r="D2558" s="103">
        <v>28.359950000000001</v>
      </c>
      <c r="E2558" s="103"/>
      <c r="F2558" s="103">
        <v>21.268999999999998</v>
      </c>
      <c r="G2558" s="103">
        <v>32.014670000000002</v>
      </c>
      <c r="H2558" s="103"/>
      <c r="I2558" s="103">
        <v>21.245999999999999</v>
      </c>
      <c r="J2558" s="103">
        <v>1.0509649999999999</v>
      </c>
      <c r="K2558" s="103">
        <v>16.98</v>
      </c>
      <c r="L2558" s="103">
        <v>0.51729749999999997</v>
      </c>
    </row>
    <row r="2559" spans="1:12" x14ac:dyDescent="0.25">
      <c r="A2559" s="103">
        <v>17.023</v>
      </c>
      <c r="B2559" s="103">
        <v>2.2545660000000001</v>
      </c>
      <c r="C2559" s="103">
        <v>16.623999999999999</v>
      </c>
      <c r="D2559" s="103">
        <v>27.94537</v>
      </c>
      <c r="E2559" s="103"/>
      <c r="F2559" s="103">
        <v>21.277000000000001</v>
      </c>
      <c r="G2559" s="103">
        <v>31.893979999999999</v>
      </c>
      <c r="H2559" s="103"/>
      <c r="I2559" s="103">
        <v>21.254000000000001</v>
      </c>
      <c r="J2559" s="103">
        <v>0.98696269999999997</v>
      </c>
      <c r="K2559" s="103">
        <v>16.986999999999998</v>
      </c>
      <c r="L2559" s="103">
        <v>0.50788279999999997</v>
      </c>
    </row>
    <row r="2560" spans="1:12" x14ac:dyDescent="0.25">
      <c r="A2560" s="103">
        <v>17.03</v>
      </c>
      <c r="B2560" s="103">
        <v>2.228761</v>
      </c>
      <c r="C2560" s="103">
        <v>16.63</v>
      </c>
      <c r="D2560" s="103">
        <v>27.52403</v>
      </c>
      <c r="E2560" s="103"/>
      <c r="F2560" s="103">
        <v>21.285</v>
      </c>
      <c r="G2560" s="103">
        <v>31.7759</v>
      </c>
      <c r="H2560" s="103"/>
      <c r="I2560" s="103">
        <v>21.263000000000002</v>
      </c>
      <c r="J2560" s="103">
        <v>0.92098340000000001</v>
      </c>
      <c r="K2560" s="103">
        <v>16.992999999999999</v>
      </c>
      <c r="L2560" s="103">
        <v>0.50691960000000003</v>
      </c>
    </row>
    <row r="2561" spans="1:12" x14ac:dyDescent="0.25">
      <c r="A2561" s="103">
        <v>17.036999999999999</v>
      </c>
      <c r="B2561" s="103">
        <v>2.201749</v>
      </c>
      <c r="C2561" s="103">
        <v>16.637</v>
      </c>
      <c r="D2561" s="103">
        <v>27.113990000000001</v>
      </c>
      <c r="E2561" s="103"/>
      <c r="F2561" s="103">
        <v>21.294</v>
      </c>
      <c r="G2561" s="103">
        <v>31.66733</v>
      </c>
      <c r="H2561" s="103"/>
      <c r="I2561" s="103">
        <v>21.271000000000001</v>
      </c>
      <c r="J2561" s="103">
        <v>0.85334989999999999</v>
      </c>
      <c r="K2561" s="103">
        <v>17</v>
      </c>
      <c r="L2561" s="103">
        <v>0.50235220000000003</v>
      </c>
    </row>
    <row r="2562" spans="1:12" x14ac:dyDescent="0.25">
      <c r="A2562" s="103">
        <v>17.042999999999999</v>
      </c>
      <c r="B2562" s="103">
        <v>2.1929859999999999</v>
      </c>
      <c r="C2562" s="103">
        <v>16.643000000000001</v>
      </c>
      <c r="D2562" s="103">
        <v>26.70787</v>
      </c>
      <c r="E2562" s="103"/>
      <c r="F2562" s="103">
        <v>21.302</v>
      </c>
      <c r="G2562" s="103">
        <v>31.557729999999999</v>
      </c>
      <c r="H2562" s="103"/>
      <c r="I2562" s="103">
        <v>21.279</v>
      </c>
      <c r="J2562" s="103">
        <v>0.78094240000000004</v>
      </c>
      <c r="K2562" s="103">
        <v>17.007000000000001</v>
      </c>
      <c r="L2562" s="103">
        <v>0.49434529999999999</v>
      </c>
    </row>
    <row r="2563" spans="1:12" x14ac:dyDescent="0.25">
      <c r="A2563" s="103">
        <v>17.05</v>
      </c>
      <c r="B2563" s="103">
        <v>2.1810149999999999</v>
      </c>
      <c r="C2563" s="103">
        <v>16.649999999999999</v>
      </c>
      <c r="D2563" s="103">
        <v>26.316610000000001</v>
      </c>
      <c r="E2563" s="103"/>
      <c r="F2563" s="103">
        <v>21.31</v>
      </c>
      <c r="G2563" s="103">
        <v>31.44406</v>
      </c>
      <c r="H2563" s="103"/>
      <c r="I2563" s="103">
        <v>21.288</v>
      </c>
      <c r="J2563" s="103">
        <v>0.70874150000000002</v>
      </c>
      <c r="K2563" s="103">
        <v>17.013000000000002</v>
      </c>
      <c r="L2563" s="103">
        <v>0.48059849999999998</v>
      </c>
    </row>
    <row r="2564" spans="1:12" x14ac:dyDescent="0.25">
      <c r="A2564" s="103">
        <v>17.056999999999999</v>
      </c>
      <c r="B2564" s="103">
        <v>2.1600079999999999</v>
      </c>
      <c r="C2564" s="103">
        <v>16.655999999999999</v>
      </c>
      <c r="D2564" s="103">
        <v>25.920120000000001</v>
      </c>
      <c r="E2564" s="103"/>
      <c r="F2564" s="103">
        <v>21.318999999999999</v>
      </c>
      <c r="G2564" s="103">
        <v>31.321629999999999</v>
      </c>
      <c r="H2564" s="103"/>
      <c r="I2564" s="103">
        <v>21.295999999999999</v>
      </c>
      <c r="J2564" s="103">
        <v>0.64224700000000001</v>
      </c>
      <c r="K2564" s="103">
        <v>17.02</v>
      </c>
      <c r="L2564" s="103">
        <v>0.48065330000000001</v>
      </c>
    </row>
    <row r="2565" spans="1:12" x14ac:dyDescent="0.25">
      <c r="A2565" s="103">
        <v>17.062999999999999</v>
      </c>
      <c r="B2565" s="103">
        <v>2.1401270000000001</v>
      </c>
      <c r="C2565" s="103">
        <v>16.663</v>
      </c>
      <c r="D2565" s="103">
        <v>25.525310000000001</v>
      </c>
      <c r="E2565" s="103"/>
      <c r="F2565" s="103">
        <v>21.327000000000002</v>
      </c>
      <c r="G2565" s="103">
        <v>31.1934</v>
      </c>
      <c r="H2565" s="103"/>
      <c r="I2565" s="103">
        <v>21.303999999999998</v>
      </c>
      <c r="J2565" s="103">
        <v>0.57139150000000005</v>
      </c>
      <c r="K2565" s="103">
        <v>17.027000000000001</v>
      </c>
      <c r="L2565" s="103">
        <v>0.47666609999999998</v>
      </c>
    </row>
    <row r="2566" spans="1:12" x14ac:dyDescent="0.25">
      <c r="A2566" s="103">
        <v>17.07</v>
      </c>
      <c r="B2566" s="103">
        <v>2.118989</v>
      </c>
      <c r="C2566" s="103">
        <v>16.669</v>
      </c>
      <c r="D2566" s="103">
        <v>25.14301</v>
      </c>
      <c r="E2566" s="103"/>
      <c r="F2566" s="103">
        <v>21.335000000000001</v>
      </c>
      <c r="G2566" s="103">
        <v>31.081230000000001</v>
      </c>
      <c r="H2566" s="103"/>
      <c r="I2566" s="103">
        <v>21.312000000000001</v>
      </c>
      <c r="J2566" s="103">
        <v>0.49481439999999999</v>
      </c>
      <c r="K2566" s="103">
        <v>17.033000000000001</v>
      </c>
      <c r="L2566" s="103">
        <v>0.47179209999999999</v>
      </c>
    </row>
    <row r="2567" spans="1:12" x14ac:dyDescent="0.25">
      <c r="A2567" s="103">
        <v>17.076000000000001</v>
      </c>
      <c r="B2567" s="103">
        <v>2.0981399999999999</v>
      </c>
      <c r="C2567" s="103">
        <v>16.675999999999998</v>
      </c>
      <c r="D2567" s="103">
        <v>24.768750000000001</v>
      </c>
      <c r="E2567" s="103"/>
      <c r="F2567" s="103">
        <v>21.344000000000001</v>
      </c>
      <c r="G2567" s="103">
        <v>30.957319999999999</v>
      </c>
      <c r="H2567" s="103"/>
      <c r="I2567" s="103">
        <v>21.321000000000002</v>
      </c>
      <c r="J2567" s="103">
        <v>0.4269309</v>
      </c>
      <c r="K2567" s="103">
        <v>17.04</v>
      </c>
      <c r="L2567" s="103">
        <v>0.46184380000000003</v>
      </c>
    </row>
    <row r="2568" spans="1:12" x14ac:dyDescent="0.25">
      <c r="A2568" s="103">
        <v>17.082999999999998</v>
      </c>
      <c r="B2568" s="103">
        <v>2.0883240000000001</v>
      </c>
      <c r="C2568" s="103">
        <v>16.681999999999999</v>
      </c>
      <c r="D2568" s="103">
        <v>24.393699999999999</v>
      </c>
      <c r="E2568" s="103"/>
      <c r="F2568" s="103">
        <v>21.352</v>
      </c>
      <c r="G2568" s="103">
        <v>30.836259999999999</v>
      </c>
      <c r="H2568" s="103"/>
      <c r="I2568" s="103">
        <v>21.329000000000001</v>
      </c>
      <c r="J2568" s="103">
        <v>0.36343320000000001</v>
      </c>
      <c r="K2568" s="103">
        <v>17.047000000000001</v>
      </c>
      <c r="L2568" s="103">
        <v>0.45004929999999999</v>
      </c>
    </row>
    <row r="2569" spans="1:12" x14ac:dyDescent="0.25">
      <c r="A2569" s="103">
        <v>17.09</v>
      </c>
      <c r="B2569" s="103">
        <v>2.0742560000000001</v>
      </c>
      <c r="C2569" s="103">
        <v>16.689</v>
      </c>
      <c r="D2569" s="103">
        <v>24.033090000000001</v>
      </c>
      <c r="E2569" s="103"/>
      <c r="F2569" s="103">
        <v>21.36</v>
      </c>
      <c r="G2569" s="103">
        <v>30.692350000000001</v>
      </c>
      <c r="H2569" s="103"/>
      <c r="I2569" s="103">
        <v>21.337</v>
      </c>
      <c r="J2569" s="103">
        <v>0.29925309999999999</v>
      </c>
      <c r="K2569" s="103">
        <v>17.053000000000001</v>
      </c>
      <c r="L2569" s="103">
        <v>0.44643569999999999</v>
      </c>
    </row>
    <row r="2570" spans="1:12" x14ac:dyDescent="0.25">
      <c r="A2570" s="103">
        <v>17.096</v>
      </c>
      <c r="B2570" s="103">
        <v>2.0550259999999998</v>
      </c>
      <c r="C2570" s="103">
        <v>16.695</v>
      </c>
      <c r="D2570" s="103">
        <v>23.67033</v>
      </c>
      <c r="E2570" s="103"/>
      <c r="F2570" s="103">
        <v>21.369</v>
      </c>
      <c r="G2570" s="103">
        <v>30.538350000000001</v>
      </c>
      <c r="H2570" s="103"/>
      <c r="I2570" s="103">
        <v>21.346</v>
      </c>
      <c r="J2570" s="103">
        <v>0.23756389999999999</v>
      </c>
      <c r="K2570" s="103">
        <v>17.059999999999999</v>
      </c>
      <c r="L2570" s="103">
        <v>0.44358959999999997</v>
      </c>
    </row>
    <row r="2571" spans="1:12" x14ac:dyDescent="0.25">
      <c r="A2571" s="103">
        <v>17.103000000000002</v>
      </c>
      <c r="B2571" s="103">
        <v>2.0357020000000001</v>
      </c>
      <c r="C2571" s="103">
        <v>16.702000000000002</v>
      </c>
      <c r="D2571" s="103">
        <v>23.305119999999999</v>
      </c>
      <c r="E2571" s="103"/>
      <c r="F2571" s="103">
        <v>21.376999999999999</v>
      </c>
      <c r="G2571" s="103">
        <v>30.383420000000001</v>
      </c>
      <c r="H2571" s="103"/>
      <c r="I2571" s="103">
        <v>21.353999999999999</v>
      </c>
      <c r="J2571" s="103">
        <v>0.18288470000000001</v>
      </c>
      <c r="K2571" s="103">
        <v>17.067</v>
      </c>
      <c r="L2571" s="103">
        <v>0.44328459999999997</v>
      </c>
    </row>
    <row r="2572" spans="1:12" x14ac:dyDescent="0.25">
      <c r="A2572" s="103">
        <v>17.11</v>
      </c>
      <c r="B2572" s="103">
        <v>2.021102</v>
      </c>
      <c r="C2572" s="103">
        <v>16.707999999999998</v>
      </c>
      <c r="D2572" s="103">
        <v>22.945699999999999</v>
      </c>
      <c r="E2572" s="103"/>
      <c r="F2572" s="103">
        <v>21.385000000000002</v>
      </c>
      <c r="G2572" s="103">
        <v>30.213249999999999</v>
      </c>
      <c r="H2572" s="103"/>
      <c r="I2572" s="103">
        <v>21.361999999999998</v>
      </c>
      <c r="J2572" s="103">
        <v>0.1333588</v>
      </c>
      <c r="K2572" s="103">
        <v>17.073</v>
      </c>
      <c r="L2572" s="103">
        <v>0.4374518</v>
      </c>
    </row>
    <row r="2573" spans="1:12" x14ac:dyDescent="0.25">
      <c r="A2573" s="103">
        <v>17.116</v>
      </c>
      <c r="B2573" s="103">
        <v>2.0034130000000001</v>
      </c>
      <c r="C2573" s="103">
        <v>16.715</v>
      </c>
      <c r="D2573" s="103">
        <v>22.600919999999999</v>
      </c>
      <c r="E2573" s="103"/>
      <c r="F2573" s="103">
        <v>21.393999999999998</v>
      </c>
      <c r="G2573" s="103">
        <v>30.026620000000001</v>
      </c>
      <c r="H2573" s="103"/>
      <c r="I2573" s="103">
        <v>21.370999999999999</v>
      </c>
      <c r="J2573" s="103">
        <v>8.0491350000000003E-2</v>
      </c>
      <c r="K2573" s="103">
        <v>17.079999999999998</v>
      </c>
      <c r="L2573" s="103">
        <v>0.42791689999999999</v>
      </c>
    </row>
    <row r="2574" spans="1:12" x14ac:dyDescent="0.25">
      <c r="A2574" s="103">
        <v>17.123000000000001</v>
      </c>
      <c r="B2574" s="103">
        <v>1.9839549999999999</v>
      </c>
      <c r="C2574" s="103">
        <v>16.721</v>
      </c>
      <c r="D2574" s="103">
        <v>22.263580000000001</v>
      </c>
      <c r="E2574" s="103"/>
      <c r="F2574" s="103">
        <v>21.402000000000001</v>
      </c>
      <c r="G2574" s="103">
        <v>29.83108</v>
      </c>
      <c r="H2574" s="103"/>
      <c r="I2574" s="103">
        <v>21.379000000000001</v>
      </c>
      <c r="J2574" s="103">
        <v>3.4162890000000001E-2</v>
      </c>
      <c r="K2574" s="103">
        <v>17.087</v>
      </c>
      <c r="L2574" s="103">
        <v>0.42303279999999999</v>
      </c>
    </row>
    <row r="2575" spans="1:12" x14ac:dyDescent="0.25">
      <c r="A2575" s="103">
        <v>17.13</v>
      </c>
      <c r="B2575" s="103">
        <v>1.9644219999999999</v>
      </c>
      <c r="C2575" s="103">
        <v>16.728000000000002</v>
      </c>
      <c r="D2575" s="103">
        <v>21.93083</v>
      </c>
      <c r="E2575" s="103"/>
      <c r="F2575" s="103">
        <v>21.41</v>
      </c>
      <c r="G2575" s="103">
        <v>29.614439999999998</v>
      </c>
      <c r="H2575" s="103"/>
      <c r="I2575" s="103">
        <v>21.387</v>
      </c>
      <c r="J2575" s="103">
        <v>-1.8884040000000001E-2</v>
      </c>
      <c r="K2575" s="103">
        <v>17.093</v>
      </c>
      <c r="L2575" s="103">
        <v>0.42202319999999999</v>
      </c>
    </row>
    <row r="2576" spans="1:12" x14ac:dyDescent="0.25">
      <c r="A2576" s="103">
        <v>17.135999999999999</v>
      </c>
      <c r="B2576" s="103">
        <v>1.954272</v>
      </c>
      <c r="C2576" s="103">
        <v>16.734999999999999</v>
      </c>
      <c r="D2576" s="103">
        <v>21.593540000000001</v>
      </c>
      <c r="E2576" s="103"/>
      <c r="F2576" s="103">
        <v>21.419</v>
      </c>
      <c r="G2576" s="103">
        <v>29.387930000000001</v>
      </c>
      <c r="H2576" s="103"/>
      <c r="I2576" s="103">
        <v>21.396000000000001</v>
      </c>
      <c r="J2576" s="103">
        <v>-6.8853549999999999E-2</v>
      </c>
      <c r="K2576" s="103">
        <v>17.100000000000001</v>
      </c>
      <c r="L2576" s="103">
        <v>0.4246761</v>
      </c>
    </row>
    <row r="2577" spans="1:12" x14ac:dyDescent="0.25">
      <c r="A2577" s="103">
        <v>17.143000000000001</v>
      </c>
      <c r="B2577" s="103">
        <v>1.9462729999999999</v>
      </c>
      <c r="C2577" s="103">
        <v>16.741</v>
      </c>
      <c r="D2577" s="103">
        <v>21.261099999999999</v>
      </c>
      <c r="E2577" s="103"/>
      <c r="F2577" s="103">
        <v>21.427</v>
      </c>
      <c r="G2577" s="103">
        <v>29.150600000000001</v>
      </c>
      <c r="H2577" s="103"/>
      <c r="I2577" s="103">
        <v>21.404</v>
      </c>
      <c r="J2577" s="103">
        <v>-0.12040380000000001</v>
      </c>
      <c r="K2577" s="103">
        <v>17.106999999999999</v>
      </c>
      <c r="L2577" s="103">
        <v>0.41868430000000001</v>
      </c>
    </row>
    <row r="2578" spans="1:12" x14ac:dyDescent="0.25">
      <c r="A2578" s="103">
        <v>17.149999999999999</v>
      </c>
      <c r="B2578" s="103">
        <v>1.934148</v>
      </c>
      <c r="C2578" s="103">
        <v>16.748000000000001</v>
      </c>
      <c r="D2578" s="103">
        <v>20.940539999999999</v>
      </c>
      <c r="E2578" s="103"/>
      <c r="F2578" s="103">
        <v>21.434999999999999</v>
      </c>
      <c r="G2578" s="103">
        <v>28.91236</v>
      </c>
      <c r="H2578" s="103"/>
      <c r="I2578" s="103">
        <v>21.411999999999999</v>
      </c>
      <c r="J2578" s="103">
        <v>-0.16886129999999999</v>
      </c>
      <c r="K2578" s="103">
        <v>17.113</v>
      </c>
      <c r="L2578" s="103">
        <v>0.41173939999999998</v>
      </c>
    </row>
    <row r="2579" spans="1:12" x14ac:dyDescent="0.25">
      <c r="A2579" s="103">
        <v>17.155999999999999</v>
      </c>
      <c r="B2579" s="103">
        <v>1.9205220000000001</v>
      </c>
      <c r="C2579" s="103">
        <v>16.754000000000001</v>
      </c>
      <c r="D2579" s="103">
        <v>20.626740000000002</v>
      </c>
      <c r="E2579" s="103"/>
      <c r="F2579" s="103">
        <v>21.443999999999999</v>
      </c>
      <c r="G2579" s="103">
        <v>28.67484</v>
      </c>
      <c r="H2579" s="103"/>
      <c r="I2579" s="103">
        <v>21.420999999999999</v>
      </c>
      <c r="J2579" s="103">
        <v>-0.2159972</v>
      </c>
      <c r="K2579" s="103">
        <v>17.12</v>
      </c>
      <c r="L2579" s="103">
        <v>0.4120626</v>
      </c>
    </row>
    <row r="2580" spans="1:12" x14ac:dyDescent="0.25">
      <c r="A2580" s="103">
        <v>17.163</v>
      </c>
      <c r="B2580" s="103">
        <v>1.8988339999999999</v>
      </c>
      <c r="C2580" s="103">
        <v>16.760999999999999</v>
      </c>
      <c r="D2580" s="103">
        <v>20.316179999999999</v>
      </c>
      <c r="E2580" s="103"/>
      <c r="F2580" s="103">
        <v>21.452000000000002</v>
      </c>
      <c r="G2580" s="103">
        <v>28.442340000000002</v>
      </c>
      <c r="H2580" s="103"/>
      <c r="I2580" s="103">
        <v>21.428999999999998</v>
      </c>
      <c r="J2580" s="103">
        <v>-0.25932359999999999</v>
      </c>
      <c r="K2580" s="103">
        <v>17.126000000000001</v>
      </c>
      <c r="L2580" s="103">
        <v>0.41008420000000001</v>
      </c>
    </row>
    <row r="2581" spans="1:12" x14ac:dyDescent="0.25">
      <c r="A2581" s="103">
        <v>17.170000000000002</v>
      </c>
      <c r="B2581" s="103">
        <v>1.893167</v>
      </c>
      <c r="C2581" s="103">
        <v>16.766999999999999</v>
      </c>
      <c r="D2581" s="103">
        <v>20.007380000000001</v>
      </c>
      <c r="E2581" s="103"/>
      <c r="F2581" s="103">
        <v>21.46</v>
      </c>
      <c r="G2581" s="103">
        <v>28.225000000000001</v>
      </c>
      <c r="H2581" s="103"/>
      <c r="I2581" s="103">
        <v>21.437000000000001</v>
      </c>
      <c r="J2581" s="103">
        <v>-0.29930590000000001</v>
      </c>
      <c r="K2581" s="103">
        <v>17.132999999999999</v>
      </c>
      <c r="L2581" s="103">
        <v>0.40228930000000002</v>
      </c>
    </row>
    <row r="2582" spans="1:12" x14ac:dyDescent="0.25">
      <c r="A2582" s="103">
        <v>17.175999999999998</v>
      </c>
      <c r="B2582" s="103">
        <v>1.88009</v>
      </c>
      <c r="C2582" s="103">
        <v>16.774000000000001</v>
      </c>
      <c r="D2582" s="103">
        <v>19.701519999999999</v>
      </c>
      <c r="E2582" s="103"/>
      <c r="F2582" s="103">
        <v>21.469000000000001</v>
      </c>
      <c r="G2582" s="103">
        <v>28.027049999999999</v>
      </c>
      <c r="H2582" s="103"/>
      <c r="I2582" s="103">
        <v>21.446000000000002</v>
      </c>
      <c r="J2582" s="103">
        <v>-0.33502599999999999</v>
      </c>
      <c r="K2582" s="103">
        <v>17.14</v>
      </c>
      <c r="L2582" s="103">
        <v>0.39652009999999999</v>
      </c>
    </row>
    <row r="2583" spans="1:12" x14ac:dyDescent="0.25">
      <c r="A2583" s="103">
        <v>17.183</v>
      </c>
      <c r="B2583" s="103">
        <v>1.8610359999999999</v>
      </c>
      <c r="C2583" s="103">
        <v>16.78</v>
      </c>
      <c r="D2583" s="103">
        <v>19.394359999999999</v>
      </c>
      <c r="E2583" s="103"/>
      <c r="F2583" s="103">
        <v>21.477</v>
      </c>
      <c r="G2583" s="103">
        <v>27.844840000000001</v>
      </c>
      <c r="H2583" s="103"/>
      <c r="I2583" s="103">
        <v>21.454000000000001</v>
      </c>
      <c r="J2583" s="103">
        <v>-0.37163800000000002</v>
      </c>
      <c r="K2583" s="103">
        <v>17.146000000000001</v>
      </c>
      <c r="L2583" s="103">
        <v>0.39103749999999998</v>
      </c>
    </row>
    <row r="2584" spans="1:12" x14ac:dyDescent="0.25">
      <c r="A2584" s="103">
        <v>17.190000000000001</v>
      </c>
      <c r="B2584" s="103">
        <v>1.8470850000000001</v>
      </c>
      <c r="C2584" s="103">
        <v>16.786999999999999</v>
      </c>
      <c r="D2584" s="103">
        <v>19.098040000000001</v>
      </c>
      <c r="E2584" s="103"/>
      <c r="F2584" s="103">
        <v>21.484999999999999</v>
      </c>
      <c r="G2584" s="103">
        <v>27.685870000000001</v>
      </c>
      <c r="H2584" s="103"/>
      <c r="I2584" s="103">
        <v>21.462</v>
      </c>
      <c r="J2584" s="103">
        <v>-0.41098649999999998</v>
      </c>
      <c r="K2584" s="103">
        <v>17.152999999999999</v>
      </c>
      <c r="L2584" s="103">
        <v>0.39097730000000003</v>
      </c>
    </row>
    <row r="2585" spans="1:12" x14ac:dyDescent="0.25">
      <c r="A2585" s="103">
        <v>17.196000000000002</v>
      </c>
      <c r="B2585" s="103">
        <v>1.83717</v>
      </c>
      <c r="C2585" s="103">
        <v>16.792999999999999</v>
      </c>
      <c r="D2585" s="103">
        <v>18.80715</v>
      </c>
      <c r="E2585" s="103"/>
      <c r="F2585" s="103">
        <v>21.494</v>
      </c>
      <c r="G2585" s="103">
        <v>27.546420000000001</v>
      </c>
      <c r="H2585" s="103"/>
      <c r="I2585" s="103">
        <v>21.471</v>
      </c>
      <c r="J2585" s="103">
        <v>-0.45073669999999999</v>
      </c>
      <c r="K2585" s="103">
        <v>17.16</v>
      </c>
      <c r="L2585" s="103">
        <v>0.37971949999999999</v>
      </c>
    </row>
    <row r="2586" spans="1:12" x14ac:dyDescent="0.25">
      <c r="A2586" s="103">
        <v>17.202999999999999</v>
      </c>
      <c r="B2586" s="103">
        <v>1.8173550000000001</v>
      </c>
      <c r="C2586" s="103">
        <v>16.8</v>
      </c>
      <c r="D2586" s="103">
        <v>18.530470000000001</v>
      </c>
      <c r="E2586" s="103"/>
      <c r="F2586" s="103">
        <v>21.501999999999999</v>
      </c>
      <c r="G2586" s="103">
        <v>27.44614</v>
      </c>
      <c r="H2586" s="103"/>
      <c r="I2586" s="103">
        <v>21.478999999999999</v>
      </c>
      <c r="J2586" s="103">
        <v>-0.48734060000000001</v>
      </c>
      <c r="K2586" s="103">
        <v>17.166</v>
      </c>
      <c r="L2586" s="103">
        <v>0.37691789999999997</v>
      </c>
    </row>
    <row r="2587" spans="1:12" x14ac:dyDescent="0.25">
      <c r="A2587" s="103">
        <v>17.21</v>
      </c>
      <c r="B2587" s="103">
        <v>1.8062549999999999</v>
      </c>
      <c r="C2587" s="103">
        <v>16.806000000000001</v>
      </c>
      <c r="D2587" s="103">
        <v>18.253050000000002</v>
      </c>
      <c r="E2587" s="103"/>
      <c r="F2587" s="103">
        <v>21.51</v>
      </c>
      <c r="G2587" s="103">
        <v>27.360050000000001</v>
      </c>
      <c r="H2587" s="103"/>
      <c r="I2587" s="103">
        <v>21.486999999999998</v>
      </c>
      <c r="J2587" s="103">
        <v>-0.51981670000000002</v>
      </c>
      <c r="K2587" s="103">
        <v>17.172999999999998</v>
      </c>
      <c r="L2587" s="103">
        <v>0.37122480000000002</v>
      </c>
    </row>
    <row r="2588" spans="1:12" x14ac:dyDescent="0.25">
      <c r="A2588" s="103">
        <v>17.216000000000001</v>
      </c>
      <c r="B2588" s="103">
        <v>1.8020449999999999</v>
      </c>
      <c r="C2588" s="103">
        <v>16.812999999999999</v>
      </c>
      <c r="D2588" s="103">
        <v>17.966819999999998</v>
      </c>
      <c r="E2588" s="103"/>
      <c r="F2588" s="103">
        <v>21.518999999999998</v>
      </c>
      <c r="G2588" s="103">
        <v>27.296659999999999</v>
      </c>
      <c r="H2588" s="103"/>
      <c r="I2588" s="103">
        <v>21.495999999999999</v>
      </c>
      <c r="J2588" s="103">
        <v>-0.55112989999999995</v>
      </c>
      <c r="K2588" s="103">
        <v>17.18</v>
      </c>
      <c r="L2588" s="103">
        <v>0.3700793</v>
      </c>
    </row>
    <row r="2589" spans="1:12" x14ac:dyDescent="0.25">
      <c r="A2589" s="103">
        <v>17.222999999999999</v>
      </c>
      <c r="B2589" s="103">
        <v>1.7960210000000001</v>
      </c>
      <c r="C2589" s="103">
        <v>16.818999999999999</v>
      </c>
      <c r="D2589" s="103">
        <v>17.688459999999999</v>
      </c>
      <c r="E2589" s="103"/>
      <c r="F2589" s="103">
        <v>21.527000000000001</v>
      </c>
      <c r="G2589" s="103">
        <v>27.259550000000001</v>
      </c>
      <c r="H2589" s="103"/>
      <c r="I2589" s="103">
        <v>21.504000000000001</v>
      </c>
      <c r="J2589" s="103">
        <v>-0.58448829999999996</v>
      </c>
      <c r="K2589" s="103">
        <v>17.186</v>
      </c>
      <c r="L2589" s="103">
        <v>0.37508530000000001</v>
      </c>
    </row>
    <row r="2590" spans="1:12" x14ac:dyDescent="0.25">
      <c r="A2590" s="103">
        <v>17.23</v>
      </c>
      <c r="B2590" s="103">
        <v>1.7830569999999999</v>
      </c>
      <c r="C2590" s="103">
        <v>16.826000000000001</v>
      </c>
      <c r="D2590" s="103">
        <v>17.421890000000001</v>
      </c>
      <c r="E2590" s="103"/>
      <c r="F2590" s="103">
        <v>21.535</v>
      </c>
      <c r="G2590" s="103">
        <v>27.231030000000001</v>
      </c>
      <c r="H2590" s="103"/>
      <c r="I2590" s="103">
        <v>21.512</v>
      </c>
      <c r="J2590" s="103">
        <v>-0.61265809999999998</v>
      </c>
      <c r="K2590" s="103">
        <v>17.193000000000001</v>
      </c>
      <c r="L2590" s="103">
        <v>0.3714807</v>
      </c>
    </row>
    <row r="2591" spans="1:12" x14ac:dyDescent="0.25">
      <c r="A2591" s="103">
        <v>17.236000000000001</v>
      </c>
      <c r="B2591" s="103">
        <v>1.769617</v>
      </c>
      <c r="C2591" s="103">
        <v>16.832000000000001</v>
      </c>
      <c r="D2591" s="103">
        <v>17.161429999999999</v>
      </c>
      <c r="E2591" s="103"/>
      <c r="F2591" s="103">
        <v>21.544</v>
      </c>
      <c r="G2591" s="103">
        <v>27.2164</v>
      </c>
      <c r="H2591" s="103"/>
      <c r="I2591" s="103">
        <v>21.521000000000001</v>
      </c>
      <c r="J2591" s="103">
        <v>-0.63811859999999998</v>
      </c>
      <c r="K2591" s="103">
        <v>17.2</v>
      </c>
      <c r="L2591" s="103">
        <v>0.3673923</v>
      </c>
    </row>
    <row r="2592" spans="1:12" x14ac:dyDescent="0.25">
      <c r="A2592" s="103">
        <v>17.242999999999999</v>
      </c>
      <c r="B2592" s="103">
        <v>1.7568729999999999</v>
      </c>
      <c r="C2592" s="103">
        <v>16.838999999999999</v>
      </c>
      <c r="D2592" s="103">
        <v>16.896419999999999</v>
      </c>
      <c r="E2592" s="103"/>
      <c r="F2592" s="103">
        <v>21.552</v>
      </c>
      <c r="G2592" s="103">
        <v>27.203009999999999</v>
      </c>
      <c r="H2592" s="103"/>
      <c r="I2592" s="103">
        <v>21.529</v>
      </c>
      <c r="J2592" s="103">
        <v>-0.66067759999999998</v>
      </c>
      <c r="K2592" s="103">
        <v>17.206</v>
      </c>
      <c r="L2592" s="103">
        <v>0.36134680000000002</v>
      </c>
    </row>
    <row r="2593" spans="1:12" x14ac:dyDescent="0.25">
      <c r="A2593" s="103">
        <v>17.25</v>
      </c>
      <c r="B2593" s="103">
        <v>1.7472160000000001</v>
      </c>
      <c r="C2593" s="103">
        <v>16.844999999999999</v>
      </c>
      <c r="D2593" s="103">
        <v>16.632729999999999</v>
      </c>
      <c r="E2593" s="103"/>
      <c r="F2593" s="103">
        <v>21.56</v>
      </c>
      <c r="G2593" s="103">
        <v>27.208459999999999</v>
      </c>
      <c r="H2593" s="103"/>
      <c r="I2593" s="103">
        <v>21.536999999999999</v>
      </c>
      <c r="J2593" s="103">
        <v>-0.68201319999999999</v>
      </c>
      <c r="K2593" s="103">
        <v>17.213000000000001</v>
      </c>
      <c r="L2593" s="103">
        <v>0.35831550000000001</v>
      </c>
    </row>
    <row r="2594" spans="1:12" x14ac:dyDescent="0.25">
      <c r="A2594" s="103">
        <v>17.256</v>
      </c>
      <c r="B2594" s="103">
        <v>1.731414</v>
      </c>
      <c r="C2594" s="103">
        <v>16.852</v>
      </c>
      <c r="D2594" s="103">
        <v>16.380009999999999</v>
      </c>
      <c r="E2594" s="103"/>
      <c r="F2594" s="103">
        <v>21.568000000000001</v>
      </c>
      <c r="G2594" s="103">
        <v>27.220669999999998</v>
      </c>
      <c r="H2594" s="103"/>
      <c r="I2594" s="103">
        <v>21.545000000000002</v>
      </c>
      <c r="J2594" s="103">
        <v>-0.69742769999999998</v>
      </c>
      <c r="K2594" s="103">
        <v>17.22</v>
      </c>
      <c r="L2594" s="103">
        <v>0.34976889999999999</v>
      </c>
    </row>
    <row r="2595" spans="1:12" x14ac:dyDescent="0.25">
      <c r="A2595" s="103">
        <v>17.263000000000002</v>
      </c>
      <c r="B2595" s="103">
        <v>1.7151380000000001</v>
      </c>
      <c r="C2595" s="103">
        <v>16.858000000000001</v>
      </c>
      <c r="D2595" s="103">
        <v>16.132090000000002</v>
      </c>
      <c r="E2595" s="103"/>
      <c r="F2595" s="103">
        <v>21.577000000000002</v>
      </c>
      <c r="G2595" s="103">
        <v>27.23189</v>
      </c>
      <c r="H2595" s="103"/>
      <c r="I2595" s="103">
        <v>21.553999999999998</v>
      </c>
      <c r="J2595" s="103">
        <v>-0.71120150000000004</v>
      </c>
      <c r="K2595" s="103">
        <v>17.225999999999999</v>
      </c>
      <c r="L2595" s="103">
        <v>0.34828049999999999</v>
      </c>
    </row>
    <row r="2596" spans="1:12" x14ac:dyDescent="0.25">
      <c r="A2596" s="103">
        <v>17.27</v>
      </c>
      <c r="B2596" s="103">
        <v>1.7112160000000001</v>
      </c>
      <c r="C2596" s="103">
        <v>16.864999999999998</v>
      </c>
      <c r="D2596" s="103">
        <v>15.894130000000001</v>
      </c>
      <c r="E2596" s="103"/>
      <c r="F2596" s="103">
        <v>21.585000000000001</v>
      </c>
      <c r="G2596" s="103">
        <v>27.219519999999999</v>
      </c>
      <c r="H2596" s="103"/>
      <c r="I2596" s="103">
        <v>21.562000000000001</v>
      </c>
      <c r="J2596" s="103">
        <v>-0.72519460000000002</v>
      </c>
      <c r="K2596" s="103">
        <v>17.233000000000001</v>
      </c>
      <c r="L2596" s="103">
        <v>0.35186040000000002</v>
      </c>
    </row>
    <row r="2597" spans="1:12" x14ac:dyDescent="0.25">
      <c r="A2597" s="103">
        <v>17.276</v>
      </c>
      <c r="B2597" s="103">
        <v>1.697376</v>
      </c>
      <c r="C2597" s="103">
        <v>16.870999999999999</v>
      </c>
      <c r="D2597" s="103">
        <v>15.667770000000001</v>
      </c>
      <c r="E2597" s="103"/>
      <c r="F2597" s="103">
        <v>21.593</v>
      </c>
      <c r="G2597" s="103">
        <v>27.195979999999999</v>
      </c>
      <c r="H2597" s="103"/>
      <c r="I2597" s="103">
        <v>21.57</v>
      </c>
      <c r="J2597" s="103">
        <v>-0.74351889999999998</v>
      </c>
      <c r="K2597" s="103">
        <v>17.239999999999998</v>
      </c>
      <c r="L2597" s="103">
        <v>0.3477326</v>
      </c>
    </row>
    <row r="2598" spans="1:12" x14ac:dyDescent="0.25">
      <c r="A2598" s="103">
        <v>17.283000000000001</v>
      </c>
      <c r="B2598" s="103">
        <v>1.684026</v>
      </c>
      <c r="C2598" s="103">
        <v>16.878</v>
      </c>
      <c r="D2598" s="103">
        <v>15.4444</v>
      </c>
      <c r="E2598" s="103"/>
      <c r="F2598" s="103">
        <v>21.602</v>
      </c>
      <c r="G2598" s="103">
        <v>27.161390000000001</v>
      </c>
      <c r="H2598" s="103"/>
      <c r="I2598" s="103">
        <v>21.579000000000001</v>
      </c>
      <c r="J2598" s="103">
        <v>-0.75946749999999996</v>
      </c>
      <c r="K2598" s="103">
        <v>17.245999999999999</v>
      </c>
      <c r="L2598" s="103">
        <v>0.348466</v>
      </c>
    </row>
    <row r="2599" spans="1:12" x14ac:dyDescent="0.25">
      <c r="A2599" s="103">
        <v>17.29</v>
      </c>
      <c r="B2599" s="103">
        <v>1.673705</v>
      </c>
      <c r="C2599" s="103">
        <v>16.884</v>
      </c>
      <c r="D2599" s="103">
        <v>15.22626</v>
      </c>
      <c r="E2599" s="103"/>
      <c r="F2599" s="103">
        <v>21.61</v>
      </c>
      <c r="G2599" s="103">
        <v>27.142679999999999</v>
      </c>
      <c r="H2599" s="103"/>
      <c r="I2599" s="103">
        <v>21.587</v>
      </c>
      <c r="J2599" s="103">
        <v>-0.76272329999999999</v>
      </c>
      <c r="K2599" s="103">
        <v>17.253</v>
      </c>
      <c r="L2599" s="103">
        <v>0.34415410000000002</v>
      </c>
    </row>
    <row r="2600" spans="1:12" x14ac:dyDescent="0.25">
      <c r="A2600" s="103">
        <v>17.295999999999999</v>
      </c>
      <c r="B2600" s="103">
        <v>1.6671199999999999</v>
      </c>
      <c r="C2600" s="103">
        <v>16.890999999999998</v>
      </c>
      <c r="D2600" s="103">
        <v>15.00869</v>
      </c>
      <c r="E2600" s="103"/>
      <c r="F2600" s="103">
        <v>21.617999999999999</v>
      </c>
      <c r="G2600" s="103">
        <v>27.15382</v>
      </c>
      <c r="H2600" s="103"/>
      <c r="I2600" s="103">
        <v>21.594999999999999</v>
      </c>
      <c r="J2600" s="103">
        <v>-0.76094510000000004</v>
      </c>
      <c r="K2600" s="103">
        <v>17.259</v>
      </c>
      <c r="L2600" s="103">
        <v>0.34493360000000001</v>
      </c>
    </row>
    <row r="2601" spans="1:12" x14ac:dyDescent="0.25">
      <c r="A2601" s="103">
        <v>17.303000000000001</v>
      </c>
      <c r="B2601" s="103">
        <v>1.658839</v>
      </c>
      <c r="C2601" s="103">
        <v>16.896999999999998</v>
      </c>
      <c r="D2601" s="103">
        <v>14.80124</v>
      </c>
      <c r="E2601" s="103"/>
      <c r="F2601" s="103">
        <v>21.626999999999999</v>
      </c>
      <c r="G2601" s="103">
        <v>27.165769999999998</v>
      </c>
      <c r="H2601" s="103"/>
      <c r="I2601" s="103">
        <v>21.603999999999999</v>
      </c>
      <c r="J2601" s="103">
        <v>-0.76878389999999996</v>
      </c>
      <c r="K2601" s="103">
        <v>17.265999999999998</v>
      </c>
      <c r="L2601" s="103">
        <v>0.3355128</v>
      </c>
    </row>
    <row r="2602" spans="1:12" x14ac:dyDescent="0.25">
      <c r="A2602" s="103">
        <v>17.309999999999999</v>
      </c>
      <c r="B2602" s="103">
        <v>1.653972</v>
      </c>
      <c r="C2602" s="103">
        <v>16.904</v>
      </c>
      <c r="D2602" s="103">
        <v>14.58582</v>
      </c>
      <c r="E2602" s="103"/>
      <c r="F2602" s="103">
        <v>21.635000000000002</v>
      </c>
      <c r="G2602" s="103">
        <v>27.157309999999999</v>
      </c>
      <c r="H2602" s="103"/>
      <c r="I2602" s="103">
        <v>21.611999999999998</v>
      </c>
      <c r="J2602" s="103">
        <v>-0.77797749999999999</v>
      </c>
      <c r="K2602" s="103">
        <v>17.273</v>
      </c>
      <c r="L2602" s="103">
        <v>0.32759129999999997</v>
      </c>
    </row>
    <row r="2603" spans="1:12" x14ac:dyDescent="0.25">
      <c r="A2603" s="103">
        <v>17.315999999999999</v>
      </c>
      <c r="B2603" s="103">
        <v>1.6417060000000001</v>
      </c>
      <c r="C2603" s="103">
        <v>16.91</v>
      </c>
      <c r="D2603" s="103">
        <v>14.36856</v>
      </c>
      <c r="E2603" s="103"/>
      <c r="F2603" s="103">
        <v>21.643000000000001</v>
      </c>
      <c r="G2603" s="103">
        <v>27.138719999999999</v>
      </c>
      <c r="H2603" s="103"/>
      <c r="I2603" s="103">
        <v>21.62</v>
      </c>
      <c r="J2603" s="103">
        <v>-0.78428229999999999</v>
      </c>
      <c r="K2603" s="103">
        <v>17.279</v>
      </c>
      <c r="L2603" s="103">
        <v>0.32386549999999997</v>
      </c>
    </row>
    <row r="2604" spans="1:12" x14ac:dyDescent="0.25">
      <c r="A2604" s="103">
        <v>17.323</v>
      </c>
      <c r="B2604" s="103">
        <v>1.626198</v>
      </c>
      <c r="C2604" s="103">
        <v>16.917000000000002</v>
      </c>
      <c r="D2604" s="103">
        <v>14.148490000000001</v>
      </c>
      <c r="E2604" s="103"/>
      <c r="F2604" s="103">
        <v>21.652000000000001</v>
      </c>
      <c r="G2604" s="103">
        <v>27.106590000000001</v>
      </c>
      <c r="H2604" s="103"/>
      <c r="I2604" s="103">
        <v>21.629000000000001</v>
      </c>
      <c r="J2604" s="103">
        <v>-0.78767759999999998</v>
      </c>
      <c r="K2604" s="103">
        <v>17.286000000000001</v>
      </c>
      <c r="L2604" s="103">
        <v>0.32212649999999998</v>
      </c>
    </row>
    <row r="2605" spans="1:12" x14ac:dyDescent="0.25">
      <c r="A2605" s="103">
        <v>17.329999999999998</v>
      </c>
      <c r="B2605" s="103">
        <v>1.622485</v>
      </c>
      <c r="C2605" s="103">
        <v>16.922999999999998</v>
      </c>
      <c r="D2605" s="103">
        <v>13.930680000000001</v>
      </c>
      <c r="E2605" s="103"/>
      <c r="F2605" s="103">
        <v>21.66</v>
      </c>
      <c r="G2605" s="103">
        <v>27.067229999999999</v>
      </c>
      <c r="H2605" s="103"/>
      <c r="I2605" s="103">
        <v>21.637</v>
      </c>
      <c r="J2605" s="103">
        <v>-0.78561890000000001</v>
      </c>
      <c r="K2605" s="103">
        <v>17.292999999999999</v>
      </c>
      <c r="L2605" s="103">
        <v>0.32068079999999999</v>
      </c>
    </row>
    <row r="2606" spans="1:12" x14ac:dyDescent="0.25">
      <c r="A2606" s="103">
        <v>17.335999999999999</v>
      </c>
      <c r="B2606" s="103">
        <v>1.607143</v>
      </c>
      <c r="C2606" s="103">
        <v>16.93</v>
      </c>
      <c r="D2606" s="103">
        <v>13.721</v>
      </c>
      <c r="E2606" s="103"/>
      <c r="F2606" s="103">
        <v>21.667999999999999</v>
      </c>
      <c r="G2606" s="103">
        <v>26.99652</v>
      </c>
      <c r="H2606" s="103"/>
      <c r="I2606" s="103">
        <v>21.645</v>
      </c>
      <c r="J2606" s="103">
        <v>-0.77708909999999998</v>
      </c>
      <c r="K2606" s="103">
        <v>17.298999999999999</v>
      </c>
      <c r="L2606" s="103">
        <v>0.3201464</v>
      </c>
    </row>
    <row r="2607" spans="1:12" x14ac:dyDescent="0.25">
      <c r="A2607" s="103">
        <v>17.343</v>
      </c>
      <c r="B2607" s="103">
        <v>1.600169</v>
      </c>
      <c r="C2607" s="103">
        <v>16.936</v>
      </c>
      <c r="D2607" s="103">
        <v>13.52073</v>
      </c>
      <c r="E2607" s="103"/>
      <c r="F2607" s="103">
        <v>21.677</v>
      </c>
      <c r="G2607" s="103">
        <v>26.90193</v>
      </c>
      <c r="H2607" s="103"/>
      <c r="I2607" s="103">
        <v>21.654</v>
      </c>
      <c r="J2607" s="103">
        <v>-0.76095829999999998</v>
      </c>
      <c r="K2607" s="103">
        <v>17.306000000000001</v>
      </c>
      <c r="L2607" s="103">
        <v>0.3169903</v>
      </c>
    </row>
    <row r="2608" spans="1:12" x14ac:dyDescent="0.25">
      <c r="A2608" s="103">
        <v>17.350000000000001</v>
      </c>
      <c r="B2608" s="103">
        <v>1.592733</v>
      </c>
      <c r="C2608" s="103">
        <v>16.943000000000001</v>
      </c>
      <c r="D2608" s="103">
        <v>13.32249</v>
      </c>
      <c r="E2608" s="103"/>
      <c r="F2608" s="103">
        <v>21.684999999999999</v>
      </c>
      <c r="G2608" s="103">
        <v>26.77309</v>
      </c>
      <c r="H2608" s="103"/>
      <c r="I2608" s="103">
        <v>21.661999999999999</v>
      </c>
      <c r="J2608" s="103">
        <v>-0.74732100000000001</v>
      </c>
      <c r="K2608" s="103">
        <v>17.312999999999999</v>
      </c>
      <c r="L2608" s="103">
        <v>0.3143919</v>
      </c>
    </row>
    <row r="2609" spans="1:12" x14ac:dyDescent="0.25">
      <c r="A2609" s="103">
        <v>17.356000000000002</v>
      </c>
      <c r="B2609" s="103">
        <v>1.5812649999999999</v>
      </c>
      <c r="C2609" s="103">
        <v>16.949000000000002</v>
      </c>
      <c r="D2609" s="103">
        <v>13.13147</v>
      </c>
      <c r="E2609" s="103"/>
      <c r="F2609" s="103">
        <v>21.693000000000001</v>
      </c>
      <c r="G2609" s="103">
        <v>26.615839999999999</v>
      </c>
      <c r="H2609" s="103"/>
      <c r="I2609" s="103">
        <v>21.67</v>
      </c>
      <c r="J2609" s="103">
        <v>-0.73766010000000004</v>
      </c>
      <c r="K2609" s="103">
        <v>17.318999999999999</v>
      </c>
      <c r="L2609" s="103">
        <v>0.30542409999999998</v>
      </c>
    </row>
    <row r="2610" spans="1:12" x14ac:dyDescent="0.25">
      <c r="A2610" s="103">
        <v>17.363</v>
      </c>
      <c r="B2610" s="103">
        <v>1.5697000000000001</v>
      </c>
      <c r="C2610" s="103">
        <v>16.956</v>
      </c>
      <c r="D2610" s="103">
        <v>12.940709999999999</v>
      </c>
      <c r="E2610" s="103"/>
      <c r="F2610" s="103">
        <v>21.702000000000002</v>
      </c>
      <c r="G2610" s="103">
        <v>26.41968</v>
      </c>
      <c r="H2610" s="103"/>
      <c r="I2610" s="103">
        <v>21.678999999999998</v>
      </c>
      <c r="J2610" s="103">
        <v>-0.73118119999999998</v>
      </c>
      <c r="K2610" s="103">
        <v>17.326000000000001</v>
      </c>
      <c r="L2610" s="103">
        <v>0.30603659999999999</v>
      </c>
    </row>
    <row r="2611" spans="1:12" x14ac:dyDescent="0.25">
      <c r="A2611" s="103">
        <v>17.37</v>
      </c>
      <c r="B2611" s="103">
        <v>1.566036</v>
      </c>
      <c r="C2611" s="103">
        <v>16.962</v>
      </c>
      <c r="D2611" s="103">
        <v>12.750529999999999</v>
      </c>
      <c r="E2611" s="103"/>
      <c r="F2611" s="103">
        <v>21.71</v>
      </c>
      <c r="G2611" s="103">
        <v>26.178129999999999</v>
      </c>
      <c r="H2611" s="103"/>
      <c r="I2611" s="103">
        <v>21.687000000000001</v>
      </c>
      <c r="J2611" s="103">
        <v>-0.71446790000000004</v>
      </c>
      <c r="K2611" s="103">
        <v>17.332999999999998</v>
      </c>
      <c r="L2611" s="103">
        <v>0.3102895</v>
      </c>
    </row>
    <row r="2612" spans="1:12" x14ac:dyDescent="0.25">
      <c r="A2612" s="103">
        <v>17.376000000000001</v>
      </c>
      <c r="B2612" s="103">
        <v>1.5546960000000001</v>
      </c>
      <c r="C2612" s="103">
        <v>16.969000000000001</v>
      </c>
      <c r="D2612" s="103">
        <v>12.563359999999999</v>
      </c>
      <c r="E2612" s="103"/>
      <c r="F2612" s="103">
        <v>21.718</v>
      </c>
      <c r="G2612" s="103">
        <v>25.900770000000001</v>
      </c>
      <c r="H2612" s="103"/>
      <c r="I2612" s="103">
        <v>21.695</v>
      </c>
      <c r="J2612" s="103">
        <v>-0.69101800000000002</v>
      </c>
      <c r="K2612" s="103">
        <v>17.338999999999999</v>
      </c>
      <c r="L2612" s="103">
        <v>0.31580960000000002</v>
      </c>
    </row>
    <row r="2613" spans="1:12" x14ac:dyDescent="0.25">
      <c r="A2613" s="103">
        <v>17.382999999999999</v>
      </c>
      <c r="B2613" s="103">
        <v>1.544719</v>
      </c>
      <c r="C2613" s="103">
        <v>16.975000000000001</v>
      </c>
      <c r="D2613" s="103">
        <v>12.376580000000001</v>
      </c>
      <c r="E2613" s="103"/>
      <c r="F2613" s="103">
        <v>21.727</v>
      </c>
      <c r="G2613" s="103">
        <v>25.589880000000001</v>
      </c>
      <c r="H2613" s="103"/>
      <c r="I2613" s="103">
        <v>21.704000000000001</v>
      </c>
      <c r="J2613" s="103">
        <v>-0.67428509999999997</v>
      </c>
      <c r="K2613" s="103">
        <v>17.346</v>
      </c>
      <c r="L2613" s="103">
        <v>0.306118</v>
      </c>
    </row>
    <row r="2614" spans="1:12" x14ac:dyDescent="0.25">
      <c r="A2614" s="103">
        <v>17.39</v>
      </c>
      <c r="B2614" s="103">
        <v>1.530748</v>
      </c>
      <c r="C2614" s="103">
        <v>16.981999999999999</v>
      </c>
      <c r="D2614" s="103">
        <v>12.197419999999999</v>
      </c>
      <c r="E2614" s="103"/>
      <c r="F2614" s="103">
        <v>21.734999999999999</v>
      </c>
      <c r="G2614" s="103">
        <v>25.237739999999999</v>
      </c>
      <c r="H2614" s="103"/>
      <c r="I2614" s="103">
        <v>21.712</v>
      </c>
      <c r="J2614" s="103">
        <v>-0.66418650000000001</v>
      </c>
      <c r="K2614" s="103">
        <v>17.353000000000002</v>
      </c>
      <c r="L2614" s="103">
        <v>0.29910589999999998</v>
      </c>
    </row>
    <row r="2615" spans="1:12" x14ac:dyDescent="0.25">
      <c r="A2615" s="103">
        <v>17.396000000000001</v>
      </c>
      <c r="B2615" s="103">
        <v>1.5276289999999999</v>
      </c>
      <c r="C2615" s="103">
        <v>16.988</v>
      </c>
      <c r="D2615" s="103">
        <v>12.015420000000001</v>
      </c>
      <c r="E2615" s="103"/>
      <c r="F2615" s="103">
        <v>21.742999999999999</v>
      </c>
      <c r="G2615" s="103">
        <v>24.864560000000001</v>
      </c>
      <c r="H2615" s="103"/>
      <c r="I2615" s="103">
        <v>21.72</v>
      </c>
      <c r="J2615" s="103">
        <v>-0.65155909999999995</v>
      </c>
      <c r="K2615" s="103">
        <v>17.359000000000002</v>
      </c>
      <c r="L2615" s="103">
        <v>0.30615999999999999</v>
      </c>
    </row>
    <row r="2616" spans="1:12" x14ac:dyDescent="0.25">
      <c r="A2616" s="103">
        <v>17.402999999999999</v>
      </c>
      <c r="B2616" s="103">
        <v>1.5237719999999999</v>
      </c>
      <c r="C2616" s="103">
        <v>16.995000000000001</v>
      </c>
      <c r="D2616" s="103">
        <v>11.84543</v>
      </c>
      <c r="E2616" s="103"/>
      <c r="F2616" s="103">
        <v>21.751999999999999</v>
      </c>
      <c r="G2616" s="103">
        <v>24.457000000000001</v>
      </c>
      <c r="H2616" s="103"/>
      <c r="I2616" s="103">
        <v>21.728999999999999</v>
      </c>
      <c r="J2616" s="103">
        <v>-0.62959529999999997</v>
      </c>
      <c r="K2616" s="103">
        <v>17.366</v>
      </c>
      <c r="L2616" s="103">
        <v>0.30442809999999998</v>
      </c>
    </row>
    <row r="2617" spans="1:12" x14ac:dyDescent="0.25">
      <c r="A2617" s="103">
        <v>17.41</v>
      </c>
      <c r="B2617" s="103">
        <v>1.5249619999999999</v>
      </c>
      <c r="C2617" s="103">
        <v>17.001000000000001</v>
      </c>
      <c r="D2617" s="103">
        <v>11.67088</v>
      </c>
      <c r="E2617" s="103"/>
      <c r="F2617" s="103">
        <v>21.76</v>
      </c>
      <c r="G2617" s="103">
        <v>24.044139999999999</v>
      </c>
      <c r="H2617" s="103"/>
      <c r="I2617" s="103">
        <v>21.736999999999998</v>
      </c>
      <c r="J2617" s="103">
        <v>-0.60750870000000001</v>
      </c>
      <c r="K2617" s="103">
        <v>17.373000000000001</v>
      </c>
      <c r="L2617" s="103">
        <v>0.29792659999999999</v>
      </c>
    </row>
    <row r="2618" spans="1:12" x14ac:dyDescent="0.25">
      <c r="A2618" s="103">
        <v>17.416</v>
      </c>
      <c r="B2618" s="103">
        <v>1.5105</v>
      </c>
      <c r="C2618" s="103">
        <v>17.007999999999999</v>
      </c>
      <c r="D2618" s="103">
        <v>11.50156</v>
      </c>
      <c r="E2618" s="103"/>
      <c r="F2618" s="103">
        <v>21.768000000000001</v>
      </c>
      <c r="G2618" s="103">
        <v>23.613119999999999</v>
      </c>
      <c r="H2618" s="103"/>
      <c r="I2618" s="103">
        <v>21.745000000000001</v>
      </c>
      <c r="J2618" s="103">
        <v>-0.59237419999999996</v>
      </c>
      <c r="K2618" s="103">
        <v>17.379000000000001</v>
      </c>
      <c r="L2618" s="103">
        <v>0.2919621</v>
      </c>
    </row>
    <row r="2619" spans="1:12" x14ac:dyDescent="0.25">
      <c r="A2619" s="103">
        <v>17.422999999999998</v>
      </c>
      <c r="B2619" s="103">
        <v>1.4951650000000001</v>
      </c>
      <c r="C2619" s="103">
        <v>17.013999999999999</v>
      </c>
      <c r="D2619" s="103">
        <v>11.334759999999999</v>
      </c>
      <c r="E2619" s="103"/>
      <c r="F2619" s="103">
        <v>21.777000000000001</v>
      </c>
      <c r="G2619" s="103">
        <v>23.169229999999999</v>
      </c>
      <c r="H2619" s="103"/>
      <c r="I2619" s="103">
        <v>21.754000000000001</v>
      </c>
      <c r="J2619" s="103">
        <v>-0.57769329999999997</v>
      </c>
      <c r="K2619" s="103">
        <v>17.385999999999999</v>
      </c>
      <c r="L2619" s="103">
        <v>0.28722429999999999</v>
      </c>
    </row>
    <row r="2620" spans="1:12" x14ac:dyDescent="0.25">
      <c r="A2620" s="103">
        <v>17.43</v>
      </c>
      <c r="B2620" s="103">
        <v>1.4837560000000001</v>
      </c>
      <c r="C2620" s="103">
        <v>17.021000000000001</v>
      </c>
      <c r="D2620" s="103">
        <v>11.17718</v>
      </c>
      <c r="E2620" s="103"/>
      <c r="F2620" s="103">
        <v>21.785</v>
      </c>
      <c r="G2620" s="103">
        <v>22.71321</v>
      </c>
      <c r="H2620" s="103"/>
      <c r="I2620" s="103">
        <v>21.762</v>
      </c>
      <c r="J2620" s="103">
        <v>-0.56366810000000001</v>
      </c>
      <c r="K2620" s="103">
        <v>17.393000000000001</v>
      </c>
      <c r="L2620" s="103">
        <v>0.29058240000000002</v>
      </c>
    </row>
    <row r="2621" spans="1:12" x14ac:dyDescent="0.25">
      <c r="A2621" s="103">
        <v>17.436</v>
      </c>
      <c r="B2621" s="103">
        <v>1.4787440000000001</v>
      </c>
      <c r="C2621" s="103">
        <v>17.027000000000001</v>
      </c>
      <c r="D2621" s="103">
        <v>11.02097</v>
      </c>
      <c r="E2621" s="103"/>
      <c r="F2621" s="103">
        <v>21.792999999999999</v>
      </c>
      <c r="G2621" s="103">
        <v>22.262049999999999</v>
      </c>
      <c r="H2621" s="103"/>
      <c r="I2621" s="103">
        <v>21.77</v>
      </c>
      <c r="J2621" s="103">
        <v>-0.54633560000000003</v>
      </c>
      <c r="K2621" s="103">
        <v>17.399000000000001</v>
      </c>
      <c r="L2621" s="103">
        <v>0.29369630000000002</v>
      </c>
    </row>
    <row r="2622" spans="1:12" x14ac:dyDescent="0.25">
      <c r="A2622" s="103">
        <v>17.443000000000001</v>
      </c>
      <c r="B2622" s="103">
        <v>1.4734050000000001</v>
      </c>
      <c r="C2622" s="103">
        <v>17.033999999999999</v>
      </c>
      <c r="D2622" s="103">
        <v>10.86225</v>
      </c>
      <c r="E2622" s="103"/>
      <c r="F2622" s="103">
        <v>21.802</v>
      </c>
      <c r="G2622" s="103">
        <v>21.808520000000001</v>
      </c>
      <c r="H2622" s="103"/>
      <c r="I2622" s="103">
        <v>21.779</v>
      </c>
      <c r="J2622" s="103">
        <v>-0.5243428</v>
      </c>
      <c r="K2622" s="103">
        <v>17.405999999999999</v>
      </c>
      <c r="L2622" s="103">
        <v>0.29295060000000001</v>
      </c>
    </row>
    <row r="2623" spans="1:12" x14ac:dyDescent="0.25">
      <c r="A2623" s="103">
        <v>17.45</v>
      </c>
      <c r="B2623" s="103">
        <v>1.462134</v>
      </c>
      <c r="C2623" s="103">
        <v>17.04</v>
      </c>
      <c r="D2623" s="103">
        <v>10.70636</v>
      </c>
      <c r="E2623" s="103"/>
      <c r="F2623" s="103">
        <v>21.81</v>
      </c>
      <c r="G2623" s="103">
        <v>21.34731</v>
      </c>
      <c r="H2623" s="103"/>
      <c r="I2623" s="103">
        <v>21.786999999999999</v>
      </c>
      <c r="J2623" s="103">
        <v>-0.5116967</v>
      </c>
      <c r="K2623" s="103">
        <v>17.411999999999999</v>
      </c>
      <c r="L2623" s="103">
        <v>0.29316629999999999</v>
      </c>
    </row>
    <row r="2624" spans="1:12" x14ac:dyDescent="0.25">
      <c r="A2624" s="103">
        <v>17.456</v>
      </c>
      <c r="B2624" s="103">
        <v>1.4500329999999999</v>
      </c>
      <c r="C2624" s="103">
        <v>17.047000000000001</v>
      </c>
      <c r="D2624" s="103">
        <v>10.553039999999999</v>
      </c>
      <c r="E2624" s="103"/>
      <c r="F2624" s="103">
        <v>21.818000000000001</v>
      </c>
      <c r="G2624" s="103">
        <v>20.881</v>
      </c>
      <c r="H2624" s="103"/>
      <c r="I2624" s="103">
        <v>21.795000000000002</v>
      </c>
      <c r="J2624" s="103">
        <v>-0.49579400000000001</v>
      </c>
      <c r="K2624" s="103">
        <v>17.419</v>
      </c>
      <c r="L2624" s="103">
        <v>0.29273329999999997</v>
      </c>
    </row>
    <row r="2625" spans="1:12" x14ac:dyDescent="0.25">
      <c r="A2625" s="103">
        <v>17.463000000000001</v>
      </c>
      <c r="B2625" s="103">
        <v>1.451881</v>
      </c>
      <c r="C2625" s="103">
        <v>17.053000000000001</v>
      </c>
      <c r="D2625" s="103">
        <v>10.40592</v>
      </c>
      <c r="E2625" s="103"/>
      <c r="F2625" s="103">
        <v>21.827000000000002</v>
      </c>
      <c r="G2625" s="103">
        <v>20.423439999999999</v>
      </c>
      <c r="H2625" s="103"/>
      <c r="I2625" s="103">
        <v>21.803000000000001</v>
      </c>
      <c r="J2625" s="103">
        <v>-0.48129090000000002</v>
      </c>
      <c r="K2625" s="103">
        <v>17.425999999999998</v>
      </c>
      <c r="L2625" s="103">
        <v>0.29090460000000001</v>
      </c>
    </row>
    <row r="2626" spans="1:12" x14ac:dyDescent="0.25">
      <c r="A2626" s="103">
        <v>17.47</v>
      </c>
      <c r="B2626" s="103">
        <v>1.442537</v>
      </c>
      <c r="C2626" s="103">
        <v>17.059999999999999</v>
      </c>
      <c r="D2626" s="103">
        <v>10.25944</v>
      </c>
      <c r="E2626" s="103"/>
      <c r="F2626" s="103">
        <v>21.835000000000001</v>
      </c>
      <c r="G2626" s="103">
        <v>19.96809</v>
      </c>
      <c r="H2626" s="103"/>
      <c r="I2626" s="103">
        <v>21.812000000000001</v>
      </c>
      <c r="J2626" s="103">
        <v>-0.46347310000000003</v>
      </c>
      <c r="K2626" s="103">
        <v>17.431999999999999</v>
      </c>
      <c r="L2626" s="103">
        <v>0.28769139999999999</v>
      </c>
    </row>
    <row r="2627" spans="1:12" x14ac:dyDescent="0.25">
      <c r="A2627" s="103">
        <v>17.475999999999999</v>
      </c>
      <c r="B2627" s="103">
        <v>1.4409860000000001</v>
      </c>
      <c r="C2627" s="103">
        <v>17.065999999999999</v>
      </c>
      <c r="D2627" s="103">
        <v>10.11462</v>
      </c>
      <c r="E2627" s="103"/>
      <c r="F2627" s="103">
        <v>21.843</v>
      </c>
      <c r="G2627" s="103">
        <v>19.510960000000001</v>
      </c>
      <c r="H2627" s="103"/>
      <c r="I2627" s="103">
        <v>21.82</v>
      </c>
      <c r="J2627" s="103">
        <v>-0.44552130000000001</v>
      </c>
      <c r="K2627" s="103">
        <v>17.439</v>
      </c>
      <c r="L2627" s="103">
        <v>0.28915920000000001</v>
      </c>
    </row>
    <row r="2628" spans="1:12" x14ac:dyDescent="0.25">
      <c r="A2628" s="103">
        <v>17.483000000000001</v>
      </c>
      <c r="B2628" s="103">
        <v>1.4363779999999999</v>
      </c>
      <c r="C2628" s="103">
        <v>17.073</v>
      </c>
      <c r="D2628" s="103">
        <v>9.9715760000000007</v>
      </c>
      <c r="E2628" s="103"/>
      <c r="F2628" s="103">
        <v>21.852</v>
      </c>
      <c r="G2628" s="103">
        <v>19.07311</v>
      </c>
      <c r="H2628" s="103"/>
      <c r="I2628" s="103">
        <v>21.827999999999999</v>
      </c>
      <c r="J2628" s="103">
        <v>-0.4243924</v>
      </c>
      <c r="K2628" s="103">
        <v>17.446000000000002</v>
      </c>
      <c r="L2628" s="103">
        <v>0.28291250000000001</v>
      </c>
    </row>
    <row r="2629" spans="1:12" x14ac:dyDescent="0.25">
      <c r="A2629" s="103">
        <v>17.489999999999998</v>
      </c>
      <c r="B2629" s="103">
        <v>1.4308369999999999</v>
      </c>
      <c r="C2629" s="103">
        <v>17.079000000000001</v>
      </c>
      <c r="D2629" s="103">
        <v>9.8340049999999994</v>
      </c>
      <c r="E2629" s="103"/>
      <c r="F2629" s="103">
        <v>21.86</v>
      </c>
      <c r="G2629" s="103">
        <v>18.658850000000001</v>
      </c>
      <c r="H2629" s="103"/>
      <c r="I2629" s="103">
        <v>21.837</v>
      </c>
      <c r="J2629" s="103">
        <v>-0.40723700000000002</v>
      </c>
      <c r="K2629" s="103">
        <v>17.452000000000002</v>
      </c>
      <c r="L2629" s="103">
        <v>0.28320970000000001</v>
      </c>
    </row>
    <row r="2630" spans="1:12" x14ac:dyDescent="0.25">
      <c r="A2630" s="103">
        <v>17.495999999999999</v>
      </c>
      <c r="B2630" s="103">
        <v>1.4241349999999999</v>
      </c>
      <c r="C2630" s="103">
        <v>17.085999999999999</v>
      </c>
      <c r="D2630" s="103">
        <v>9.7031880000000008</v>
      </c>
      <c r="E2630" s="103"/>
      <c r="F2630" s="103">
        <v>21.867999999999999</v>
      </c>
      <c r="G2630" s="103">
        <v>18.257760000000001</v>
      </c>
      <c r="H2630" s="103"/>
      <c r="I2630" s="103">
        <v>21.844999999999999</v>
      </c>
      <c r="J2630" s="103">
        <v>-0.39672049999999998</v>
      </c>
      <c r="K2630" s="103">
        <v>17.459</v>
      </c>
      <c r="L2630" s="103">
        <v>0.27768619999999999</v>
      </c>
    </row>
    <row r="2631" spans="1:12" x14ac:dyDescent="0.25">
      <c r="A2631" s="103">
        <v>17.503</v>
      </c>
      <c r="B2631" s="103">
        <v>1.418391</v>
      </c>
      <c r="C2631" s="103">
        <v>17.091999999999999</v>
      </c>
      <c r="D2631" s="103">
        <v>9.5678000000000001</v>
      </c>
      <c r="E2631" s="103"/>
      <c r="F2631" s="103">
        <v>21.876999999999999</v>
      </c>
      <c r="G2631" s="103">
        <v>17.849820000000001</v>
      </c>
      <c r="H2631" s="103"/>
      <c r="I2631" s="103">
        <v>21.853000000000002</v>
      </c>
      <c r="J2631" s="103">
        <v>-0.37635170000000001</v>
      </c>
      <c r="K2631" s="103">
        <v>17.466000000000001</v>
      </c>
      <c r="L2631" s="103">
        <v>0.27171729999999999</v>
      </c>
    </row>
    <row r="2632" spans="1:12" x14ac:dyDescent="0.25">
      <c r="A2632" s="103">
        <v>17.510000000000002</v>
      </c>
      <c r="B2632" s="103">
        <v>1.4125829999999999</v>
      </c>
      <c r="C2632" s="103">
        <v>17.099</v>
      </c>
      <c r="D2632" s="103">
        <v>9.4381900000000005</v>
      </c>
      <c r="E2632" s="103"/>
      <c r="F2632" s="103">
        <v>21.885000000000002</v>
      </c>
      <c r="G2632" s="103">
        <v>17.449549999999999</v>
      </c>
      <c r="H2632" s="103"/>
      <c r="I2632" s="103">
        <v>21.861999999999998</v>
      </c>
      <c r="J2632" s="103">
        <v>-0.36240329999999998</v>
      </c>
      <c r="K2632" s="103">
        <v>17.472000000000001</v>
      </c>
      <c r="L2632" s="103">
        <v>0.27269480000000001</v>
      </c>
    </row>
    <row r="2633" spans="1:12" x14ac:dyDescent="0.25">
      <c r="A2633" s="103">
        <v>17.515999999999998</v>
      </c>
      <c r="B2633" s="103">
        <v>1.408193</v>
      </c>
      <c r="C2633" s="103">
        <v>17.106000000000002</v>
      </c>
      <c r="D2633" s="103">
        <v>9.3070719999999998</v>
      </c>
      <c r="E2633" s="103"/>
      <c r="F2633" s="103">
        <v>21.893000000000001</v>
      </c>
      <c r="G2633" s="103">
        <v>17.06672</v>
      </c>
      <c r="H2633" s="103"/>
      <c r="I2633" s="103">
        <v>21.87</v>
      </c>
      <c r="J2633" s="103">
        <v>-0.33973490000000001</v>
      </c>
      <c r="K2633" s="103">
        <v>17.478999999999999</v>
      </c>
      <c r="L2633" s="103">
        <v>0.26734079999999999</v>
      </c>
    </row>
    <row r="2634" spans="1:12" x14ac:dyDescent="0.25">
      <c r="A2634" s="103">
        <v>17.523</v>
      </c>
      <c r="B2634" s="103">
        <v>1.402933</v>
      </c>
      <c r="C2634" s="103">
        <v>17.111999999999998</v>
      </c>
      <c r="D2634" s="103">
        <v>9.1776499999999999</v>
      </c>
      <c r="E2634" s="103"/>
      <c r="F2634" s="103">
        <v>21.902000000000001</v>
      </c>
      <c r="G2634" s="103">
        <v>16.713740000000001</v>
      </c>
      <c r="H2634" s="103"/>
      <c r="I2634" s="103">
        <v>21.878</v>
      </c>
      <c r="J2634" s="103">
        <v>-0.31992179999999998</v>
      </c>
      <c r="K2634" s="103">
        <v>17.486000000000001</v>
      </c>
      <c r="L2634" s="103">
        <v>0.27603689999999997</v>
      </c>
    </row>
    <row r="2635" spans="1:12" x14ac:dyDescent="0.25">
      <c r="A2635" s="103">
        <v>17.53</v>
      </c>
      <c r="B2635" s="103">
        <v>1.3916710000000001</v>
      </c>
      <c r="C2635" s="103">
        <v>17.119</v>
      </c>
      <c r="D2635" s="103">
        <v>9.0580660000000002</v>
      </c>
      <c r="E2635" s="103"/>
      <c r="F2635" s="103">
        <v>21.91</v>
      </c>
      <c r="G2635" s="103">
        <v>16.370059999999999</v>
      </c>
      <c r="H2635" s="103"/>
      <c r="I2635" s="103">
        <v>21.887</v>
      </c>
      <c r="J2635" s="103">
        <v>-0.30068030000000001</v>
      </c>
      <c r="K2635" s="103">
        <v>17.492000000000001</v>
      </c>
      <c r="L2635" s="103">
        <v>0.27903650000000002</v>
      </c>
    </row>
    <row r="2636" spans="1:12" x14ac:dyDescent="0.25">
      <c r="A2636" s="103">
        <v>17.536000000000001</v>
      </c>
      <c r="B2636" s="103">
        <v>1.383937</v>
      </c>
      <c r="C2636" s="103">
        <v>17.125</v>
      </c>
      <c r="D2636" s="103">
        <v>8.9340930000000007</v>
      </c>
      <c r="E2636" s="103"/>
      <c r="F2636" s="103">
        <v>21.917999999999999</v>
      </c>
      <c r="G2636" s="103">
        <v>16.02581</v>
      </c>
      <c r="H2636" s="103"/>
      <c r="I2636" s="103">
        <v>21.895</v>
      </c>
      <c r="J2636" s="103">
        <v>-0.27768080000000001</v>
      </c>
      <c r="K2636" s="103">
        <v>17.498999999999999</v>
      </c>
      <c r="L2636" s="103">
        <v>0.28184799999999999</v>
      </c>
    </row>
    <row r="2637" spans="1:12" x14ac:dyDescent="0.25">
      <c r="A2637" s="103">
        <v>17.542999999999999</v>
      </c>
      <c r="B2637" s="103">
        <v>1.378463</v>
      </c>
      <c r="C2637" s="103">
        <v>17.132000000000001</v>
      </c>
      <c r="D2637" s="103">
        <v>8.8207090000000008</v>
      </c>
      <c r="E2637" s="103"/>
      <c r="F2637" s="103">
        <v>21.927</v>
      </c>
      <c r="G2637" s="103">
        <v>15.690709999999999</v>
      </c>
      <c r="H2637" s="103"/>
      <c r="I2637" s="103">
        <v>21.902999999999999</v>
      </c>
      <c r="J2637" s="103">
        <v>-0.25475999999999999</v>
      </c>
      <c r="K2637" s="103">
        <v>17.506</v>
      </c>
      <c r="L2637" s="103">
        <v>0.27466570000000001</v>
      </c>
    </row>
    <row r="2638" spans="1:12" x14ac:dyDescent="0.25">
      <c r="A2638" s="103">
        <v>17.55</v>
      </c>
      <c r="B2638" s="103">
        <v>1.3758349999999999</v>
      </c>
      <c r="C2638" s="103">
        <v>17.138000000000002</v>
      </c>
      <c r="D2638" s="103">
        <v>8.6968189999999996</v>
      </c>
      <c r="E2638" s="103"/>
      <c r="F2638" s="103">
        <v>21.934999999999999</v>
      </c>
      <c r="G2638" s="103">
        <v>15.36891</v>
      </c>
      <c r="H2638" s="103"/>
      <c r="I2638" s="103">
        <v>21.911999999999999</v>
      </c>
      <c r="J2638" s="103">
        <v>-0.2343375</v>
      </c>
      <c r="K2638" s="103">
        <v>17.512</v>
      </c>
      <c r="L2638" s="103">
        <v>0.2652832</v>
      </c>
    </row>
    <row r="2639" spans="1:12" x14ac:dyDescent="0.25">
      <c r="A2639" s="103">
        <v>17.556000000000001</v>
      </c>
      <c r="B2639" s="103">
        <v>1.36443</v>
      </c>
      <c r="C2639" s="103">
        <v>17.145</v>
      </c>
      <c r="D2639" s="103">
        <v>8.5795259999999995</v>
      </c>
      <c r="E2639" s="103"/>
      <c r="F2639" s="103">
        <v>21.943000000000001</v>
      </c>
      <c r="G2639" s="103">
        <v>15.065009999999999</v>
      </c>
      <c r="H2639" s="103"/>
      <c r="I2639" s="103">
        <v>21.92</v>
      </c>
      <c r="J2639" s="103">
        <v>-0.2207519</v>
      </c>
      <c r="K2639" s="103">
        <v>17.518999999999998</v>
      </c>
      <c r="L2639" s="103">
        <v>0.26419989999999999</v>
      </c>
    </row>
    <row r="2640" spans="1:12" x14ac:dyDescent="0.25">
      <c r="A2640" s="103">
        <v>17.562999999999999</v>
      </c>
      <c r="B2640" s="103">
        <v>1.353699</v>
      </c>
      <c r="C2640" s="103">
        <v>17.151</v>
      </c>
      <c r="D2640" s="103">
        <v>8.4660510000000002</v>
      </c>
      <c r="E2640" s="103"/>
      <c r="F2640" s="103">
        <v>21.952000000000002</v>
      </c>
      <c r="G2640" s="103">
        <v>14.7773</v>
      </c>
      <c r="H2640" s="103"/>
      <c r="I2640" s="103">
        <v>21.928000000000001</v>
      </c>
      <c r="J2640" s="103">
        <v>-0.212835</v>
      </c>
      <c r="K2640" s="103">
        <v>17.526</v>
      </c>
      <c r="L2640" s="103">
        <v>0.26522250000000003</v>
      </c>
    </row>
    <row r="2641" spans="1:12" x14ac:dyDescent="0.25">
      <c r="A2641" s="103">
        <v>17.57</v>
      </c>
      <c r="B2641" s="103">
        <v>1.3492059999999999</v>
      </c>
      <c r="C2641" s="103">
        <v>17.158000000000001</v>
      </c>
      <c r="D2641" s="103">
        <v>8.3617509999999999</v>
      </c>
      <c r="E2641" s="103"/>
      <c r="F2641" s="103">
        <v>21.96</v>
      </c>
      <c r="G2641" s="103">
        <v>14.503780000000001</v>
      </c>
      <c r="H2641" s="103"/>
      <c r="I2641" s="103">
        <v>21.937000000000001</v>
      </c>
      <c r="J2641" s="103">
        <v>-0.20487859999999999</v>
      </c>
      <c r="K2641" s="103">
        <v>17.532</v>
      </c>
      <c r="L2641" s="103">
        <v>0.26441819999999999</v>
      </c>
    </row>
    <row r="2642" spans="1:12" x14ac:dyDescent="0.25">
      <c r="A2642" s="103">
        <v>17.576000000000001</v>
      </c>
      <c r="B2642" s="103">
        <v>1.3430059999999999</v>
      </c>
      <c r="C2642" s="103">
        <v>17.164000000000001</v>
      </c>
      <c r="D2642" s="103">
        <v>8.2594349999999999</v>
      </c>
      <c r="E2642" s="103"/>
      <c r="F2642" s="103">
        <v>21.968</v>
      </c>
      <c r="G2642" s="103">
        <v>14.242000000000001</v>
      </c>
      <c r="H2642" s="103"/>
      <c r="I2642" s="103">
        <v>21.945</v>
      </c>
      <c r="J2642" s="103">
        <v>-0.1866323</v>
      </c>
      <c r="K2642" s="103">
        <v>17.539000000000001</v>
      </c>
      <c r="L2642" s="103">
        <v>0.27111659999999999</v>
      </c>
    </row>
    <row r="2643" spans="1:12" x14ac:dyDescent="0.25">
      <c r="A2643" s="103">
        <v>17.582999999999998</v>
      </c>
      <c r="B2643" s="103">
        <v>1.3376669999999999</v>
      </c>
      <c r="C2643" s="103">
        <v>17.170999999999999</v>
      </c>
      <c r="D2643" s="103">
        <v>8.1551399999999994</v>
      </c>
      <c r="E2643" s="103"/>
      <c r="F2643" s="103">
        <v>21.977</v>
      </c>
      <c r="G2643" s="103">
        <v>14.004759999999999</v>
      </c>
      <c r="H2643" s="103"/>
      <c r="I2643" s="103">
        <v>21.952999999999999</v>
      </c>
      <c r="J2643" s="103">
        <v>-0.168879</v>
      </c>
      <c r="K2643" s="103">
        <v>17.545000000000002</v>
      </c>
      <c r="L2643" s="103">
        <v>0.2685129</v>
      </c>
    </row>
    <row r="2644" spans="1:12" x14ac:dyDescent="0.25">
      <c r="A2644" s="103">
        <v>17.59</v>
      </c>
      <c r="B2644" s="103">
        <v>1.338174</v>
      </c>
      <c r="C2644" s="103">
        <v>17.177</v>
      </c>
      <c r="D2644" s="103">
        <v>8.0592930000000003</v>
      </c>
      <c r="E2644" s="103"/>
      <c r="F2644" s="103">
        <v>21.984999999999999</v>
      </c>
      <c r="G2644" s="103">
        <v>13.785</v>
      </c>
      <c r="H2644" s="103"/>
      <c r="I2644" s="103">
        <v>21.962</v>
      </c>
      <c r="J2644" s="103">
        <v>-0.16809180000000001</v>
      </c>
      <c r="K2644" s="103">
        <v>17.552</v>
      </c>
      <c r="L2644" s="103">
        <v>0.2707175</v>
      </c>
    </row>
    <row r="2645" spans="1:12" x14ac:dyDescent="0.25">
      <c r="A2645" s="103">
        <v>17.596</v>
      </c>
      <c r="B2645" s="103">
        <v>1.3307310000000001</v>
      </c>
      <c r="C2645" s="103">
        <v>17.184000000000001</v>
      </c>
      <c r="D2645" s="103">
        <v>7.9590399999999999</v>
      </c>
      <c r="E2645" s="103"/>
      <c r="F2645" s="103">
        <v>21.992999999999999</v>
      </c>
      <c r="G2645" s="103">
        <v>13.577030000000001</v>
      </c>
      <c r="H2645" s="103"/>
      <c r="I2645" s="103">
        <v>21.97</v>
      </c>
      <c r="J2645" s="103">
        <v>-0.1720343</v>
      </c>
      <c r="K2645" s="103">
        <v>17.559000000000001</v>
      </c>
      <c r="L2645" s="103">
        <v>0.26553680000000002</v>
      </c>
    </row>
    <row r="2646" spans="1:12" x14ac:dyDescent="0.25">
      <c r="A2646" s="103">
        <v>17.603000000000002</v>
      </c>
      <c r="B2646" s="103">
        <v>1.320581</v>
      </c>
      <c r="C2646" s="103">
        <v>17.190000000000001</v>
      </c>
      <c r="D2646" s="103">
        <v>7.8591340000000001</v>
      </c>
      <c r="E2646" s="103"/>
      <c r="F2646" s="103">
        <v>22.001999999999999</v>
      </c>
      <c r="G2646" s="103">
        <v>13.38627</v>
      </c>
      <c r="H2646" s="103"/>
      <c r="I2646" s="103">
        <v>21.978000000000002</v>
      </c>
      <c r="J2646" s="103">
        <v>-0.16651869999999999</v>
      </c>
      <c r="K2646" s="103">
        <v>17.565000000000001</v>
      </c>
      <c r="L2646" s="103">
        <v>0.2644669</v>
      </c>
    </row>
    <row r="2647" spans="1:12" x14ac:dyDescent="0.25">
      <c r="A2647" s="103">
        <v>17.61</v>
      </c>
      <c r="B2647" s="103">
        <v>1.3139719999999999</v>
      </c>
      <c r="C2647" s="103">
        <v>17.196999999999999</v>
      </c>
      <c r="D2647" s="103">
        <v>7.7609110000000001</v>
      </c>
      <c r="E2647" s="103"/>
      <c r="F2647" s="103">
        <v>22.01</v>
      </c>
      <c r="G2647" s="103">
        <v>13.214829999999999</v>
      </c>
      <c r="H2647" s="103"/>
      <c r="I2647" s="103">
        <v>21.986999999999998</v>
      </c>
      <c r="J2647" s="103">
        <v>-0.1678375</v>
      </c>
      <c r="K2647" s="103">
        <v>17.571999999999999</v>
      </c>
      <c r="L2647" s="103">
        <v>0.26035700000000001</v>
      </c>
    </row>
    <row r="2648" spans="1:12" x14ac:dyDescent="0.25">
      <c r="A2648" s="103">
        <v>17.616</v>
      </c>
      <c r="B2648" s="103">
        <v>1.3101370000000001</v>
      </c>
      <c r="C2648" s="103">
        <v>17.202999999999999</v>
      </c>
      <c r="D2648" s="103">
        <v>7.6641919999999999</v>
      </c>
      <c r="E2648" s="103"/>
      <c r="F2648" s="103">
        <v>22.018000000000001</v>
      </c>
      <c r="G2648" s="103">
        <v>13.07391</v>
      </c>
      <c r="H2648" s="103"/>
      <c r="I2648" s="103">
        <v>21.995000000000001</v>
      </c>
      <c r="J2648" s="103">
        <v>-0.17601549999999999</v>
      </c>
      <c r="K2648" s="103">
        <v>17.579000000000001</v>
      </c>
      <c r="L2648" s="103">
        <v>0.25451960000000001</v>
      </c>
    </row>
    <row r="2649" spans="1:12" x14ac:dyDescent="0.25">
      <c r="A2649" s="103">
        <v>17.623000000000001</v>
      </c>
      <c r="B2649" s="103">
        <v>1.301696</v>
      </c>
      <c r="C2649" s="103">
        <v>17.21</v>
      </c>
      <c r="D2649" s="103">
        <v>7.564476</v>
      </c>
      <c r="E2649" s="103"/>
      <c r="F2649" s="103">
        <v>22.027000000000001</v>
      </c>
      <c r="G2649" s="103">
        <v>12.9573</v>
      </c>
      <c r="H2649" s="103"/>
      <c r="I2649" s="103">
        <v>22.003</v>
      </c>
      <c r="J2649" s="103">
        <v>-0.18003820000000001</v>
      </c>
      <c r="K2649" s="103">
        <v>17.585000000000001</v>
      </c>
      <c r="L2649" s="103">
        <v>0.25665130000000003</v>
      </c>
    </row>
    <row r="2650" spans="1:12" x14ac:dyDescent="0.25">
      <c r="A2650" s="103">
        <v>17.63</v>
      </c>
      <c r="B2650" s="103">
        <v>1.291334</v>
      </c>
      <c r="C2650" s="103">
        <v>17.216000000000001</v>
      </c>
      <c r="D2650" s="103">
        <v>7.4652079999999996</v>
      </c>
      <c r="E2650" s="103"/>
      <c r="F2650" s="103">
        <v>22.035</v>
      </c>
      <c r="G2650" s="103">
        <v>12.85608</v>
      </c>
      <c r="H2650" s="103"/>
      <c r="I2650" s="103">
        <v>22.012</v>
      </c>
      <c r="J2650" s="103">
        <v>-0.1807338</v>
      </c>
      <c r="K2650" s="103">
        <v>17.591999999999999</v>
      </c>
      <c r="L2650" s="103">
        <v>0.25288579999999999</v>
      </c>
    </row>
    <row r="2651" spans="1:12" x14ac:dyDescent="0.25">
      <c r="A2651" s="103">
        <v>17.635999999999999</v>
      </c>
      <c r="B2651" s="103">
        <v>1.2811440000000001</v>
      </c>
      <c r="C2651" s="103">
        <v>17.222999999999999</v>
      </c>
      <c r="D2651" s="103">
        <v>7.3772960000000003</v>
      </c>
      <c r="E2651" s="103"/>
      <c r="F2651" s="103">
        <v>22.042999999999999</v>
      </c>
      <c r="G2651" s="103">
        <v>12.76807</v>
      </c>
      <c r="H2651" s="103"/>
      <c r="I2651" s="103">
        <v>22.02</v>
      </c>
      <c r="J2651" s="103">
        <v>-0.18507109999999999</v>
      </c>
      <c r="K2651" s="103">
        <v>17.599</v>
      </c>
      <c r="L2651" s="103">
        <v>0.25318669999999999</v>
      </c>
    </row>
    <row r="2652" spans="1:12" x14ac:dyDescent="0.25">
      <c r="A2652" s="103">
        <v>17.643000000000001</v>
      </c>
      <c r="B2652" s="103">
        <v>1.2810509999999999</v>
      </c>
      <c r="C2652" s="103">
        <v>17.228999999999999</v>
      </c>
      <c r="D2652" s="103">
        <v>7.2783990000000003</v>
      </c>
      <c r="E2652" s="103"/>
      <c r="F2652" s="103">
        <v>22.052</v>
      </c>
      <c r="G2652" s="103">
        <v>12.71293</v>
      </c>
      <c r="H2652" s="103"/>
      <c r="I2652" s="103">
        <v>22.027999999999999</v>
      </c>
      <c r="J2652" s="103">
        <v>-0.1911601</v>
      </c>
      <c r="K2652" s="103">
        <v>17.605</v>
      </c>
      <c r="L2652" s="103">
        <v>0.25309880000000001</v>
      </c>
    </row>
    <row r="2653" spans="1:12" x14ac:dyDescent="0.25">
      <c r="A2653" s="103">
        <v>17.649999999999999</v>
      </c>
      <c r="B2653" s="103">
        <v>1.2825200000000001</v>
      </c>
      <c r="C2653" s="103">
        <v>17.236000000000001</v>
      </c>
      <c r="D2653" s="103">
        <v>7.1837609999999996</v>
      </c>
      <c r="E2653" s="103"/>
      <c r="F2653" s="103">
        <v>22.06</v>
      </c>
      <c r="G2653" s="103">
        <v>12.682460000000001</v>
      </c>
      <c r="H2653" s="103"/>
      <c r="I2653" s="103">
        <v>22.036000000000001</v>
      </c>
      <c r="J2653" s="103">
        <v>-0.19222500000000001</v>
      </c>
      <c r="K2653" s="103">
        <v>17.611999999999998</v>
      </c>
      <c r="L2653" s="103">
        <v>0.2477084</v>
      </c>
    </row>
    <row r="2654" spans="1:12" x14ac:dyDescent="0.25">
      <c r="A2654" s="103">
        <v>17.655999999999999</v>
      </c>
      <c r="B2654" s="103">
        <v>1.2822249999999999</v>
      </c>
      <c r="C2654" s="103">
        <v>17.242000000000001</v>
      </c>
      <c r="D2654" s="103">
        <v>7.0943459999999998</v>
      </c>
      <c r="E2654" s="103"/>
      <c r="F2654" s="103">
        <v>22.068000000000001</v>
      </c>
      <c r="G2654" s="103">
        <v>12.65727</v>
      </c>
      <c r="H2654" s="103"/>
      <c r="I2654" s="103">
        <v>22.045000000000002</v>
      </c>
      <c r="J2654" s="103">
        <v>-0.1944458</v>
      </c>
      <c r="K2654" s="103">
        <v>17.619</v>
      </c>
      <c r="L2654" s="103">
        <v>0.24783759999999999</v>
      </c>
    </row>
    <row r="2655" spans="1:12" x14ac:dyDescent="0.25">
      <c r="A2655" s="103">
        <v>17.663</v>
      </c>
      <c r="B2655" s="103">
        <v>1.2793909999999999</v>
      </c>
      <c r="C2655" s="103">
        <v>17.248999999999999</v>
      </c>
      <c r="D2655" s="103">
        <v>7.0136940000000001</v>
      </c>
      <c r="E2655" s="103"/>
      <c r="F2655" s="103">
        <v>22.077000000000002</v>
      </c>
      <c r="G2655" s="103">
        <v>12.64737</v>
      </c>
      <c r="H2655" s="103"/>
      <c r="I2655" s="103">
        <v>22.053000000000001</v>
      </c>
      <c r="J2655" s="103">
        <v>-0.1982747</v>
      </c>
      <c r="K2655" s="103">
        <v>17.625</v>
      </c>
      <c r="L2655" s="103">
        <v>0.24596199999999999</v>
      </c>
    </row>
    <row r="2656" spans="1:12" x14ac:dyDescent="0.25">
      <c r="A2656" s="103">
        <v>17.670000000000002</v>
      </c>
      <c r="B2656" s="103">
        <v>1.2646649999999999</v>
      </c>
      <c r="C2656" s="103">
        <v>17.254999999999999</v>
      </c>
      <c r="D2656" s="103">
        <v>6.9261699999999999</v>
      </c>
      <c r="E2656" s="103"/>
      <c r="F2656" s="103">
        <v>22.085000000000001</v>
      </c>
      <c r="G2656" s="103">
        <v>12.649319999999999</v>
      </c>
      <c r="H2656" s="103"/>
      <c r="I2656" s="103">
        <v>22.061</v>
      </c>
      <c r="J2656" s="103">
        <v>-0.20534140000000001</v>
      </c>
      <c r="K2656" s="103">
        <v>17.632000000000001</v>
      </c>
      <c r="L2656" s="103">
        <v>0.24561359999999999</v>
      </c>
    </row>
    <row r="2657" spans="1:12" x14ac:dyDescent="0.25">
      <c r="A2657" s="103">
        <v>17.675999999999998</v>
      </c>
      <c r="B2657" s="103">
        <v>1.2546440000000001</v>
      </c>
      <c r="C2657" s="103">
        <v>17.262</v>
      </c>
      <c r="D2657" s="103">
        <v>6.8402409999999998</v>
      </c>
      <c r="E2657" s="103"/>
      <c r="F2657" s="103">
        <v>22.093</v>
      </c>
      <c r="G2657" s="103">
        <v>12.65897</v>
      </c>
      <c r="H2657" s="103"/>
      <c r="I2657" s="103">
        <v>22.07</v>
      </c>
      <c r="J2657" s="103">
        <v>-0.2074184</v>
      </c>
      <c r="K2657" s="103">
        <v>17.638999999999999</v>
      </c>
      <c r="L2657" s="103">
        <v>0.24052109999999999</v>
      </c>
    </row>
    <row r="2658" spans="1:12" x14ac:dyDescent="0.25">
      <c r="A2658" s="103">
        <v>17.683</v>
      </c>
      <c r="B2658" s="103">
        <v>1.2554590000000001</v>
      </c>
      <c r="C2658" s="103">
        <v>17.268000000000001</v>
      </c>
      <c r="D2658" s="103">
        <v>6.7641920000000004</v>
      </c>
      <c r="E2658" s="103"/>
      <c r="F2658" s="103">
        <v>22.102</v>
      </c>
      <c r="G2658" s="103">
        <v>12.681150000000001</v>
      </c>
      <c r="H2658" s="103"/>
      <c r="I2658" s="103">
        <v>22.077999999999999</v>
      </c>
      <c r="J2658" s="103">
        <v>-0.21407000000000001</v>
      </c>
      <c r="K2658" s="103">
        <v>17.645</v>
      </c>
      <c r="L2658" s="103">
        <v>0.23959469999999999</v>
      </c>
    </row>
    <row r="2659" spans="1:12" x14ac:dyDescent="0.25">
      <c r="A2659" s="103">
        <v>17.690000000000001</v>
      </c>
      <c r="B2659" s="103">
        <v>1.2534019999999999</v>
      </c>
      <c r="C2659" s="103">
        <v>17.274999999999999</v>
      </c>
      <c r="D2659" s="103">
        <v>6.6808120000000004</v>
      </c>
      <c r="E2659" s="103"/>
      <c r="F2659" s="103">
        <v>22.11</v>
      </c>
      <c r="G2659" s="103">
        <v>12.693899999999999</v>
      </c>
      <c r="H2659" s="103"/>
      <c r="I2659" s="103">
        <v>22.085999999999999</v>
      </c>
      <c r="J2659" s="103">
        <v>-0.21168300000000001</v>
      </c>
      <c r="K2659" s="103">
        <v>17.652000000000001</v>
      </c>
      <c r="L2659" s="103">
        <v>0.24314250000000001</v>
      </c>
    </row>
    <row r="2660" spans="1:12" x14ac:dyDescent="0.25">
      <c r="A2660" s="103">
        <v>17.696000000000002</v>
      </c>
      <c r="B2660" s="103">
        <v>1.2524390000000001</v>
      </c>
      <c r="C2660" s="103">
        <v>17.280999999999999</v>
      </c>
      <c r="D2660" s="103">
        <v>6.6061779999999999</v>
      </c>
      <c r="E2660" s="103"/>
      <c r="F2660" s="103">
        <v>22.117999999999999</v>
      </c>
      <c r="G2660" s="103">
        <v>12.71557</v>
      </c>
      <c r="H2660" s="103"/>
      <c r="I2660" s="103">
        <v>22.094999999999999</v>
      </c>
      <c r="J2660" s="103">
        <v>-0.20925250000000001</v>
      </c>
      <c r="K2660" s="103">
        <v>17.658999999999999</v>
      </c>
      <c r="L2660" s="103">
        <v>0.24175779999999999</v>
      </c>
    </row>
    <row r="2661" spans="1:12" x14ac:dyDescent="0.25">
      <c r="A2661" s="103">
        <v>17.702999999999999</v>
      </c>
      <c r="B2661" s="103">
        <v>1.2474350000000001</v>
      </c>
      <c r="C2661" s="103">
        <v>17.288</v>
      </c>
      <c r="D2661" s="103">
        <v>6.5286</v>
      </c>
      <c r="E2661" s="103"/>
      <c r="F2661" s="103">
        <v>22.126999999999999</v>
      </c>
      <c r="G2661" s="103">
        <v>12.73734</v>
      </c>
      <c r="H2661" s="103"/>
      <c r="I2661" s="103">
        <v>22.103000000000002</v>
      </c>
      <c r="J2661" s="103">
        <v>-0.2163351</v>
      </c>
      <c r="K2661" s="103">
        <v>17.664999999999999</v>
      </c>
      <c r="L2661" s="103">
        <v>0.2384377</v>
      </c>
    </row>
    <row r="2662" spans="1:12" x14ac:dyDescent="0.25">
      <c r="A2662" s="103">
        <v>17.71</v>
      </c>
      <c r="B2662" s="103">
        <v>1.241301</v>
      </c>
      <c r="C2662" s="103">
        <v>17.294</v>
      </c>
      <c r="D2662" s="103">
        <v>6.4541190000000004</v>
      </c>
      <c r="E2662" s="103"/>
      <c r="F2662" s="103">
        <v>22.135000000000002</v>
      </c>
      <c r="G2662" s="103">
        <v>12.749359999999999</v>
      </c>
      <c r="H2662" s="103"/>
      <c r="I2662" s="103">
        <v>22.111000000000001</v>
      </c>
      <c r="J2662" s="103">
        <v>-0.22174779999999999</v>
      </c>
      <c r="K2662" s="103">
        <v>17.672000000000001</v>
      </c>
      <c r="L2662" s="103">
        <v>0.2382475</v>
      </c>
    </row>
    <row r="2663" spans="1:12" x14ac:dyDescent="0.25">
      <c r="A2663" s="103">
        <v>17.716000000000001</v>
      </c>
      <c r="B2663" s="103">
        <v>1.240262</v>
      </c>
      <c r="C2663" s="103">
        <v>17.300999999999998</v>
      </c>
      <c r="D2663" s="103">
        <v>6.369548</v>
      </c>
      <c r="E2663" s="103"/>
      <c r="F2663" s="103">
        <v>22.143000000000001</v>
      </c>
      <c r="G2663" s="103">
        <v>12.75417</v>
      </c>
      <c r="H2663" s="103"/>
      <c r="I2663" s="103">
        <v>22.12</v>
      </c>
      <c r="J2663" s="103">
        <v>-0.21873670000000001</v>
      </c>
      <c r="K2663" s="103">
        <v>17.678000000000001</v>
      </c>
      <c r="L2663" s="103">
        <v>0.2412185</v>
      </c>
    </row>
    <row r="2664" spans="1:12" x14ac:dyDescent="0.25">
      <c r="A2664" s="103">
        <v>17.722999999999999</v>
      </c>
      <c r="B2664" s="103">
        <v>1.2325360000000001</v>
      </c>
      <c r="C2664" s="103">
        <v>17.306999999999999</v>
      </c>
      <c r="D2664" s="103">
        <v>6.2944630000000004</v>
      </c>
      <c r="E2664" s="103"/>
      <c r="F2664" s="103">
        <v>22.152000000000001</v>
      </c>
      <c r="G2664" s="103">
        <v>12.769170000000001</v>
      </c>
      <c r="H2664" s="103"/>
      <c r="I2664" s="103">
        <v>22.128</v>
      </c>
      <c r="J2664" s="103">
        <v>-0.22459770000000001</v>
      </c>
      <c r="K2664" s="103">
        <v>17.684999999999999</v>
      </c>
      <c r="L2664" s="103">
        <v>0.2385533</v>
      </c>
    </row>
    <row r="2665" spans="1:12" x14ac:dyDescent="0.25">
      <c r="A2665" s="103">
        <v>17.73</v>
      </c>
      <c r="B2665" s="103">
        <v>1.2307349999999999</v>
      </c>
      <c r="C2665" s="103">
        <v>17.314</v>
      </c>
      <c r="D2665" s="103">
        <v>6.230721</v>
      </c>
      <c r="E2665" s="103"/>
      <c r="F2665" s="103">
        <v>22.16</v>
      </c>
      <c r="G2665" s="103">
        <v>12.784409999999999</v>
      </c>
      <c r="H2665" s="103"/>
      <c r="I2665" s="103">
        <v>22.135999999999999</v>
      </c>
      <c r="J2665" s="103">
        <v>-0.22812479999999999</v>
      </c>
      <c r="K2665" s="103">
        <v>17.692</v>
      </c>
      <c r="L2665" s="103">
        <v>0.23894170000000001</v>
      </c>
    </row>
    <row r="2666" spans="1:12" x14ac:dyDescent="0.25">
      <c r="A2666" s="103">
        <v>17.736000000000001</v>
      </c>
      <c r="B2666" s="103">
        <v>1.2195860000000001</v>
      </c>
      <c r="C2666" s="103">
        <v>17.32</v>
      </c>
      <c r="D2666" s="103">
        <v>6.1619080000000004</v>
      </c>
      <c r="E2666" s="103"/>
      <c r="F2666" s="103">
        <v>22.167999999999999</v>
      </c>
      <c r="G2666" s="103">
        <v>12.78561</v>
      </c>
      <c r="H2666" s="103"/>
      <c r="I2666" s="103">
        <v>22.145</v>
      </c>
      <c r="J2666" s="103">
        <v>-0.22576019999999999</v>
      </c>
      <c r="K2666" s="103">
        <v>17.698</v>
      </c>
      <c r="L2666" s="103">
        <v>0.23916419999999999</v>
      </c>
    </row>
    <row r="2667" spans="1:12" x14ac:dyDescent="0.25">
      <c r="A2667" s="103">
        <v>17.742999999999999</v>
      </c>
      <c r="B2667" s="103">
        <v>1.2230179999999999</v>
      </c>
      <c r="C2667" s="103">
        <v>17.327000000000002</v>
      </c>
      <c r="D2667" s="103">
        <v>6.0900740000000004</v>
      </c>
      <c r="E2667" s="103"/>
      <c r="F2667" s="103">
        <v>22.177</v>
      </c>
      <c r="G2667" s="103">
        <v>12.793100000000001</v>
      </c>
      <c r="H2667" s="103"/>
      <c r="I2667" s="103">
        <v>22.152999999999999</v>
      </c>
      <c r="J2667" s="103">
        <v>-0.22380410000000001</v>
      </c>
      <c r="K2667" s="103">
        <v>17.704999999999998</v>
      </c>
      <c r="L2667" s="103">
        <v>0.23497670000000001</v>
      </c>
    </row>
    <row r="2668" spans="1:12" x14ac:dyDescent="0.25">
      <c r="A2668" s="103">
        <v>17.75</v>
      </c>
      <c r="B2668" s="103">
        <v>1.2171609999999999</v>
      </c>
      <c r="C2668" s="103">
        <v>17.332999999999998</v>
      </c>
      <c r="D2668" s="103">
        <v>6.0148289999999998</v>
      </c>
      <c r="E2668" s="103"/>
      <c r="F2668" s="103">
        <v>22.184999999999999</v>
      </c>
      <c r="G2668" s="103">
        <v>12.82094</v>
      </c>
      <c r="H2668" s="103"/>
      <c r="I2668" s="103">
        <v>22.161000000000001</v>
      </c>
      <c r="J2668" s="103">
        <v>-0.22348129999999999</v>
      </c>
      <c r="K2668" s="103">
        <v>17.712</v>
      </c>
      <c r="L2668" s="103">
        <v>0.2371328</v>
      </c>
    </row>
    <row r="2669" spans="1:12" x14ac:dyDescent="0.25">
      <c r="A2669" s="103">
        <v>17.756</v>
      </c>
      <c r="B2669" s="103">
        <v>1.2135419999999999</v>
      </c>
      <c r="C2669" s="103">
        <v>17.34</v>
      </c>
      <c r="D2669" s="103">
        <v>5.9478140000000002</v>
      </c>
      <c r="E2669" s="103"/>
      <c r="F2669" s="103">
        <v>22.193000000000001</v>
      </c>
      <c r="G2669" s="103">
        <v>12.86079</v>
      </c>
      <c r="H2669" s="103"/>
      <c r="I2669" s="103">
        <v>22.17</v>
      </c>
      <c r="J2669" s="103">
        <v>-0.2248889</v>
      </c>
      <c r="K2669" s="103">
        <v>17.718</v>
      </c>
      <c r="L2669" s="103">
        <v>0.23869879999999999</v>
      </c>
    </row>
    <row r="2670" spans="1:12" x14ac:dyDescent="0.25">
      <c r="A2670" s="103">
        <v>17.763000000000002</v>
      </c>
      <c r="B2670" s="103">
        <v>1.2079059999999999</v>
      </c>
      <c r="C2670" s="103">
        <v>17.346</v>
      </c>
      <c r="D2670" s="103">
        <v>5.8832250000000004</v>
      </c>
      <c r="E2670" s="103"/>
      <c r="F2670" s="103">
        <v>22.202000000000002</v>
      </c>
      <c r="G2670" s="103">
        <v>12.90859</v>
      </c>
      <c r="H2670" s="103"/>
      <c r="I2670" s="103">
        <v>22.178000000000001</v>
      </c>
      <c r="J2670" s="103">
        <v>-0.22407479999999999</v>
      </c>
      <c r="K2670" s="103">
        <v>17.725000000000001</v>
      </c>
      <c r="L2670" s="103">
        <v>0.23806849999999999</v>
      </c>
    </row>
    <row r="2671" spans="1:12" x14ac:dyDescent="0.25">
      <c r="A2671" s="103">
        <v>17.77</v>
      </c>
      <c r="B2671" s="103">
        <v>1.1950270000000001</v>
      </c>
      <c r="C2671" s="103">
        <v>17.353000000000002</v>
      </c>
      <c r="D2671" s="103">
        <v>5.8181529999999997</v>
      </c>
      <c r="E2671" s="103"/>
      <c r="F2671" s="103">
        <v>22.21</v>
      </c>
      <c r="G2671" s="103">
        <v>12.9497</v>
      </c>
      <c r="H2671" s="103"/>
      <c r="I2671" s="103">
        <v>22.186</v>
      </c>
      <c r="J2671" s="103">
        <v>-0.22510340000000001</v>
      </c>
      <c r="K2671" s="103">
        <v>17.731999999999999</v>
      </c>
      <c r="L2671" s="103">
        <v>0.2305207</v>
      </c>
    </row>
    <row r="2672" spans="1:12" x14ac:dyDescent="0.25">
      <c r="A2672" s="103">
        <v>17.776</v>
      </c>
      <c r="B2672" s="103">
        <v>1.1917549999999999</v>
      </c>
      <c r="C2672" s="103">
        <v>17.359000000000002</v>
      </c>
      <c r="D2672" s="103">
        <v>5.7549190000000001</v>
      </c>
      <c r="E2672" s="103"/>
      <c r="F2672" s="103">
        <v>22.218</v>
      </c>
      <c r="G2672" s="103">
        <v>12.997809999999999</v>
      </c>
      <c r="H2672" s="103"/>
      <c r="I2672" s="103">
        <v>22.195</v>
      </c>
      <c r="J2672" s="103">
        <v>-0.22348660000000001</v>
      </c>
      <c r="K2672" s="103">
        <v>17.738</v>
      </c>
      <c r="L2672" s="103">
        <v>0.22698579999999999</v>
      </c>
    </row>
    <row r="2673" spans="1:12" x14ac:dyDescent="0.25">
      <c r="A2673" s="103">
        <v>17.783000000000001</v>
      </c>
      <c r="B2673" s="103">
        <v>1.190102</v>
      </c>
      <c r="C2673" s="103">
        <v>17.366</v>
      </c>
      <c r="D2673" s="103">
        <v>5.6894049999999998</v>
      </c>
      <c r="E2673" s="103"/>
      <c r="F2673" s="103">
        <v>22.227</v>
      </c>
      <c r="G2673" s="103">
        <v>13.05893</v>
      </c>
      <c r="H2673" s="103"/>
      <c r="I2673" s="103">
        <v>22.202999999999999</v>
      </c>
      <c r="J2673" s="103">
        <v>-0.21998970000000001</v>
      </c>
      <c r="K2673" s="103">
        <v>17.745000000000001</v>
      </c>
      <c r="L2673" s="103">
        <v>0.2266244</v>
      </c>
    </row>
    <row r="2674" spans="1:12" x14ac:dyDescent="0.25">
      <c r="A2674" s="103">
        <v>17.79</v>
      </c>
      <c r="B2674" s="103">
        <v>1.189408</v>
      </c>
      <c r="C2674" s="103">
        <v>17.372</v>
      </c>
      <c r="D2674" s="103">
        <v>5.633</v>
      </c>
      <c r="E2674" s="103"/>
      <c r="F2674" s="103">
        <v>22.234999999999999</v>
      </c>
      <c r="G2674" s="103">
        <v>13.12262</v>
      </c>
      <c r="H2674" s="103"/>
      <c r="I2674" s="103">
        <v>22.210999999999999</v>
      </c>
      <c r="J2674" s="103">
        <v>-0.21555440000000001</v>
      </c>
      <c r="K2674" s="103">
        <v>17.751999999999999</v>
      </c>
      <c r="L2674" s="103">
        <v>0.22507450000000001</v>
      </c>
    </row>
    <row r="2675" spans="1:12" x14ac:dyDescent="0.25">
      <c r="A2675" s="103">
        <v>17.795999999999999</v>
      </c>
      <c r="B2675" s="103">
        <v>1.1887369999999999</v>
      </c>
      <c r="C2675" s="103">
        <v>17.379000000000001</v>
      </c>
      <c r="D2675" s="103">
        <v>5.5731799999999998</v>
      </c>
      <c r="E2675" s="103"/>
      <c r="F2675" s="103">
        <v>22.242999999999999</v>
      </c>
      <c r="G2675" s="103">
        <v>13.180210000000001</v>
      </c>
      <c r="H2675" s="103"/>
      <c r="I2675" s="103">
        <v>22.22</v>
      </c>
      <c r="J2675" s="103">
        <v>-0.222194</v>
      </c>
      <c r="K2675" s="103">
        <v>17.757999999999999</v>
      </c>
      <c r="L2675" s="103">
        <v>0.2294329</v>
      </c>
    </row>
    <row r="2676" spans="1:12" x14ac:dyDescent="0.25">
      <c r="A2676" s="103">
        <v>17.803000000000001</v>
      </c>
      <c r="B2676" s="103">
        <v>1.1853260000000001</v>
      </c>
      <c r="C2676" s="103">
        <v>17.385000000000002</v>
      </c>
      <c r="D2676" s="103">
        <v>5.5091109999999999</v>
      </c>
      <c r="E2676" s="103"/>
      <c r="F2676" s="103">
        <v>22.251999999999999</v>
      </c>
      <c r="G2676" s="103">
        <v>13.247780000000001</v>
      </c>
      <c r="H2676" s="103"/>
      <c r="I2676" s="103">
        <v>22.228000000000002</v>
      </c>
      <c r="J2676" s="103">
        <v>-0.22634779999999999</v>
      </c>
      <c r="K2676" s="103">
        <v>17.765000000000001</v>
      </c>
      <c r="L2676" s="103">
        <v>0.22955619999999999</v>
      </c>
    </row>
    <row r="2677" spans="1:12" x14ac:dyDescent="0.25">
      <c r="A2677" s="103">
        <v>17.809999999999999</v>
      </c>
      <c r="B2677" s="103">
        <v>1.183562</v>
      </c>
      <c r="C2677" s="103">
        <v>17.391999999999999</v>
      </c>
      <c r="D2677" s="103">
        <v>5.4438700000000004</v>
      </c>
      <c r="E2677" s="103"/>
      <c r="F2677" s="103">
        <v>22.26</v>
      </c>
      <c r="G2677" s="103">
        <v>13.31073</v>
      </c>
      <c r="H2677" s="103"/>
      <c r="I2677" s="103">
        <v>22.236000000000001</v>
      </c>
      <c r="J2677" s="103">
        <v>-0.21957560000000001</v>
      </c>
      <c r="K2677" s="103">
        <v>17.771999999999998</v>
      </c>
      <c r="L2677" s="103">
        <v>0.23188410000000001</v>
      </c>
    </row>
    <row r="2678" spans="1:12" x14ac:dyDescent="0.25">
      <c r="A2678" s="103">
        <v>17.815999999999999</v>
      </c>
      <c r="B2678" s="103">
        <v>1.1809730000000001</v>
      </c>
      <c r="C2678" s="103">
        <v>17.398</v>
      </c>
      <c r="D2678" s="103">
        <v>5.3816819999999996</v>
      </c>
      <c r="E2678" s="103"/>
      <c r="F2678" s="103">
        <v>22.268000000000001</v>
      </c>
      <c r="G2678" s="103">
        <v>13.367900000000001</v>
      </c>
      <c r="H2678" s="103"/>
      <c r="I2678" s="103">
        <v>22.245000000000001</v>
      </c>
      <c r="J2678" s="103">
        <v>-0.21640860000000001</v>
      </c>
      <c r="K2678" s="103">
        <v>17.777999999999999</v>
      </c>
      <c r="L2678" s="103">
        <v>0.2271184</v>
      </c>
    </row>
    <row r="2679" spans="1:12" x14ac:dyDescent="0.25">
      <c r="A2679" s="103">
        <v>17.823</v>
      </c>
      <c r="B2679" s="103">
        <v>1.174768</v>
      </c>
      <c r="C2679" s="103">
        <v>17.405000000000001</v>
      </c>
      <c r="D2679" s="103">
        <v>5.3227330000000004</v>
      </c>
      <c r="E2679" s="103"/>
      <c r="F2679" s="103">
        <v>22.277000000000001</v>
      </c>
      <c r="G2679" s="103">
        <v>13.42553</v>
      </c>
      <c r="H2679" s="103"/>
      <c r="I2679" s="103">
        <v>22.253</v>
      </c>
      <c r="J2679" s="103">
        <v>-0.2168322</v>
      </c>
      <c r="K2679" s="103">
        <v>17.785</v>
      </c>
      <c r="L2679" s="103">
        <v>0.23154630000000001</v>
      </c>
    </row>
    <row r="2680" spans="1:12" x14ac:dyDescent="0.25">
      <c r="A2680" s="103">
        <v>17.829999999999998</v>
      </c>
      <c r="B2680" s="103">
        <v>1.1729149999999999</v>
      </c>
      <c r="C2680" s="103">
        <v>17.411000000000001</v>
      </c>
      <c r="D2680" s="103">
        <v>5.2723319999999996</v>
      </c>
      <c r="E2680" s="103"/>
      <c r="F2680" s="103">
        <v>22.285</v>
      </c>
      <c r="G2680" s="103">
        <v>13.48381</v>
      </c>
      <c r="H2680" s="103"/>
      <c r="I2680" s="103">
        <v>22.260999999999999</v>
      </c>
      <c r="J2680" s="103">
        <v>-0.22412679999999999</v>
      </c>
      <c r="K2680" s="103">
        <v>17.792000000000002</v>
      </c>
      <c r="L2680" s="103">
        <v>0.23136490000000001</v>
      </c>
    </row>
    <row r="2681" spans="1:12" x14ac:dyDescent="0.25">
      <c r="A2681" s="103">
        <v>17.835999999999999</v>
      </c>
      <c r="B2681" s="103">
        <v>1.162093</v>
      </c>
      <c r="C2681" s="103">
        <v>17.417999999999999</v>
      </c>
      <c r="D2681" s="103">
        <v>5.2187250000000001</v>
      </c>
      <c r="E2681" s="103"/>
      <c r="F2681" s="103">
        <v>22.292999999999999</v>
      </c>
      <c r="G2681" s="103">
        <v>13.53838</v>
      </c>
      <c r="H2681" s="103"/>
      <c r="I2681" s="103">
        <v>22.268999999999998</v>
      </c>
      <c r="J2681" s="103">
        <v>-0.22312489999999999</v>
      </c>
      <c r="K2681" s="103">
        <v>17.797999999999998</v>
      </c>
      <c r="L2681" s="103">
        <v>0.22296199999999999</v>
      </c>
    </row>
    <row r="2682" spans="1:12" x14ac:dyDescent="0.25">
      <c r="A2682" s="103">
        <v>17.843</v>
      </c>
      <c r="B2682" s="103">
        <v>1.1596029999999999</v>
      </c>
      <c r="C2682" s="103">
        <v>17.423999999999999</v>
      </c>
      <c r="D2682" s="103">
        <v>5.1626209999999997</v>
      </c>
      <c r="E2682" s="103"/>
      <c r="F2682" s="103">
        <v>22.302</v>
      </c>
      <c r="G2682" s="103">
        <v>13.5976</v>
      </c>
      <c r="H2682" s="103"/>
      <c r="I2682" s="103">
        <v>22.277999999999999</v>
      </c>
      <c r="J2682" s="103">
        <v>-0.2259244</v>
      </c>
      <c r="K2682" s="103">
        <v>17.805</v>
      </c>
      <c r="L2682" s="103">
        <v>0.22032360000000001</v>
      </c>
    </row>
    <row r="2683" spans="1:12" x14ac:dyDescent="0.25">
      <c r="A2683" s="103">
        <v>17.850000000000001</v>
      </c>
      <c r="B2683" s="103">
        <v>1.1564490000000001</v>
      </c>
      <c r="C2683" s="103">
        <v>17.431000000000001</v>
      </c>
      <c r="D2683" s="103">
        <v>5.1082510000000001</v>
      </c>
      <c r="E2683" s="103"/>
      <c r="F2683" s="103">
        <v>22.31</v>
      </c>
      <c r="G2683" s="103">
        <v>13.650219999999999</v>
      </c>
      <c r="H2683" s="103"/>
      <c r="I2683" s="103">
        <v>22.286000000000001</v>
      </c>
      <c r="J2683" s="103">
        <v>-0.21596560000000001</v>
      </c>
      <c r="K2683" s="103">
        <v>17.812000000000001</v>
      </c>
      <c r="L2683" s="103">
        <v>0.22373689999999999</v>
      </c>
    </row>
    <row r="2684" spans="1:12" x14ac:dyDescent="0.25">
      <c r="A2684" s="103">
        <v>17.856000000000002</v>
      </c>
      <c r="B2684" s="103">
        <v>1.157292</v>
      </c>
      <c r="C2684" s="103">
        <v>17.437000000000001</v>
      </c>
      <c r="D2684" s="103">
        <v>5.0569899999999999</v>
      </c>
      <c r="E2684" s="103"/>
      <c r="F2684" s="103">
        <v>22.318000000000001</v>
      </c>
      <c r="G2684" s="103">
        <v>13.69782</v>
      </c>
      <c r="H2684" s="103"/>
      <c r="I2684" s="103">
        <v>22.294</v>
      </c>
      <c r="J2684" s="103">
        <v>-0.2151082</v>
      </c>
      <c r="K2684" s="103">
        <v>17.818000000000001</v>
      </c>
      <c r="L2684" s="103">
        <v>0.22468260000000001</v>
      </c>
    </row>
    <row r="2685" spans="1:12" x14ac:dyDescent="0.25">
      <c r="A2685" s="103">
        <v>17.863</v>
      </c>
      <c r="B2685" s="103">
        <v>1.1583380000000001</v>
      </c>
      <c r="C2685" s="103">
        <v>17.443999999999999</v>
      </c>
      <c r="D2685" s="103">
        <v>5.0039829999999998</v>
      </c>
      <c r="E2685" s="103"/>
      <c r="F2685" s="103">
        <v>22.327000000000002</v>
      </c>
      <c r="G2685" s="103">
        <v>13.72386</v>
      </c>
      <c r="H2685" s="103"/>
      <c r="I2685" s="103">
        <v>22.303000000000001</v>
      </c>
      <c r="J2685" s="103">
        <v>-0.2188097</v>
      </c>
      <c r="K2685" s="103">
        <v>17.824999999999999</v>
      </c>
      <c r="L2685" s="103">
        <v>0.23016139999999999</v>
      </c>
    </row>
    <row r="2686" spans="1:12" x14ac:dyDescent="0.25">
      <c r="A2686" s="103">
        <v>17.87</v>
      </c>
      <c r="B2686" s="103">
        <v>1.157834</v>
      </c>
      <c r="C2686" s="103">
        <v>17.45</v>
      </c>
      <c r="D2686" s="103">
        <v>4.9516609999999996</v>
      </c>
      <c r="E2686" s="103"/>
      <c r="F2686" s="103">
        <v>22.335000000000001</v>
      </c>
      <c r="G2686" s="103">
        <v>13.74399</v>
      </c>
      <c r="H2686" s="103"/>
      <c r="I2686" s="103">
        <v>22.311</v>
      </c>
      <c r="J2686" s="103">
        <v>-0.217916</v>
      </c>
      <c r="K2686" s="103">
        <v>17.831</v>
      </c>
      <c r="L2686" s="103">
        <v>0.21934049999999999</v>
      </c>
    </row>
    <row r="2687" spans="1:12" x14ac:dyDescent="0.25">
      <c r="A2687" s="103">
        <v>17.876000000000001</v>
      </c>
      <c r="B2687" s="103">
        <v>1.153983</v>
      </c>
      <c r="C2687" s="103">
        <v>17.457000000000001</v>
      </c>
      <c r="D2687" s="103">
        <v>4.903403</v>
      </c>
      <c r="E2687" s="103"/>
      <c r="F2687" s="103">
        <v>22.343</v>
      </c>
      <c r="G2687" s="103">
        <v>13.768800000000001</v>
      </c>
      <c r="H2687" s="103"/>
      <c r="I2687" s="103">
        <v>22.318999999999999</v>
      </c>
      <c r="J2687" s="103">
        <v>-0.2109712</v>
      </c>
      <c r="K2687" s="103">
        <v>17.838000000000001</v>
      </c>
      <c r="L2687" s="103">
        <v>0.20953150000000001</v>
      </c>
    </row>
    <row r="2688" spans="1:12" x14ac:dyDescent="0.25">
      <c r="A2688" s="103">
        <v>17.882999999999999</v>
      </c>
      <c r="B2688" s="103">
        <v>1.1411260000000001</v>
      </c>
      <c r="C2688" s="103">
        <v>17.463999999999999</v>
      </c>
      <c r="D2688" s="103">
        <v>4.858619</v>
      </c>
      <c r="E2688" s="103"/>
      <c r="F2688" s="103">
        <v>22.352</v>
      </c>
      <c r="G2688" s="103">
        <v>13.785959999999999</v>
      </c>
      <c r="H2688" s="103"/>
      <c r="I2688" s="103">
        <v>22.327999999999999</v>
      </c>
      <c r="J2688" s="103">
        <v>-0.205206</v>
      </c>
      <c r="K2688" s="103">
        <v>17.844999999999999</v>
      </c>
      <c r="L2688" s="103">
        <v>0.21144289999999999</v>
      </c>
    </row>
    <row r="2689" spans="1:12" x14ac:dyDescent="0.25">
      <c r="A2689" s="103">
        <v>17.89</v>
      </c>
      <c r="B2689" s="103">
        <v>1.140339</v>
      </c>
      <c r="C2689" s="103">
        <v>17.47</v>
      </c>
      <c r="D2689" s="103">
        <v>4.8105719999999996</v>
      </c>
      <c r="E2689" s="103"/>
      <c r="F2689" s="103">
        <v>22.36</v>
      </c>
      <c r="G2689" s="103">
        <v>13.78922</v>
      </c>
      <c r="H2689" s="103"/>
      <c r="I2689" s="103">
        <v>22.335999999999999</v>
      </c>
      <c r="J2689" s="103">
        <v>-0.20751130000000001</v>
      </c>
      <c r="K2689" s="103">
        <v>17.850999999999999</v>
      </c>
      <c r="L2689" s="103">
        <v>0.21038299999999999</v>
      </c>
    </row>
    <row r="2690" spans="1:12" x14ac:dyDescent="0.25">
      <c r="A2690" s="103">
        <v>17.896000000000001</v>
      </c>
      <c r="B2690" s="103">
        <v>1.1362939999999999</v>
      </c>
      <c r="C2690" s="103">
        <v>17.477</v>
      </c>
      <c r="D2690" s="103">
        <v>4.7652219999999996</v>
      </c>
      <c r="E2690" s="103"/>
      <c r="F2690" s="103">
        <v>22.367999999999999</v>
      </c>
      <c r="G2690" s="103">
        <v>13.7812</v>
      </c>
      <c r="H2690" s="103"/>
      <c r="I2690" s="103">
        <v>22.344000000000001</v>
      </c>
      <c r="J2690" s="103">
        <v>-0.2054299</v>
      </c>
      <c r="K2690" s="103">
        <v>17.858000000000001</v>
      </c>
      <c r="L2690" s="103">
        <v>0.20718829999999999</v>
      </c>
    </row>
    <row r="2691" spans="1:12" x14ac:dyDescent="0.25">
      <c r="A2691" s="103">
        <v>17.902999999999999</v>
      </c>
      <c r="B2691" s="103">
        <v>1.1311</v>
      </c>
      <c r="C2691" s="103">
        <v>17.483000000000001</v>
      </c>
      <c r="D2691" s="103">
        <v>4.7165340000000002</v>
      </c>
      <c r="E2691" s="103"/>
      <c r="F2691" s="103">
        <v>22.376999999999999</v>
      </c>
      <c r="G2691" s="103">
        <v>13.76939</v>
      </c>
      <c r="H2691" s="103"/>
      <c r="I2691" s="103">
        <v>22.353000000000002</v>
      </c>
      <c r="J2691" s="103">
        <v>-0.21555940000000001</v>
      </c>
      <c r="K2691" s="103">
        <v>17.864999999999998</v>
      </c>
      <c r="L2691" s="103">
        <v>0.213669</v>
      </c>
    </row>
    <row r="2692" spans="1:12" x14ac:dyDescent="0.25">
      <c r="A2692" s="103">
        <v>17.91</v>
      </c>
      <c r="B2692" s="103">
        <v>1.121378</v>
      </c>
      <c r="C2692" s="103">
        <v>17.489999999999998</v>
      </c>
      <c r="D2692" s="103">
        <v>4.6726099999999997</v>
      </c>
      <c r="E2692" s="103"/>
      <c r="F2692" s="103">
        <v>22.385000000000002</v>
      </c>
      <c r="G2692" s="103">
        <v>13.73724</v>
      </c>
      <c r="H2692" s="103"/>
      <c r="I2692" s="103">
        <v>22.361000000000001</v>
      </c>
      <c r="J2692" s="103">
        <v>-0.2123815</v>
      </c>
      <c r="K2692" s="103">
        <v>17.870999999999999</v>
      </c>
      <c r="L2692" s="103">
        <v>0.21723709999999999</v>
      </c>
    </row>
    <row r="2693" spans="1:12" x14ac:dyDescent="0.25">
      <c r="A2693" s="103">
        <v>17.916</v>
      </c>
      <c r="B2693" s="103">
        <v>1.120798</v>
      </c>
      <c r="C2693" s="103">
        <v>17.495999999999999</v>
      </c>
      <c r="D2693" s="103">
        <v>4.63028</v>
      </c>
      <c r="E2693" s="103"/>
      <c r="F2693" s="103">
        <v>22.393000000000001</v>
      </c>
      <c r="G2693" s="103">
        <v>13.703340000000001</v>
      </c>
      <c r="H2693" s="103"/>
      <c r="I2693" s="103">
        <v>22.369</v>
      </c>
      <c r="J2693" s="103">
        <v>-0.20819399999999999</v>
      </c>
      <c r="K2693" s="103">
        <v>17.878</v>
      </c>
      <c r="L2693" s="103">
        <v>0.2098817</v>
      </c>
    </row>
    <row r="2694" spans="1:12" x14ac:dyDescent="0.25">
      <c r="A2694" s="103">
        <v>17.922999999999998</v>
      </c>
      <c r="B2694" s="103">
        <v>1.120833</v>
      </c>
      <c r="C2694" s="103">
        <v>17.503</v>
      </c>
      <c r="D2694" s="103">
        <v>4.5811979999999997</v>
      </c>
      <c r="E2694" s="103"/>
      <c r="F2694" s="103">
        <v>22.402000000000001</v>
      </c>
      <c r="G2694" s="103">
        <v>13.66591</v>
      </c>
      <c r="H2694" s="103"/>
      <c r="I2694" s="103">
        <v>22.378</v>
      </c>
      <c r="J2694" s="103">
        <v>-0.2004775</v>
      </c>
      <c r="K2694" s="103">
        <v>17.885000000000002</v>
      </c>
      <c r="L2694" s="103">
        <v>0.21096319999999999</v>
      </c>
    </row>
    <row r="2695" spans="1:12" x14ac:dyDescent="0.25">
      <c r="A2695" s="103">
        <v>17.93</v>
      </c>
      <c r="B2695" s="103">
        <v>1.115612</v>
      </c>
      <c r="C2695" s="103">
        <v>17.509</v>
      </c>
      <c r="D2695" s="103">
        <v>4.5410969999999997</v>
      </c>
      <c r="E2695" s="103"/>
      <c r="F2695" s="103">
        <v>22.41</v>
      </c>
      <c r="G2695" s="103">
        <v>13.60468</v>
      </c>
      <c r="H2695" s="103"/>
      <c r="I2695" s="103">
        <v>22.385999999999999</v>
      </c>
      <c r="J2695" s="103">
        <v>-0.19748350000000001</v>
      </c>
      <c r="K2695" s="103">
        <v>17.890999999999998</v>
      </c>
      <c r="L2695" s="103">
        <v>0.2134596</v>
      </c>
    </row>
    <row r="2696" spans="1:12" x14ac:dyDescent="0.25">
      <c r="A2696" s="103">
        <v>17.936</v>
      </c>
      <c r="B2696" s="103">
        <v>1.1098330000000001</v>
      </c>
      <c r="C2696" s="103">
        <v>17.515999999999998</v>
      </c>
      <c r="D2696" s="103">
        <v>4.5042660000000003</v>
      </c>
      <c r="E2696" s="103"/>
      <c r="F2696" s="103">
        <v>22.417999999999999</v>
      </c>
      <c r="G2696" s="103">
        <v>13.52631</v>
      </c>
      <c r="H2696" s="103"/>
      <c r="I2696" s="103">
        <v>22.393999999999998</v>
      </c>
      <c r="J2696" s="103">
        <v>-0.19894110000000001</v>
      </c>
      <c r="K2696" s="103">
        <v>17.898</v>
      </c>
      <c r="L2696" s="103">
        <v>0.2112127</v>
      </c>
    </row>
    <row r="2697" spans="1:12" x14ac:dyDescent="0.25">
      <c r="A2697" s="103">
        <v>17.943000000000001</v>
      </c>
      <c r="B2697" s="103">
        <v>1.111837</v>
      </c>
      <c r="C2697" s="103">
        <v>17.521999999999998</v>
      </c>
      <c r="D2697" s="103">
        <v>4.4566280000000003</v>
      </c>
      <c r="E2697" s="103"/>
      <c r="F2697" s="103">
        <v>22.427</v>
      </c>
      <c r="G2697" s="103">
        <v>13.43947</v>
      </c>
      <c r="H2697" s="103"/>
      <c r="I2697" s="103">
        <v>22.402999999999999</v>
      </c>
      <c r="J2697" s="103">
        <v>-0.20116390000000001</v>
      </c>
      <c r="K2697" s="103">
        <v>17.905000000000001</v>
      </c>
      <c r="L2697" s="103">
        <v>0.20520830000000001</v>
      </c>
    </row>
    <row r="2698" spans="1:12" x14ac:dyDescent="0.25">
      <c r="A2698" s="103">
        <v>17.95</v>
      </c>
      <c r="B2698" s="103">
        <v>1.112862</v>
      </c>
      <c r="C2698" s="103">
        <v>17.529</v>
      </c>
      <c r="D2698" s="103">
        <v>4.412509</v>
      </c>
      <c r="E2698" s="103"/>
      <c r="F2698" s="103">
        <v>22.434999999999999</v>
      </c>
      <c r="G2698" s="103">
        <v>13.348610000000001</v>
      </c>
      <c r="H2698" s="103"/>
      <c r="I2698" s="103">
        <v>22.411000000000001</v>
      </c>
      <c r="J2698" s="103">
        <v>-0.19870199999999999</v>
      </c>
      <c r="K2698" s="103">
        <v>17.911000000000001</v>
      </c>
      <c r="L2698" s="103">
        <v>0.2146612</v>
      </c>
    </row>
    <row r="2699" spans="1:12" x14ac:dyDescent="0.25">
      <c r="A2699" s="103">
        <v>17.956</v>
      </c>
      <c r="B2699" s="103">
        <v>1.1161080000000001</v>
      </c>
      <c r="C2699" s="103">
        <v>17.535</v>
      </c>
      <c r="D2699" s="103">
        <v>4.3746130000000001</v>
      </c>
      <c r="E2699" s="103"/>
      <c r="F2699" s="103">
        <v>22.443000000000001</v>
      </c>
      <c r="G2699" s="103">
        <v>13.241820000000001</v>
      </c>
      <c r="H2699" s="103"/>
      <c r="I2699" s="103">
        <v>22.419</v>
      </c>
      <c r="J2699" s="103">
        <v>-0.19604440000000001</v>
      </c>
      <c r="K2699" s="103">
        <v>17.917999999999999</v>
      </c>
      <c r="L2699" s="103">
        <v>0.2241475</v>
      </c>
    </row>
    <row r="2700" spans="1:12" x14ac:dyDescent="0.25">
      <c r="A2700" s="103">
        <v>17.963000000000001</v>
      </c>
      <c r="B2700" s="103">
        <v>1.109666</v>
      </c>
      <c r="C2700" s="103">
        <v>17.542000000000002</v>
      </c>
      <c r="D2700" s="103">
        <v>4.337618</v>
      </c>
      <c r="E2700" s="103"/>
      <c r="F2700" s="103">
        <v>22.452000000000002</v>
      </c>
      <c r="G2700" s="103">
        <v>13.107390000000001</v>
      </c>
      <c r="H2700" s="103"/>
      <c r="I2700" s="103">
        <v>22.428000000000001</v>
      </c>
      <c r="J2700" s="103">
        <v>-0.19766600000000001</v>
      </c>
      <c r="K2700" s="103">
        <v>17.925000000000001</v>
      </c>
      <c r="L2700" s="103">
        <v>0.22221340000000001</v>
      </c>
    </row>
    <row r="2701" spans="1:12" x14ac:dyDescent="0.25">
      <c r="A2701" s="103">
        <v>17.97</v>
      </c>
      <c r="B2701" s="103">
        <v>1.1033539999999999</v>
      </c>
      <c r="C2701" s="103">
        <v>17.547999999999998</v>
      </c>
      <c r="D2701" s="103">
        <v>4.2929449999999996</v>
      </c>
      <c r="E2701" s="103"/>
      <c r="F2701" s="103">
        <v>22.46</v>
      </c>
      <c r="G2701" s="103">
        <v>12.96551</v>
      </c>
      <c r="H2701" s="103"/>
      <c r="I2701" s="103">
        <v>22.436</v>
      </c>
      <c r="J2701" s="103">
        <v>-0.1984147</v>
      </c>
      <c r="K2701" s="103">
        <v>17.931000000000001</v>
      </c>
      <c r="L2701" s="103">
        <v>0.2177114</v>
      </c>
    </row>
    <row r="2702" spans="1:12" x14ac:dyDescent="0.25">
      <c r="A2702" s="103">
        <v>17.975999999999999</v>
      </c>
      <c r="B2702" s="103">
        <v>1.100322</v>
      </c>
      <c r="C2702" s="103">
        <v>17.555</v>
      </c>
      <c r="D2702" s="103">
        <v>4.2495960000000004</v>
      </c>
      <c r="E2702" s="103"/>
      <c r="F2702" s="103">
        <v>22.468</v>
      </c>
      <c r="G2702" s="103">
        <v>12.827959999999999</v>
      </c>
      <c r="H2702" s="103"/>
      <c r="I2702" s="103">
        <v>22.443999999999999</v>
      </c>
      <c r="J2702" s="103">
        <v>-0.19419040000000001</v>
      </c>
      <c r="K2702" s="103">
        <v>17.937999999999999</v>
      </c>
      <c r="L2702" s="103">
        <v>0.2142413</v>
      </c>
    </row>
    <row r="2703" spans="1:12" x14ac:dyDescent="0.25">
      <c r="A2703" s="103">
        <v>17.983000000000001</v>
      </c>
      <c r="B2703" s="103">
        <v>1.095915</v>
      </c>
      <c r="C2703" s="103">
        <v>17.561</v>
      </c>
      <c r="D2703" s="103">
        <v>4.2079000000000004</v>
      </c>
      <c r="E2703" s="103"/>
      <c r="F2703" s="103">
        <v>22.477</v>
      </c>
      <c r="G2703" s="103">
        <v>12.68233</v>
      </c>
      <c r="H2703" s="103"/>
      <c r="I2703" s="103">
        <v>22.452999999999999</v>
      </c>
      <c r="J2703" s="103">
        <v>-0.19037760000000001</v>
      </c>
      <c r="K2703" s="103">
        <v>17.945</v>
      </c>
      <c r="L2703" s="103">
        <v>0.21479989999999999</v>
      </c>
    </row>
    <row r="2704" spans="1:12" x14ac:dyDescent="0.25">
      <c r="A2704" s="103">
        <v>17.989999999999998</v>
      </c>
      <c r="B2704" s="103">
        <v>1.0916300000000001</v>
      </c>
      <c r="C2704" s="103">
        <v>17.568000000000001</v>
      </c>
      <c r="D2704" s="103">
        <v>4.1729139999999996</v>
      </c>
      <c r="E2704" s="103"/>
      <c r="F2704" s="103">
        <v>22.484999999999999</v>
      </c>
      <c r="G2704" s="103">
        <v>12.517659999999999</v>
      </c>
      <c r="H2704" s="103"/>
      <c r="I2704" s="103">
        <v>22.460999999999999</v>
      </c>
      <c r="J2704" s="103">
        <v>-0.19009499999999999</v>
      </c>
      <c r="K2704" s="103">
        <v>17.951000000000001</v>
      </c>
      <c r="L2704" s="103">
        <v>0.21273300000000001</v>
      </c>
    </row>
    <row r="2705" spans="1:12" x14ac:dyDescent="0.25">
      <c r="A2705" s="103">
        <v>17.995999999999999</v>
      </c>
      <c r="B2705" s="103">
        <v>1.08687</v>
      </c>
      <c r="C2705" s="103">
        <v>17.574000000000002</v>
      </c>
      <c r="D2705" s="103">
        <v>4.1427759999999996</v>
      </c>
      <c r="E2705" s="103"/>
      <c r="F2705" s="103">
        <v>22.492999999999999</v>
      </c>
      <c r="G2705" s="103">
        <v>12.32869</v>
      </c>
      <c r="H2705" s="103"/>
      <c r="I2705" s="103">
        <v>22.469000000000001</v>
      </c>
      <c r="J2705" s="103">
        <v>-0.19296949999999999</v>
      </c>
      <c r="K2705" s="103">
        <v>17.957999999999998</v>
      </c>
      <c r="L2705" s="103">
        <v>0.2054424</v>
      </c>
    </row>
    <row r="2706" spans="1:12" x14ac:dyDescent="0.25">
      <c r="A2706" s="103">
        <v>18.003</v>
      </c>
      <c r="B2706" s="103">
        <v>1.081809</v>
      </c>
      <c r="C2706" s="103">
        <v>17.581</v>
      </c>
      <c r="D2706" s="103">
        <v>4.108619</v>
      </c>
      <c r="E2706" s="103"/>
      <c r="F2706" s="103">
        <v>22.501999999999999</v>
      </c>
      <c r="G2706" s="103">
        <v>12.1225</v>
      </c>
      <c r="H2706" s="103"/>
      <c r="I2706" s="103">
        <v>22.478000000000002</v>
      </c>
      <c r="J2706" s="103">
        <v>-0.19600090000000001</v>
      </c>
      <c r="K2706" s="103">
        <v>17.963999999999999</v>
      </c>
      <c r="L2706" s="103">
        <v>0.20559150000000001</v>
      </c>
    </row>
    <row r="2707" spans="1:12" x14ac:dyDescent="0.25">
      <c r="A2707" s="103">
        <v>18.010000000000002</v>
      </c>
      <c r="B2707" s="103">
        <v>1.083537</v>
      </c>
      <c r="C2707" s="103">
        <v>17.587</v>
      </c>
      <c r="D2707" s="103">
        <v>4.0750640000000002</v>
      </c>
      <c r="E2707" s="103"/>
      <c r="F2707" s="103">
        <v>22.51</v>
      </c>
      <c r="G2707" s="103">
        <v>11.909520000000001</v>
      </c>
      <c r="H2707" s="103"/>
      <c r="I2707" s="103">
        <v>22.486000000000001</v>
      </c>
      <c r="J2707" s="103">
        <v>-0.1971455</v>
      </c>
      <c r="K2707" s="103">
        <v>17.971</v>
      </c>
      <c r="L2707" s="103">
        <v>0.2079068</v>
      </c>
    </row>
    <row r="2708" spans="1:12" x14ac:dyDescent="0.25">
      <c r="A2708" s="103">
        <v>18.015999999999998</v>
      </c>
      <c r="B2708" s="103">
        <v>1.0838570000000001</v>
      </c>
      <c r="C2708" s="103">
        <v>17.594000000000001</v>
      </c>
      <c r="D2708" s="103">
        <v>4.0305590000000002</v>
      </c>
      <c r="E2708" s="103"/>
      <c r="F2708" s="103">
        <v>22.518000000000001</v>
      </c>
      <c r="G2708" s="103">
        <v>11.688639999999999</v>
      </c>
      <c r="H2708" s="103"/>
      <c r="I2708" s="103">
        <v>22.494</v>
      </c>
      <c r="J2708" s="103">
        <v>-0.19645750000000001</v>
      </c>
      <c r="K2708" s="103">
        <v>17.978000000000002</v>
      </c>
      <c r="L2708" s="103">
        <v>0.20890600000000001</v>
      </c>
    </row>
    <row r="2709" spans="1:12" x14ac:dyDescent="0.25">
      <c r="A2709" s="103">
        <v>18.023</v>
      </c>
      <c r="B2709" s="103">
        <v>1.0747089999999999</v>
      </c>
      <c r="C2709" s="103">
        <v>17.600000000000001</v>
      </c>
      <c r="D2709" s="103">
        <v>3.9915409999999998</v>
      </c>
      <c r="E2709" s="103"/>
      <c r="F2709" s="103">
        <v>22.527000000000001</v>
      </c>
      <c r="G2709" s="103">
        <v>11.44669</v>
      </c>
      <c r="H2709" s="103"/>
      <c r="I2709" s="103">
        <v>22.503</v>
      </c>
      <c r="J2709" s="103">
        <v>-0.1924845</v>
      </c>
      <c r="K2709" s="103">
        <v>17.984000000000002</v>
      </c>
      <c r="L2709" s="103">
        <v>0.20664270000000001</v>
      </c>
    </row>
    <row r="2710" spans="1:12" x14ac:dyDescent="0.25">
      <c r="A2710" s="103">
        <v>18.03</v>
      </c>
      <c r="B2710" s="103">
        <v>1.0681210000000001</v>
      </c>
      <c r="C2710" s="103">
        <v>17.606999999999999</v>
      </c>
      <c r="D2710" s="103">
        <v>3.9525890000000001</v>
      </c>
      <c r="E2710" s="103"/>
      <c r="F2710" s="103">
        <v>22.535</v>
      </c>
      <c r="G2710" s="103">
        <v>11.19261</v>
      </c>
      <c r="H2710" s="103"/>
      <c r="I2710" s="103">
        <v>22.510999999999999</v>
      </c>
      <c r="J2710" s="103">
        <v>-0.18659829999999999</v>
      </c>
      <c r="K2710" s="103">
        <v>17.991</v>
      </c>
      <c r="L2710" s="103">
        <v>0.20707229999999999</v>
      </c>
    </row>
    <row r="2711" spans="1:12" x14ac:dyDescent="0.25">
      <c r="A2711" s="103">
        <v>18.036000000000001</v>
      </c>
      <c r="B2711" s="103">
        <v>1.0731889999999999</v>
      </c>
      <c r="C2711" s="103">
        <v>17.613</v>
      </c>
      <c r="D2711" s="103">
        <v>3.914701</v>
      </c>
      <c r="E2711" s="103"/>
      <c r="F2711" s="103">
        <v>22.542999999999999</v>
      </c>
      <c r="G2711" s="103">
        <v>10.92493</v>
      </c>
      <c r="H2711" s="103"/>
      <c r="I2711" s="103">
        <v>22.518999999999998</v>
      </c>
      <c r="J2711" s="103">
        <v>-0.18791160000000001</v>
      </c>
      <c r="K2711" s="103">
        <v>17.998000000000001</v>
      </c>
      <c r="L2711" s="103">
        <v>0.20856659999999999</v>
      </c>
    </row>
    <row r="2712" spans="1:12" x14ac:dyDescent="0.25">
      <c r="A2712" s="103">
        <v>18.042999999999999</v>
      </c>
      <c r="B2712" s="103">
        <v>1.073269</v>
      </c>
      <c r="C2712" s="103">
        <v>17.62</v>
      </c>
      <c r="D2712" s="103">
        <v>3.878746</v>
      </c>
      <c r="E2712" s="103"/>
      <c r="F2712" s="103">
        <v>22.552</v>
      </c>
      <c r="G2712" s="103">
        <v>10.63593</v>
      </c>
      <c r="H2712" s="103"/>
      <c r="I2712" s="103">
        <v>22.527000000000001</v>
      </c>
      <c r="J2712" s="103">
        <v>-0.18917400000000001</v>
      </c>
      <c r="K2712" s="103">
        <v>18.004000000000001</v>
      </c>
      <c r="L2712" s="103">
        <v>0.19907620000000001</v>
      </c>
    </row>
    <row r="2713" spans="1:12" x14ac:dyDescent="0.25">
      <c r="A2713" s="103">
        <v>18.05</v>
      </c>
      <c r="B2713" s="103">
        <v>1.0726180000000001</v>
      </c>
      <c r="C2713" s="103">
        <v>17.626000000000001</v>
      </c>
      <c r="D2713" s="103">
        <v>3.8496969999999999</v>
      </c>
      <c r="E2713" s="103"/>
      <c r="F2713" s="103">
        <v>22.56</v>
      </c>
      <c r="G2713" s="103">
        <v>10.331149999999999</v>
      </c>
      <c r="H2713" s="103"/>
      <c r="I2713" s="103">
        <v>22.536000000000001</v>
      </c>
      <c r="J2713" s="103">
        <v>-0.1876854</v>
      </c>
      <c r="K2713" s="103">
        <v>18.010999999999999</v>
      </c>
      <c r="L2713" s="103">
        <v>0.19793620000000001</v>
      </c>
    </row>
    <row r="2714" spans="1:12" x14ac:dyDescent="0.25">
      <c r="A2714" s="103">
        <v>18.056000000000001</v>
      </c>
      <c r="B2714" s="103">
        <v>1.065455</v>
      </c>
      <c r="C2714" s="103">
        <v>17.632999999999999</v>
      </c>
      <c r="D2714" s="103">
        <v>3.820694</v>
      </c>
      <c r="E2714" s="103"/>
      <c r="F2714" s="103">
        <v>22.568000000000001</v>
      </c>
      <c r="G2714" s="103">
        <v>10.01146</v>
      </c>
      <c r="H2714" s="103"/>
      <c r="I2714" s="103">
        <v>22.544</v>
      </c>
      <c r="J2714" s="103">
        <v>-0.17754039999999999</v>
      </c>
      <c r="K2714" s="103">
        <v>18.018000000000001</v>
      </c>
      <c r="L2714" s="103">
        <v>0.20079359999999999</v>
      </c>
    </row>
    <row r="2715" spans="1:12" x14ac:dyDescent="0.25">
      <c r="A2715" s="103">
        <v>18.062999999999999</v>
      </c>
      <c r="B2715" s="103">
        <v>1.0571740000000001</v>
      </c>
      <c r="C2715" s="103">
        <v>17.638999999999999</v>
      </c>
      <c r="D2715" s="103">
        <v>3.790492</v>
      </c>
      <c r="E2715" s="103"/>
      <c r="F2715" s="103">
        <v>22.577000000000002</v>
      </c>
      <c r="G2715" s="103">
        <v>9.6930899999999998</v>
      </c>
      <c r="H2715" s="103"/>
      <c r="I2715" s="103">
        <v>22.552</v>
      </c>
      <c r="J2715" s="103">
        <v>-0.1766346</v>
      </c>
      <c r="K2715" s="103">
        <v>18.024000000000001</v>
      </c>
      <c r="L2715" s="103">
        <v>0.20861869999999999</v>
      </c>
    </row>
    <row r="2716" spans="1:12" x14ac:dyDescent="0.25">
      <c r="A2716" s="103">
        <v>18.07</v>
      </c>
      <c r="B2716" s="103">
        <v>1.0610889999999999</v>
      </c>
      <c r="C2716" s="103">
        <v>17.646000000000001</v>
      </c>
      <c r="D2716" s="103">
        <v>3.7632829999999999</v>
      </c>
      <c r="E2716" s="103"/>
      <c r="F2716" s="103">
        <v>22.585000000000001</v>
      </c>
      <c r="G2716" s="103">
        <v>9.3573409999999999</v>
      </c>
      <c r="H2716" s="103"/>
      <c r="I2716" s="103">
        <v>22.561</v>
      </c>
      <c r="J2716" s="103">
        <v>-0.18243200000000001</v>
      </c>
      <c r="K2716" s="103">
        <v>18.030999999999999</v>
      </c>
      <c r="L2716" s="103">
        <v>0.20853440000000001</v>
      </c>
    </row>
    <row r="2717" spans="1:12" x14ac:dyDescent="0.25">
      <c r="A2717" s="103">
        <v>18.076000000000001</v>
      </c>
      <c r="B2717" s="103">
        <v>1.053952</v>
      </c>
      <c r="C2717" s="103">
        <v>17.652000000000001</v>
      </c>
      <c r="D2717" s="103">
        <v>3.7278859999999998</v>
      </c>
      <c r="E2717" s="103"/>
      <c r="F2717" s="103">
        <v>22.593</v>
      </c>
      <c r="G2717" s="103">
        <v>9.0140840000000004</v>
      </c>
      <c r="H2717" s="103"/>
      <c r="I2717" s="103">
        <v>22.568999999999999</v>
      </c>
      <c r="J2717" s="103">
        <v>-0.19233140000000001</v>
      </c>
      <c r="K2717" s="103">
        <v>18.038</v>
      </c>
      <c r="L2717" s="103">
        <v>0.21006050000000001</v>
      </c>
    </row>
    <row r="2718" spans="1:12" x14ac:dyDescent="0.25">
      <c r="A2718" s="103">
        <v>18.082999999999998</v>
      </c>
      <c r="B2718" s="103">
        <v>1.047968</v>
      </c>
      <c r="C2718" s="103">
        <v>17.658999999999999</v>
      </c>
      <c r="D2718" s="103">
        <v>3.6939679999999999</v>
      </c>
      <c r="E2718" s="103"/>
      <c r="F2718" s="103">
        <v>22.602</v>
      </c>
      <c r="G2718" s="103">
        <v>8.6626010000000004</v>
      </c>
      <c r="H2718" s="103"/>
      <c r="I2718" s="103">
        <v>22.577000000000002</v>
      </c>
      <c r="J2718" s="103">
        <v>-0.1872617</v>
      </c>
      <c r="K2718" s="103">
        <v>18.044</v>
      </c>
      <c r="L2718" s="103">
        <v>0.2054483</v>
      </c>
    </row>
    <row r="2719" spans="1:12" x14ac:dyDescent="0.25">
      <c r="A2719" s="103">
        <v>18.09</v>
      </c>
      <c r="B2719" s="103">
        <v>1.0457419999999999</v>
      </c>
      <c r="C2719" s="103">
        <v>17.664999999999999</v>
      </c>
      <c r="D2719" s="103">
        <v>3.6590750000000001</v>
      </c>
      <c r="E2719" s="103"/>
      <c r="F2719" s="103">
        <v>22.61</v>
      </c>
      <c r="G2719" s="103">
        <v>8.3018070000000002</v>
      </c>
      <c r="H2719" s="103"/>
      <c r="I2719" s="103">
        <v>22.585999999999999</v>
      </c>
      <c r="J2719" s="103">
        <v>-0.18411820000000001</v>
      </c>
      <c r="K2719" s="103">
        <v>18.050999999999998</v>
      </c>
      <c r="L2719" s="103">
        <v>0.20553160000000001</v>
      </c>
    </row>
    <row r="2720" spans="1:12" x14ac:dyDescent="0.25">
      <c r="A2720" s="103">
        <v>18.096</v>
      </c>
      <c r="B2720" s="103">
        <v>1.043231</v>
      </c>
      <c r="C2720" s="103">
        <v>17.672000000000001</v>
      </c>
      <c r="D2720" s="103">
        <v>3.637893</v>
      </c>
      <c r="E2720" s="103"/>
      <c r="F2720" s="103">
        <v>22.617999999999999</v>
      </c>
      <c r="G2720" s="103">
        <v>7.9290010000000004</v>
      </c>
      <c r="H2720" s="103"/>
      <c r="I2720" s="103">
        <v>22.594000000000001</v>
      </c>
      <c r="J2720" s="103">
        <v>-0.18449670000000001</v>
      </c>
      <c r="K2720" s="103">
        <v>18.058</v>
      </c>
      <c r="L2720" s="103">
        <v>0.2014338</v>
      </c>
    </row>
    <row r="2721" spans="1:12" x14ac:dyDescent="0.25">
      <c r="A2721" s="103">
        <v>18.103000000000002</v>
      </c>
      <c r="B2721" s="103">
        <v>1.040934</v>
      </c>
      <c r="C2721" s="103">
        <v>17.678000000000001</v>
      </c>
      <c r="D2721" s="103">
        <v>3.6052810000000002</v>
      </c>
      <c r="E2721" s="103"/>
      <c r="F2721" s="103">
        <v>22.626999999999999</v>
      </c>
      <c r="G2721" s="103">
        <v>7.5553759999999999</v>
      </c>
      <c r="H2721" s="103"/>
      <c r="I2721" s="103">
        <v>22.602</v>
      </c>
      <c r="J2721" s="103">
        <v>-0.1844565</v>
      </c>
      <c r="K2721" s="103">
        <v>18.064</v>
      </c>
      <c r="L2721" s="103">
        <v>0.19786339999999999</v>
      </c>
    </row>
    <row r="2722" spans="1:12" x14ac:dyDescent="0.25">
      <c r="A2722" s="103">
        <v>18.11</v>
      </c>
      <c r="B2722" s="103">
        <v>1.0344310000000001</v>
      </c>
      <c r="C2722" s="103">
        <v>17.684999999999999</v>
      </c>
      <c r="D2722" s="103">
        <v>3.5742880000000001</v>
      </c>
      <c r="E2722" s="103"/>
      <c r="F2722" s="103">
        <v>22.635000000000002</v>
      </c>
      <c r="G2722" s="103">
        <v>7.1765809999999997</v>
      </c>
      <c r="H2722" s="103"/>
      <c r="I2722" s="103">
        <v>22.611000000000001</v>
      </c>
      <c r="J2722" s="103">
        <v>-0.1862838</v>
      </c>
      <c r="K2722" s="103">
        <v>18.071000000000002</v>
      </c>
      <c r="L2722" s="103">
        <v>0.20231360000000001</v>
      </c>
    </row>
    <row r="2723" spans="1:12" x14ac:dyDescent="0.25">
      <c r="A2723" s="103">
        <v>18.116</v>
      </c>
      <c r="B2723" s="103">
        <v>1.0363849999999999</v>
      </c>
      <c r="C2723" s="103">
        <v>17.690999999999999</v>
      </c>
      <c r="D2723" s="103">
        <v>3.542046</v>
      </c>
      <c r="E2723" s="103"/>
      <c r="F2723" s="103">
        <v>22.643000000000001</v>
      </c>
      <c r="G2723" s="103">
        <v>6.8031449999999998</v>
      </c>
      <c r="H2723" s="103"/>
      <c r="I2723" s="103">
        <v>22.619</v>
      </c>
      <c r="J2723" s="103">
        <v>-0.19032470000000001</v>
      </c>
      <c r="K2723" s="103">
        <v>18.077999999999999</v>
      </c>
      <c r="L2723" s="103">
        <v>0.2035941</v>
      </c>
    </row>
    <row r="2724" spans="1:12" x14ac:dyDescent="0.25">
      <c r="A2724" s="103">
        <v>18.123000000000001</v>
      </c>
      <c r="B2724" s="103">
        <v>1.0296380000000001</v>
      </c>
      <c r="C2724" s="103">
        <v>17.698</v>
      </c>
      <c r="D2724" s="103">
        <v>3.5144690000000001</v>
      </c>
      <c r="E2724" s="103"/>
      <c r="F2724" s="103">
        <v>22.651</v>
      </c>
      <c r="G2724" s="103">
        <v>6.4368650000000001</v>
      </c>
      <c r="H2724" s="103"/>
      <c r="I2724" s="103">
        <v>22.626999999999999</v>
      </c>
      <c r="J2724" s="103">
        <v>-0.1929679</v>
      </c>
      <c r="K2724" s="103">
        <v>18.084</v>
      </c>
      <c r="L2724" s="103">
        <v>0.20252790000000001</v>
      </c>
    </row>
    <row r="2725" spans="1:12" x14ac:dyDescent="0.25">
      <c r="A2725" s="103">
        <v>18.13</v>
      </c>
      <c r="B2725" s="103">
        <v>1.0221</v>
      </c>
      <c r="C2725" s="103">
        <v>17.704000000000001</v>
      </c>
      <c r="D2725" s="103">
        <v>3.485398</v>
      </c>
      <c r="E2725" s="103"/>
      <c r="F2725" s="103">
        <v>22.66</v>
      </c>
      <c r="G2725" s="103">
        <v>6.0785359999999997</v>
      </c>
      <c r="H2725" s="103"/>
      <c r="I2725" s="103">
        <v>22.635999999999999</v>
      </c>
      <c r="J2725" s="103">
        <v>-0.19410259999999999</v>
      </c>
      <c r="K2725" s="103">
        <v>18.091000000000001</v>
      </c>
      <c r="L2725" s="103">
        <v>0.20108409999999999</v>
      </c>
    </row>
    <row r="2726" spans="1:12" x14ac:dyDescent="0.25">
      <c r="A2726" s="103">
        <v>18.135999999999999</v>
      </c>
      <c r="B2726" s="103">
        <v>1.0228660000000001</v>
      </c>
      <c r="C2726" s="103">
        <v>17.710999999999999</v>
      </c>
      <c r="D2726" s="103">
        <v>3.4632719999999999</v>
      </c>
      <c r="E2726" s="103"/>
      <c r="F2726" s="103">
        <v>22.667999999999999</v>
      </c>
      <c r="G2726" s="103">
        <v>5.734254</v>
      </c>
      <c r="H2726" s="103"/>
      <c r="I2726" s="103">
        <v>22.643999999999998</v>
      </c>
      <c r="J2726" s="103">
        <v>-0.18443599999999999</v>
      </c>
      <c r="K2726" s="103">
        <v>18.097999999999999</v>
      </c>
      <c r="L2726" s="103">
        <v>0.19758149999999999</v>
      </c>
    </row>
    <row r="2727" spans="1:12" x14ac:dyDescent="0.25">
      <c r="A2727" s="103">
        <v>18.143000000000001</v>
      </c>
      <c r="B2727" s="103">
        <v>1.023771</v>
      </c>
      <c r="C2727" s="103">
        <v>17.716999999999999</v>
      </c>
      <c r="D2727" s="103">
        <v>3.440143</v>
      </c>
      <c r="E2727" s="103"/>
      <c r="F2727" s="103">
        <v>22.675999999999998</v>
      </c>
      <c r="G2727" s="103">
        <v>5.4060009999999998</v>
      </c>
      <c r="H2727" s="103"/>
      <c r="I2727" s="103">
        <v>22.652000000000001</v>
      </c>
      <c r="J2727" s="103">
        <v>-0.1863969</v>
      </c>
      <c r="K2727" s="103">
        <v>18.103999999999999</v>
      </c>
      <c r="L2727" s="103">
        <v>0.19791909999999999</v>
      </c>
    </row>
    <row r="2728" spans="1:12" x14ac:dyDescent="0.25">
      <c r="A2728" s="103">
        <v>18.149999999999999</v>
      </c>
      <c r="B2728" s="103">
        <v>1.0183359999999999</v>
      </c>
      <c r="C2728" s="103">
        <v>17.724</v>
      </c>
      <c r="D2728" s="103">
        <v>3.4127909999999999</v>
      </c>
      <c r="E2728" s="103"/>
      <c r="F2728" s="103">
        <v>22.684999999999999</v>
      </c>
      <c r="G2728" s="103">
        <v>5.0945270000000002</v>
      </c>
      <c r="H2728" s="103"/>
      <c r="I2728" s="103">
        <v>22.661000000000001</v>
      </c>
      <c r="J2728" s="103">
        <v>-0.18802650000000001</v>
      </c>
      <c r="K2728" s="103">
        <v>18.111000000000001</v>
      </c>
      <c r="L2728" s="103">
        <v>0.19492119999999999</v>
      </c>
    </row>
    <row r="2729" spans="1:12" x14ac:dyDescent="0.25">
      <c r="A2729" s="103">
        <v>18.155999999999999</v>
      </c>
      <c r="B2729" s="103">
        <v>1.0084420000000001</v>
      </c>
      <c r="C2729" s="103">
        <v>17.73</v>
      </c>
      <c r="D2729" s="103">
        <v>3.3840849999999998</v>
      </c>
      <c r="E2729" s="103"/>
      <c r="F2729" s="103">
        <v>22.693000000000001</v>
      </c>
      <c r="G2729" s="103">
        <v>4.8085560000000003</v>
      </c>
      <c r="H2729" s="103"/>
      <c r="I2729" s="103">
        <v>22.669</v>
      </c>
      <c r="J2729" s="103">
        <v>-0.19356480000000001</v>
      </c>
      <c r="K2729" s="103">
        <v>18.117000000000001</v>
      </c>
      <c r="L2729" s="103">
        <v>0.19466539999999999</v>
      </c>
    </row>
    <row r="2730" spans="1:12" x14ac:dyDescent="0.25">
      <c r="A2730" s="103">
        <v>18.163</v>
      </c>
      <c r="B2730" s="103">
        <v>1.0046120000000001</v>
      </c>
      <c r="C2730" s="103">
        <v>17.736999999999998</v>
      </c>
      <c r="D2730" s="103">
        <v>3.3571550000000001</v>
      </c>
      <c r="E2730" s="103"/>
      <c r="F2730" s="103">
        <v>22.701000000000001</v>
      </c>
      <c r="G2730" s="103">
        <v>4.5385559999999998</v>
      </c>
      <c r="H2730" s="103"/>
      <c r="I2730" s="103">
        <v>22.677</v>
      </c>
      <c r="J2730" s="103">
        <v>-0.1924989</v>
      </c>
      <c r="K2730" s="103">
        <v>18.123999999999999</v>
      </c>
      <c r="L2730" s="103">
        <v>0.19919400000000001</v>
      </c>
    </row>
    <row r="2731" spans="1:12" x14ac:dyDescent="0.25">
      <c r="A2731" s="103">
        <v>18.170000000000002</v>
      </c>
      <c r="B2731" s="103">
        <v>1.001881</v>
      </c>
      <c r="C2731" s="103">
        <v>17.742999999999999</v>
      </c>
      <c r="D2731" s="103">
        <v>3.3347959999999999</v>
      </c>
      <c r="E2731" s="103"/>
      <c r="F2731" s="103">
        <v>22.71</v>
      </c>
      <c r="G2731" s="103">
        <v>4.2926330000000004</v>
      </c>
      <c r="H2731" s="103"/>
      <c r="I2731" s="103">
        <v>22.686</v>
      </c>
      <c r="J2731" s="103">
        <v>-0.1907816</v>
      </c>
      <c r="K2731" s="103">
        <v>18.131</v>
      </c>
      <c r="L2731" s="103">
        <v>0.20025299999999999</v>
      </c>
    </row>
    <row r="2732" spans="1:12" x14ac:dyDescent="0.25">
      <c r="A2732" s="103">
        <v>18.175999999999998</v>
      </c>
      <c r="B2732" s="103">
        <v>0.99922659999999996</v>
      </c>
      <c r="C2732" s="103">
        <v>17.75</v>
      </c>
      <c r="D2732" s="103">
        <v>3.313463</v>
      </c>
      <c r="E2732" s="103"/>
      <c r="F2732" s="103">
        <v>22.718</v>
      </c>
      <c r="G2732" s="103">
        <v>4.0710319999999998</v>
      </c>
      <c r="H2732" s="103"/>
      <c r="I2732" s="103">
        <v>22.693999999999999</v>
      </c>
      <c r="J2732" s="103">
        <v>-0.18543309999999999</v>
      </c>
      <c r="K2732" s="103">
        <v>18.137</v>
      </c>
      <c r="L2732" s="103">
        <v>0.19421830000000001</v>
      </c>
    </row>
    <row r="2733" spans="1:12" x14ac:dyDescent="0.25">
      <c r="A2733" s="103">
        <v>18.183</v>
      </c>
      <c r="B2733" s="103">
        <v>0.99705279999999996</v>
      </c>
      <c r="C2733" s="103">
        <v>17.756</v>
      </c>
      <c r="D2733" s="103">
        <v>3.2888389999999998</v>
      </c>
      <c r="E2733" s="103"/>
      <c r="F2733" s="103">
        <v>22.725999999999999</v>
      </c>
      <c r="G2733" s="103">
        <v>3.8610709999999999</v>
      </c>
      <c r="H2733" s="103"/>
      <c r="I2733" s="103">
        <v>22.702000000000002</v>
      </c>
      <c r="J2733" s="103">
        <v>-0.19313140000000001</v>
      </c>
      <c r="K2733" s="103">
        <v>18.143999999999998</v>
      </c>
      <c r="L2733" s="103">
        <v>0.19165489999999999</v>
      </c>
    </row>
    <row r="2734" spans="1:12" x14ac:dyDescent="0.25">
      <c r="A2734" s="103">
        <v>18.190000000000001</v>
      </c>
      <c r="B2734" s="103">
        <v>0.98822620000000005</v>
      </c>
      <c r="C2734" s="103">
        <v>17.763000000000002</v>
      </c>
      <c r="D2734" s="103">
        <v>3.2617790000000002</v>
      </c>
      <c r="E2734" s="103"/>
      <c r="F2734" s="103">
        <v>22.734999999999999</v>
      </c>
      <c r="G2734" s="103">
        <v>3.6708660000000002</v>
      </c>
      <c r="H2734" s="103"/>
      <c r="I2734" s="103">
        <v>22.710999999999999</v>
      </c>
      <c r="J2734" s="103">
        <v>-0.18953139999999999</v>
      </c>
      <c r="K2734" s="103">
        <v>18.151</v>
      </c>
      <c r="L2734" s="103">
        <v>0.1908358</v>
      </c>
    </row>
    <row r="2735" spans="1:12" x14ac:dyDescent="0.25">
      <c r="A2735" s="103">
        <v>18.196000000000002</v>
      </c>
      <c r="B2735" s="103">
        <v>0.98752899999999999</v>
      </c>
      <c r="C2735" s="103">
        <v>17.768999999999998</v>
      </c>
      <c r="D2735" s="103">
        <v>3.23983</v>
      </c>
      <c r="E2735" s="103"/>
      <c r="F2735" s="103">
        <v>22.742999999999999</v>
      </c>
      <c r="G2735" s="103">
        <v>3.4926979999999999</v>
      </c>
      <c r="H2735" s="103"/>
      <c r="I2735" s="103">
        <v>22.719000000000001</v>
      </c>
      <c r="J2735" s="103">
        <v>-0.19272990000000001</v>
      </c>
      <c r="K2735" s="103">
        <v>18.157</v>
      </c>
      <c r="L2735" s="103">
        <v>0.19361990000000001</v>
      </c>
    </row>
    <row r="2736" spans="1:12" x14ac:dyDescent="0.25">
      <c r="A2736" s="103">
        <v>18.202999999999999</v>
      </c>
      <c r="B2736" s="103">
        <v>0.98974569999999995</v>
      </c>
      <c r="C2736" s="103">
        <v>17.776</v>
      </c>
      <c r="D2736" s="103">
        <v>3.2086749999999999</v>
      </c>
      <c r="E2736" s="103"/>
      <c r="F2736" s="103">
        <v>22.751000000000001</v>
      </c>
      <c r="G2736" s="103">
        <v>3.3313929999999998</v>
      </c>
      <c r="H2736" s="103"/>
      <c r="I2736" s="103">
        <v>22.727</v>
      </c>
      <c r="J2736" s="103">
        <v>-0.19741400000000001</v>
      </c>
      <c r="K2736" s="103">
        <v>18.164000000000001</v>
      </c>
      <c r="L2736" s="103">
        <v>0.19316630000000001</v>
      </c>
    </row>
    <row r="2737" spans="1:12" x14ac:dyDescent="0.25">
      <c r="A2737" s="103">
        <v>18.21</v>
      </c>
      <c r="B2737" s="103">
        <v>0.98771149999999996</v>
      </c>
      <c r="C2737" s="103">
        <v>17.782</v>
      </c>
      <c r="D2737" s="103">
        <v>3.1850649999999998</v>
      </c>
      <c r="E2737" s="103"/>
      <c r="F2737" s="103">
        <v>22.76</v>
      </c>
      <c r="G2737" s="103">
        <v>3.17306</v>
      </c>
      <c r="H2737" s="103"/>
      <c r="I2737" s="103">
        <v>22.736000000000001</v>
      </c>
      <c r="J2737" s="103">
        <v>-0.20760190000000001</v>
      </c>
      <c r="K2737" s="103">
        <v>18.170999999999999</v>
      </c>
      <c r="L2737" s="103">
        <v>0.19582949999999999</v>
      </c>
    </row>
    <row r="2738" spans="1:12" x14ac:dyDescent="0.25">
      <c r="A2738" s="103">
        <v>18.216000000000001</v>
      </c>
      <c r="B2738" s="103">
        <v>0.98366900000000002</v>
      </c>
      <c r="C2738" s="103">
        <v>17.789000000000001</v>
      </c>
      <c r="D2738" s="103">
        <v>3.1648429999999999</v>
      </c>
      <c r="E2738" s="103"/>
      <c r="F2738" s="103">
        <v>22.768000000000001</v>
      </c>
      <c r="G2738" s="103">
        <v>3.0268929999999998</v>
      </c>
      <c r="H2738" s="103"/>
      <c r="I2738" s="103">
        <v>22.744</v>
      </c>
      <c r="J2738" s="103">
        <v>-0.21184020000000001</v>
      </c>
      <c r="K2738" s="103">
        <v>18.177</v>
      </c>
      <c r="L2738" s="103">
        <v>0.19981679999999999</v>
      </c>
    </row>
    <row r="2739" spans="1:12" x14ac:dyDescent="0.25">
      <c r="A2739" s="103">
        <v>18.222999999999999</v>
      </c>
      <c r="B2739" s="103">
        <v>0.97528559999999997</v>
      </c>
      <c r="C2739" s="103">
        <v>17.795000000000002</v>
      </c>
      <c r="D2739" s="103">
        <v>3.1357499999999998</v>
      </c>
      <c r="E2739" s="103"/>
      <c r="F2739" s="103">
        <v>22.776</v>
      </c>
      <c r="G2739" s="103">
        <v>2.89507</v>
      </c>
      <c r="H2739" s="103"/>
      <c r="I2739" s="103">
        <v>22.751999999999999</v>
      </c>
      <c r="J2739" s="103">
        <v>-0.2067543</v>
      </c>
      <c r="K2739" s="103">
        <v>18.184000000000001</v>
      </c>
      <c r="L2739" s="103">
        <v>0.1949408</v>
      </c>
    </row>
    <row r="2740" spans="1:12" x14ac:dyDescent="0.25">
      <c r="A2740" s="103">
        <v>18.23</v>
      </c>
      <c r="B2740" s="103">
        <v>0.97648639999999998</v>
      </c>
      <c r="C2740" s="103">
        <v>17.802</v>
      </c>
      <c r="D2740" s="103">
        <v>3.113864</v>
      </c>
      <c r="E2740" s="103"/>
      <c r="F2740" s="103">
        <v>22.785</v>
      </c>
      <c r="G2740" s="103">
        <v>2.7693639999999999</v>
      </c>
      <c r="H2740" s="103"/>
      <c r="I2740" s="103">
        <v>22.76</v>
      </c>
      <c r="J2740" s="103">
        <v>-0.19636970000000001</v>
      </c>
      <c r="K2740" s="103">
        <v>18.190999999999999</v>
      </c>
      <c r="L2740" s="103">
        <v>0.1920491</v>
      </c>
    </row>
    <row r="2741" spans="1:12" x14ac:dyDescent="0.25">
      <c r="A2741" s="103">
        <v>18.236000000000001</v>
      </c>
      <c r="B2741" s="103">
        <v>0.97534560000000003</v>
      </c>
      <c r="C2741" s="103">
        <v>17.808</v>
      </c>
      <c r="D2741" s="103">
        <v>3.093839</v>
      </c>
      <c r="E2741" s="103"/>
      <c r="F2741" s="103">
        <v>22.792999999999999</v>
      </c>
      <c r="G2741" s="103">
        <v>2.6577920000000002</v>
      </c>
      <c r="H2741" s="103"/>
      <c r="I2741" s="103">
        <v>22.768999999999998</v>
      </c>
      <c r="J2741" s="103">
        <v>-0.19960549999999999</v>
      </c>
      <c r="K2741" s="103">
        <v>18.196999999999999</v>
      </c>
      <c r="L2741" s="103">
        <v>0.1903609</v>
      </c>
    </row>
    <row r="2742" spans="1:12" x14ac:dyDescent="0.25">
      <c r="A2742" s="103">
        <v>18.242999999999999</v>
      </c>
      <c r="B2742" s="103">
        <v>0.97571450000000004</v>
      </c>
      <c r="C2742" s="103">
        <v>17.815000000000001</v>
      </c>
      <c r="D2742" s="103">
        <v>3.0717940000000001</v>
      </c>
      <c r="E2742" s="103"/>
      <c r="F2742" s="103">
        <v>22.800999999999998</v>
      </c>
      <c r="G2742" s="103">
        <v>2.5463589999999998</v>
      </c>
      <c r="H2742" s="103"/>
      <c r="I2742" s="103">
        <v>22.777000000000001</v>
      </c>
      <c r="J2742" s="103">
        <v>-0.2067416</v>
      </c>
      <c r="K2742" s="103">
        <v>18.204000000000001</v>
      </c>
      <c r="L2742" s="103">
        <v>0.18658140000000001</v>
      </c>
    </row>
    <row r="2743" spans="1:12" x14ac:dyDescent="0.25">
      <c r="A2743" s="103">
        <v>18.25</v>
      </c>
      <c r="B2743" s="103">
        <v>0.96652660000000001</v>
      </c>
      <c r="C2743" s="103">
        <v>17.821000000000002</v>
      </c>
      <c r="D2743" s="103">
        <v>3.0498240000000001</v>
      </c>
      <c r="E2743" s="103"/>
      <c r="F2743" s="103">
        <v>22.81</v>
      </c>
      <c r="G2743" s="103">
        <v>2.4408919999999998</v>
      </c>
      <c r="H2743" s="103"/>
      <c r="I2743" s="103">
        <v>22.785</v>
      </c>
      <c r="J2743" s="103">
        <v>-0.2178764</v>
      </c>
      <c r="K2743" s="103">
        <v>18.210999999999999</v>
      </c>
      <c r="L2743" s="103">
        <v>0.1881053</v>
      </c>
    </row>
    <row r="2744" spans="1:12" x14ac:dyDescent="0.25">
      <c r="A2744" s="103">
        <v>18.256</v>
      </c>
      <c r="B2744" s="103">
        <v>0.95923239999999999</v>
      </c>
      <c r="C2744" s="103">
        <v>17.827999999999999</v>
      </c>
      <c r="D2744" s="103">
        <v>3.0225249999999999</v>
      </c>
      <c r="E2744" s="103"/>
      <c r="F2744" s="103">
        <v>22.818000000000001</v>
      </c>
      <c r="G2744" s="103">
        <v>2.346797</v>
      </c>
      <c r="H2744" s="103"/>
      <c r="I2744" s="103">
        <v>22.794</v>
      </c>
      <c r="J2744" s="103">
        <v>-0.22073709999999999</v>
      </c>
      <c r="K2744" s="103">
        <v>18.216999999999999</v>
      </c>
      <c r="L2744" s="103">
        <v>0.1863032</v>
      </c>
    </row>
    <row r="2745" spans="1:12" x14ac:dyDescent="0.25">
      <c r="A2745" s="103">
        <v>18.263000000000002</v>
      </c>
      <c r="B2745" s="103">
        <v>0.96446069999999995</v>
      </c>
      <c r="C2745" s="103">
        <v>17.835000000000001</v>
      </c>
      <c r="D2745" s="103">
        <v>3.0027330000000001</v>
      </c>
      <c r="E2745" s="103"/>
      <c r="F2745" s="103">
        <v>22.826000000000001</v>
      </c>
      <c r="G2745" s="103">
        <v>2.251595</v>
      </c>
      <c r="H2745" s="103"/>
      <c r="I2745" s="103">
        <v>22.802</v>
      </c>
      <c r="J2745" s="103">
        <v>-0.21854290000000001</v>
      </c>
      <c r="K2745" s="103">
        <v>18.224</v>
      </c>
      <c r="L2745" s="103">
        <v>0.18671389999999999</v>
      </c>
    </row>
    <row r="2746" spans="1:12" x14ac:dyDescent="0.25">
      <c r="A2746" s="103">
        <v>18.27</v>
      </c>
      <c r="B2746" s="103">
        <v>0.96124370000000003</v>
      </c>
      <c r="C2746" s="103">
        <v>17.841000000000001</v>
      </c>
      <c r="D2746" s="103">
        <v>2.9834429999999998</v>
      </c>
      <c r="E2746" s="103"/>
      <c r="F2746" s="103">
        <v>22.835000000000001</v>
      </c>
      <c r="G2746" s="103">
        <v>2.1629890000000001</v>
      </c>
      <c r="H2746" s="103"/>
      <c r="I2746" s="103">
        <v>22.81</v>
      </c>
      <c r="J2746" s="103">
        <v>-0.2113843</v>
      </c>
      <c r="K2746" s="103">
        <v>18.231000000000002</v>
      </c>
      <c r="L2746" s="103">
        <v>0.18735260000000001</v>
      </c>
    </row>
    <row r="2747" spans="1:12" x14ac:dyDescent="0.25">
      <c r="A2747" s="103">
        <v>18.276</v>
      </c>
      <c r="B2747" s="103">
        <v>0.95899109999999999</v>
      </c>
      <c r="C2747" s="103">
        <v>17.847999999999999</v>
      </c>
      <c r="D2747" s="103">
        <v>2.9663200000000001</v>
      </c>
      <c r="E2747" s="103"/>
      <c r="F2747" s="103">
        <v>22.843</v>
      </c>
      <c r="G2747" s="103">
        <v>2.0772780000000002</v>
      </c>
      <c r="H2747" s="103"/>
      <c r="I2747" s="103">
        <v>22.818999999999999</v>
      </c>
      <c r="J2747" s="103">
        <v>-0.2087021</v>
      </c>
      <c r="K2747" s="103">
        <v>18.236999999999998</v>
      </c>
      <c r="L2747" s="103">
        <v>0.19168009999999999</v>
      </c>
    </row>
    <row r="2748" spans="1:12" x14ac:dyDescent="0.25">
      <c r="A2748" s="103">
        <v>18.283000000000001</v>
      </c>
      <c r="B2748" s="103">
        <v>0.95820879999999997</v>
      </c>
      <c r="C2748" s="103">
        <v>17.853999999999999</v>
      </c>
      <c r="D2748" s="103">
        <v>2.9487709999999998</v>
      </c>
      <c r="E2748" s="103"/>
      <c r="F2748" s="103">
        <v>22.850999999999999</v>
      </c>
      <c r="G2748" s="103">
        <v>1.990713</v>
      </c>
      <c r="H2748" s="103"/>
      <c r="I2748" s="103">
        <v>22.827000000000002</v>
      </c>
      <c r="J2748" s="103">
        <v>-0.22413669999999999</v>
      </c>
      <c r="K2748" s="103">
        <v>18.244</v>
      </c>
      <c r="L2748" s="103">
        <v>0.19300400000000001</v>
      </c>
    </row>
    <row r="2749" spans="1:12" x14ac:dyDescent="0.25">
      <c r="A2749" s="103">
        <v>18.29</v>
      </c>
      <c r="B2749" s="103">
        <v>0.95588519999999999</v>
      </c>
      <c r="C2749" s="103">
        <v>17.861000000000001</v>
      </c>
      <c r="D2749" s="103">
        <v>2.9265789999999998</v>
      </c>
      <c r="E2749" s="103"/>
      <c r="F2749" s="103">
        <v>22.86</v>
      </c>
      <c r="G2749" s="103">
        <v>1.9101300000000001</v>
      </c>
      <c r="H2749" s="103"/>
      <c r="I2749" s="103">
        <v>22.835000000000001</v>
      </c>
      <c r="J2749" s="103">
        <v>-0.2274679</v>
      </c>
      <c r="K2749" s="103">
        <v>18.25</v>
      </c>
      <c r="L2749" s="103">
        <v>0.19204950000000001</v>
      </c>
    </row>
    <row r="2750" spans="1:12" x14ac:dyDescent="0.25">
      <c r="A2750" s="103">
        <v>18.295999999999999</v>
      </c>
      <c r="B2750" s="103">
        <v>0.94567409999999996</v>
      </c>
      <c r="C2750" s="103">
        <v>17.867000000000001</v>
      </c>
      <c r="D2750" s="103">
        <v>2.908042</v>
      </c>
      <c r="E2750" s="103"/>
      <c r="F2750" s="103">
        <v>22.867999999999999</v>
      </c>
      <c r="G2750" s="103">
        <v>1.836865</v>
      </c>
      <c r="H2750" s="103"/>
      <c r="I2750" s="103">
        <v>22.844000000000001</v>
      </c>
      <c r="J2750" s="103">
        <v>-0.22833990000000001</v>
      </c>
      <c r="K2750" s="103">
        <v>18.257000000000001</v>
      </c>
      <c r="L2750" s="103">
        <v>0.188857</v>
      </c>
    </row>
    <row r="2751" spans="1:12" x14ac:dyDescent="0.25">
      <c r="A2751" s="103">
        <v>18.303000000000001</v>
      </c>
      <c r="B2751" s="103">
        <v>0.94310229999999995</v>
      </c>
      <c r="C2751" s="103">
        <v>17.873999999999999</v>
      </c>
      <c r="D2751" s="103">
        <v>2.8828930000000001</v>
      </c>
      <c r="E2751" s="103"/>
      <c r="F2751" s="103">
        <v>22.876000000000001</v>
      </c>
      <c r="G2751" s="103">
        <v>1.760238</v>
      </c>
      <c r="H2751" s="103"/>
      <c r="I2751" s="103">
        <v>22.852</v>
      </c>
      <c r="J2751" s="103">
        <v>-0.2310083</v>
      </c>
      <c r="K2751" s="103">
        <v>18.263999999999999</v>
      </c>
      <c r="L2751" s="103">
        <v>0.18994140000000001</v>
      </c>
    </row>
    <row r="2752" spans="1:12" x14ac:dyDescent="0.25">
      <c r="A2752" s="103">
        <v>18.309999999999999</v>
      </c>
      <c r="B2752" s="103">
        <v>0.94770030000000005</v>
      </c>
      <c r="C2752" s="103">
        <v>17.88</v>
      </c>
      <c r="D2752" s="103">
        <v>2.8673419999999998</v>
      </c>
      <c r="E2752" s="103"/>
      <c r="F2752" s="103">
        <v>22.885000000000002</v>
      </c>
      <c r="G2752" s="103">
        <v>1.6920580000000001</v>
      </c>
      <c r="H2752" s="103"/>
      <c r="I2752" s="103">
        <v>22.86</v>
      </c>
      <c r="J2752" s="103">
        <v>-0.23040079999999999</v>
      </c>
      <c r="K2752" s="103">
        <v>18.27</v>
      </c>
      <c r="L2752" s="103">
        <v>0.19071189999999999</v>
      </c>
    </row>
    <row r="2753" spans="1:12" x14ac:dyDescent="0.25">
      <c r="A2753" s="103">
        <v>18.315999999999999</v>
      </c>
      <c r="B2753" s="103">
        <v>0.94200039999999996</v>
      </c>
      <c r="C2753" s="103">
        <v>17.887</v>
      </c>
      <c r="D2753" s="103">
        <v>2.842984</v>
      </c>
      <c r="E2753" s="103"/>
      <c r="F2753" s="103">
        <v>22.893000000000001</v>
      </c>
      <c r="G2753" s="103">
        <v>1.624954</v>
      </c>
      <c r="H2753" s="103"/>
      <c r="I2753" s="103">
        <v>22.869</v>
      </c>
      <c r="J2753" s="103">
        <v>-0.2312217</v>
      </c>
      <c r="K2753" s="103">
        <v>18.277000000000001</v>
      </c>
      <c r="L2753" s="103">
        <v>0.18920590000000001</v>
      </c>
    </row>
    <row r="2754" spans="1:12" x14ac:dyDescent="0.25">
      <c r="A2754" s="103">
        <v>18.323</v>
      </c>
      <c r="B2754" s="103">
        <v>0.9377626</v>
      </c>
      <c r="C2754" s="103">
        <v>17.893000000000001</v>
      </c>
      <c r="D2754" s="103">
        <v>2.8245290000000001</v>
      </c>
      <c r="E2754" s="103"/>
      <c r="F2754" s="103">
        <v>22.901</v>
      </c>
      <c r="G2754" s="103">
        <v>1.558052</v>
      </c>
      <c r="H2754" s="103"/>
      <c r="I2754" s="103">
        <v>22.876999999999999</v>
      </c>
      <c r="J2754" s="103">
        <v>-0.22882259999999999</v>
      </c>
      <c r="K2754" s="103">
        <v>18.283999999999999</v>
      </c>
      <c r="L2754" s="103">
        <v>0.18845809999999999</v>
      </c>
    </row>
    <row r="2755" spans="1:12" x14ac:dyDescent="0.25">
      <c r="A2755" s="103">
        <v>18.329999999999998</v>
      </c>
      <c r="B2755" s="103">
        <v>0.93086809999999998</v>
      </c>
      <c r="C2755" s="103">
        <v>17.899999999999999</v>
      </c>
      <c r="D2755" s="103">
        <v>2.807658</v>
      </c>
      <c r="E2755" s="103"/>
      <c r="F2755" s="103">
        <v>22.91</v>
      </c>
      <c r="G2755" s="103">
        <v>1.496227</v>
      </c>
      <c r="H2755" s="103"/>
      <c r="I2755" s="103">
        <v>22.885000000000002</v>
      </c>
      <c r="J2755" s="103">
        <v>-0.2359262</v>
      </c>
      <c r="K2755" s="103">
        <v>18.29</v>
      </c>
      <c r="L2755" s="103">
        <v>0.1842522</v>
      </c>
    </row>
    <row r="2756" spans="1:12" x14ac:dyDescent="0.25">
      <c r="A2756" s="103">
        <v>18.335999999999999</v>
      </c>
      <c r="B2756" s="103">
        <v>0.92805260000000001</v>
      </c>
      <c r="C2756" s="103">
        <v>17.905999999999999</v>
      </c>
      <c r="D2756" s="103">
        <v>2.7895539999999999</v>
      </c>
      <c r="E2756" s="103"/>
      <c r="F2756" s="103">
        <v>22.917999999999999</v>
      </c>
      <c r="G2756" s="103">
        <v>1.434876</v>
      </c>
      <c r="H2756" s="103"/>
      <c r="I2756" s="103">
        <v>22.893999999999998</v>
      </c>
      <c r="J2756" s="103">
        <v>-0.23624439999999999</v>
      </c>
      <c r="K2756" s="103">
        <v>18.297000000000001</v>
      </c>
      <c r="L2756" s="103">
        <v>0.186362</v>
      </c>
    </row>
    <row r="2757" spans="1:12" x14ac:dyDescent="0.25">
      <c r="A2757" s="103">
        <v>18.343</v>
      </c>
      <c r="B2757" s="103">
        <v>0.92282410000000004</v>
      </c>
      <c r="C2757" s="103">
        <v>17.913</v>
      </c>
      <c r="D2757" s="103">
        <v>2.775601</v>
      </c>
      <c r="E2757" s="103"/>
      <c r="F2757" s="103">
        <v>22.925999999999998</v>
      </c>
      <c r="G2757" s="103">
        <v>1.3815660000000001</v>
      </c>
      <c r="H2757" s="103"/>
      <c r="I2757" s="103">
        <v>22.902000000000001</v>
      </c>
      <c r="J2757" s="103">
        <v>-0.23366239999999999</v>
      </c>
      <c r="K2757" s="103">
        <v>18.303999999999998</v>
      </c>
      <c r="L2757" s="103">
        <v>0.18907889999999999</v>
      </c>
    </row>
    <row r="2758" spans="1:12" x14ac:dyDescent="0.25">
      <c r="A2758" s="103">
        <v>18.350000000000001</v>
      </c>
      <c r="B2758" s="103">
        <v>0.92296389999999995</v>
      </c>
      <c r="C2758" s="103">
        <v>17.919</v>
      </c>
      <c r="D2758" s="103">
        <v>2.7568739999999998</v>
      </c>
      <c r="E2758" s="103"/>
      <c r="F2758" s="103">
        <v>22.934999999999999</v>
      </c>
      <c r="G2758" s="103">
        <v>1.334614</v>
      </c>
      <c r="H2758" s="103"/>
      <c r="I2758" s="103">
        <v>22.91</v>
      </c>
      <c r="J2758" s="103">
        <v>-0.2334958</v>
      </c>
      <c r="K2758" s="103">
        <v>18.309999999999999</v>
      </c>
      <c r="L2758" s="103">
        <v>0.18909490000000001</v>
      </c>
    </row>
    <row r="2759" spans="1:12" x14ac:dyDescent="0.25">
      <c r="A2759" s="103">
        <v>18.356000000000002</v>
      </c>
      <c r="B2759" s="103">
        <v>0.91746099999999997</v>
      </c>
      <c r="C2759" s="103">
        <v>17.925999999999998</v>
      </c>
      <c r="D2759" s="103">
        <v>2.7272059999999998</v>
      </c>
      <c r="E2759" s="103"/>
      <c r="F2759" s="103">
        <v>22.943000000000001</v>
      </c>
      <c r="G2759" s="103">
        <v>1.3003659999999999</v>
      </c>
      <c r="H2759" s="103"/>
      <c r="I2759" s="103">
        <v>22.919</v>
      </c>
      <c r="J2759" s="103">
        <v>-0.235988</v>
      </c>
      <c r="K2759" s="103">
        <v>18.317</v>
      </c>
      <c r="L2759" s="103">
        <v>0.18399180000000001</v>
      </c>
    </row>
    <row r="2760" spans="1:12" x14ac:dyDescent="0.25">
      <c r="A2760" s="103">
        <v>18.363</v>
      </c>
      <c r="B2760" s="103">
        <v>0.90782669999999999</v>
      </c>
      <c r="C2760" s="103">
        <v>17.931999999999999</v>
      </c>
      <c r="D2760" s="103">
        <v>2.6995480000000001</v>
      </c>
      <c r="E2760" s="103"/>
      <c r="F2760" s="103">
        <v>22.951000000000001</v>
      </c>
      <c r="G2760" s="103">
        <v>1.271757</v>
      </c>
      <c r="H2760" s="103"/>
      <c r="I2760" s="103">
        <v>22.927</v>
      </c>
      <c r="J2760" s="103">
        <v>-0.2440949</v>
      </c>
      <c r="K2760" s="103">
        <v>18.324000000000002</v>
      </c>
      <c r="L2760" s="103">
        <v>0.1831747</v>
      </c>
    </row>
    <row r="2761" spans="1:12" x14ac:dyDescent="0.25">
      <c r="A2761" s="103">
        <v>18.37</v>
      </c>
      <c r="B2761" s="103">
        <v>0.90259710000000004</v>
      </c>
      <c r="C2761" s="103">
        <v>17.939</v>
      </c>
      <c r="D2761" s="103">
        <v>2.6848130000000001</v>
      </c>
      <c r="E2761" s="103"/>
      <c r="F2761" s="103">
        <v>22.96</v>
      </c>
      <c r="G2761" s="103">
        <v>1.2456149999999999</v>
      </c>
      <c r="H2761" s="103"/>
      <c r="I2761" s="103">
        <v>22.934999999999999</v>
      </c>
      <c r="J2761" s="103">
        <v>-0.25224069999999998</v>
      </c>
      <c r="K2761" s="103">
        <v>18.329999999999998</v>
      </c>
      <c r="L2761" s="103">
        <v>0.1853465</v>
      </c>
    </row>
    <row r="2762" spans="1:12" x14ac:dyDescent="0.25">
      <c r="A2762" s="103">
        <v>18.376000000000001</v>
      </c>
      <c r="B2762" s="103">
        <v>0.90225449999999996</v>
      </c>
      <c r="C2762" s="103">
        <v>17.945</v>
      </c>
      <c r="D2762" s="103">
        <v>2.6754180000000001</v>
      </c>
      <c r="E2762" s="103"/>
      <c r="F2762" s="103">
        <v>22.968</v>
      </c>
      <c r="G2762" s="103">
        <v>1.2166090000000001</v>
      </c>
      <c r="H2762" s="103"/>
      <c r="I2762" s="103">
        <v>22.943999999999999</v>
      </c>
      <c r="J2762" s="103">
        <v>-0.25191999999999998</v>
      </c>
      <c r="K2762" s="103">
        <v>18.337</v>
      </c>
      <c r="L2762" s="103">
        <v>0.18839800000000001</v>
      </c>
    </row>
    <row r="2763" spans="1:12" x14ac:dyDescent="0.25">
      <c r="A2763" s="103">
        <v>18.382999999999999</v>
      </c>
      <c r="B2763" s="103">
        <v>0.90208860000000002</v>
      </c>
      <c r="C2763" s="103">
        <v>17.952000000000002</v>
      </c>
      <c r="D2763" s="103">
        <v>2.6524930000000002</v>
      </c>
      <c r="E2763" s="103"/>
      <c r="F2763" s="103">
        <v>22.975999999999999</v>
      </c>
      <c r="G2763" s="103">
        <v>1.1983170000000001</v>
      </c>
      <c r="H2763" s="103"/>
      <c r="I2763" s="103">
        <v>22.952000000000002</v>
      </c>
      <c r="J2763" s="103">
        <v>-0.2487287</v>
      </c>
      <c r="K2763" s="103">
        <v>18.344000000000001</v>
      </c>
      <c r="L2763" s="103">
        <v>0.18325849999999999</v>
      </c>
    </row>
    <row r="2764" spans="1:12" x14ac:dyDescent="0.25">
      <c r="A2764" s="103">
        <v>18.39</v>
      </c>
      <c r="B2764" s="103">
        <v>0.90182669999999998</v>
      </c>
      <c r="C2764" s="103">
        <v>17.957999999999998</v>
      </c>
      <c r="D2764" s="103">
        <v>2.6381800000000002</v>
      </c>
      <c r="E2764" s="103"/>
      <c r="F2764" s="103">
        <v>22.984999999999999</v>
      </c>
      <c r="G2764" s="103">
        <v>1.1735789999999999</v>
      </c>
      <c r="H2764" s="103"/>
      <c r="I2764" s="103">
        <v>22.96</v>
      </c>
      <c r="J2764" s="103">
        <v>-0.25443789999999999</v>
      </c>
      <c r="K2764" s="103">
        <v>18.350000000000001</v>
      </c>
      <c r="L2764" s="103">
        <v>0.17294129999999999</v>
      </c>
    </row>
    <row r="2765" spans="1:12" x14ac:dyDescent="0.25">
      <c r="A2765" s="103">
        <v>18.396000000000001</v>
      </c>
      <c r="B2765" s="103">
        <v>0.89975430000000001</v>
      </c>
      <c r="C2765" s="103">
        <v>17.965</v>
      </c>
      <c r="D2765" s="103">
        <v>2.619265</v>
      </c>
      <c r="E2765" s="103"/>
      <c r="F2765" s="103">
        <v>22.992999999999999</v>
      </c>
      <c r="G2765" s="103">
        <v>1.154809</v>
      </c>
      <c r="H2765" s="103"/>
      <c r="I2765" s="103">
        <v>22.969000000000001</v>
      </c>
      <c r="J2765" s="103">
        <v>-0.25563029999999998</v>
      </c>
      <c r="K2765" s="103">
        <v>18.356999999999999</v>
      </c>
      <c r="L2765" s="103">
        <v>0.17701140000000001</v>
      </c>
    </row>
    <row r="2766" spans="1:12" x14ac:dyDescent="0.25">
      <c r="A2766" s="103">
        <v>18.402999999999999</v>
      </c>
      <c r="B2766" s="103">
        <v>0.89558490000000002</v>
      </c>
      <c r="C2766" s="103">
        <v>17.971</v>
      </c>
      <c r="D2766" s="103">
        <v>2.6031550000000001</v>
      </c>
      <c r="E2766" s="103"/>
      <c r="F2766" s="103">
        <v>23.001000000000001</v>
      </c>
      <c r="G2766" s="103">
        <v>1.1311329999999999</v>
      </c>
      <c r="H2766" s="103"/>
      <c r="I2766" s="103">
        <v>22.977</v>
      </c>
      <c r="J2766" s="103">
        <v>-0.25247009999999998</v>
      </c>
      <c r="K2766" s="103">
        <v>18.364000000000001</v>
      </c>
      <c r="L2766" s="103">
        <v>0.17714009999999999</v>
      </c>
    </row>
    <row r="2767" spans="1:12" x14ac:dyDescent="0.25">
      <c r="A2767" s="103">
        <v>18.41</v>
      </c>
      <c r="B2767" s="103">
        <v>0.90003230000000001</v>
      </c>
      <c r="C2767" s="103">
        <v>17.978000000000002</v>
      </c>
      <c r="D2767" s="103">
        <v>2.584441</v>
      </c>
      <c r="E2767" s="103"/>
      <c r="F2767" s="103">
        <v>23.01</v>
      </c>
      <c r="G2767" s="103">
        <v>1.112657</v>
      </c>
      <c r="H2767" s="103"/>
      <c r="I2767" s="103">
        <v>22.984999999999999</v>
      </c>
      <c r="J2767" s="103">
        <v>-0.26074740000000002</v>
      </c>
      <c r="K2767" s="103">
        <v>18.37</v>
      </c>
      <c r="L2767" s="103">
        <v>0.1730553</v>
      </c>
    </row>
    <row r="2768" spans="1:12" x14ac:dyDescent="0.25">
      <c r="A2768" s="103">
        <v>18.416</v>
      </c>
      <c r="B2768" s="103">
        <v>0.89129820000000004</v>
      </c>
      <c r="C2768" s="103">
        <v>17.984000000000002</v>
      </c>
      <c r="D2768" s="103">
        <v>2.5725039999999999</v>
      </c>
      <c r="E2768" s="103"/>
      <c r="F2768" s="103">
        <v>23.018000000000001</v>
      </c>
      <c r="G2768" s="103">
        <v>1.092733</v>
      </c>
      <c r="H2768" s="103"/>
      <c r="I2768" s="103">
        <v>22.992999999999999</v>
      </c>
      <c r="J2768" s="103">
        <v>-0.26355849999999997</v>
      </c>
      <c r="K2768" s="103">
        <v>18.376999999999999</v>
      </c>
      <c r="L2768" s="103">
        <v>0.1762629</v>
      </c>
    </row>
    <row r="2769" spans="1:12" x14ac:dyDescent="0.25">
      <c r="A2769" s="103">
        <v>18.422999999999998</v>
      </c>
      <c r="B2769" s="103">
        <v>0.8874841</v>
      </c>
      <c r="C2769" s="103">
        <v>17.991</v>
      </c>
      <c r="D2769" s="103">
        <v>2.554338</v>
      </c>
      <c r="E2769" s="103"/>
      <c r="F2769" s="103">
        <v>23.026</v>
      </c>
      <c r="G2769" s="103">
        <v>1.0656049999999999</v>
      </c>
      <c r="H2769" s="103"/>
      <c r="I2769" s="103">
        <v>23.001999999999999</v>
      </c>
      <c r="J2769" s="103">
        <v>-0.26217570000000001</v>
      </c>
      <c r="K2769" s="103">
        <v>18.384</v>
      </c>
      <c r="L2769" s="103">
        <v>0.1820524</v>
      </c>
    </row>
    <row r="2770" spans="1:12" x14ac:dyDescent="0.25">
      <c r="A2770" s="103">
        <v>18.43</v>
      </c>
      <c r="B2770" s="103">
        <v>0.88365260000000001</v>
      </c>
      <c r="C2770" s="103">
        <v>17.997</v>
      </c>
      <c r="D2770" s="103">
        <v>2.5434009999999998</v>
      </c>
      <c r="E2770" s="103"/>
      <c r="F2770" s="103">
        <v>23.035</v>
      </c>
      <c r="G2770" s="103">
        <v>1.0409189999999999</v>
      </c>
      <c r="H2770" s="103"/>
      <c r="I2770" s="103">
        <v>23.01</v>
      </c>
      <c r="J2770" s="103">
        <v>-0.26311639999999997</v>
      </c>
      <c r="K2770" s="103">
        <v>18.39</v>
      </c>
      <c r="L2770" s="103">
        <v>0.1883891</v>
      </c>
    </row>
    <row r="2771" spans="1:12" x14ac:dyDescent="0.25">
      <c r="A2771" s="103">
        <v>18.436</v>
      </c>
      <c r="B2771" s="103">
        <v>0.87591079999999999</v>
      </c>
      <c r="C2771" s="103">
        <v>18.004000000000001</v>
      </c>
      <c r="D2771" s="103">
        <v>2.529026</v>
      </c>
      <c r="E2771" s="103"/>
      <c r="F2771" s="103">
        <v>23.042999999999999</v>
      </c>
      <c r="G2771" s="103">
        <v>1.011865</v>
      </c>
      <c r="H2771" s="103"/>
      <c r="I2771" s="103">
        <v>23.018000000000001</v>
      </c>
      <c r="J2771" s="103">
        <v>-0.27147559999999998</v>
      </c>
      <c r="K2771" s="103">
        <v>18.396999999999998</v>
      </c>
      <c r="L2771" s="103">
        <v>0.18567159999999999</v>
      </c>
    </row>
    <row r="2772" spans="1:12" x14ac:dyDescent="0.25">
      <c r="A2772" s="103">
        <v>18.443000000000001</v>
      </c>
      <c r="B2772" s="103">
        <v>0.8753145</v>
      </c>
      <c r="C2772" s="103">
        <v>18.010000000000002</v>
      </c>
      <c r="D2772" s="103">
        <v>2.5145689999999998</v>
      </c>
      <c r="E2772" s="103"/>
      <c r="F2772" s="103">
        <v>23.050999999999998</v>
      </c>
      <c r="G2772" s="103">
        <v>0.98493470000000005</v>
      </c>
      <c r="H2772" s="103"/>
      <c r="I2772" s="103">
        <v>23.027000000000001</v>
      </c>
      <c r="J2772" s="103">
        <v>-0.27739409999999998</v>
      </c>
      <c r="K2772" s="103">
        <v>18.402999999999999</v>
      </c>
      <c r="L2772" s="103">
        <v>0.18639820000000001</v>
      </c>
    </row>
    <row r="2773" spans="1:12" x14ac:dyDescent="0.25">
      <c r="A2773" s="103">
        <v>18.45</v>
      </c>
      <c r="B2773" s="103">
        <v>0.8738745</v>
      </c>
      <c r="C2773" s="103">
        <v>18.016999999999999</v>
      </c>
      <c r="D2773" s="103">
        <v>2.5011220000000001</v>
      </c>
      <c r="E2773" s="103"/>
      <c r="F2773" s="103">
        <v>23.06</v>
      </c>
      <c r="G2773" s="103">
        <v>0.96204540000000005</v>
      </c>
      <c r="H2773" s="103"/>
      <c r="I2773" s="103">
        <v>23.035</v>
      </c>
      <c r="J2773" s="103">
        <v>-0.26937719999999998</v>
      </c>
      <c r="K2773" s="103">
        <v>18.41</v>
      </c>
      <c r="L2773" s="103">
        <v>0.1809885</v>
      </c>
    </row>
    <row r="2774" spans="1:12" x14ac:dyDescent="0.25">
      <c r="A2774" s="103">
        <v>18.456</v>
      </c>
      <c r="B2774" s="103">
        <v>0.87083140000000003</v>
      </c>
      <c r="C2774" s="103">
        <v>18.023</v>
      </c>
      <c r="D2774" s="103">
        <v>2.4838800000000001</v>
      </c>
      <c r="E2774" s="103"/>
      <c r="F2774" s="103">
        <v>23.068000000000001</v>
      </c>
      <c r="G2774" s="103">
        <v>0.94502399999999998</v>
      </c>
      <c r="H2774" s="103"/>
      <c r="I2774" s="103">
        <v>23.042999999999999</v>
      </c>
      <c r="J2774" s="103">
        <v>-0.2665902</v>
      </c>
      <c r="K2774" s="103">
        <v>18.417000000000002</v>
      </c>
      <c r="L2774" s="103">
        <v>0.17813019999999999</v>
      </c>
    </row>
    <row r="2775" spans="1:12" x14ac:dyDescent="0.25">
      <c r="A2775" s="103">
        <v>18.463000000000001</v>
      </c>
      <c r="B2775" s="103">
        <v>0.86511930000000004</v>
      </c>
      <c r="C2775" s="103">
        <v>18.03</v>
      </c>
      <c r="D2775" s="103">
        <v>2.4759739999999999</v>
      </c>
      <c r="E2775" s="103"/>
      <c r="F2775" s="103">
        <v>23.076000000000001</v>
      </c>
      <c r="G2775" s="103">
        <v>0.91915270000000004</v>
      </c>
      <c r="H2775" s="103"/>
      <c r="I2775" s="103">
        <v>23.052</v>
      </c>
      <c r="J2775" s="103">
        <v>-0.27085579999999998</v>
      </c>
      <c r="K2775" s="103">
        <v>18.422999999999998</v>
      </c>
      <c r="L2775" s="103">
        <v>0.18039839999999999</v>
      </c>
    </row>
    <row r="2776" spans="1:12" x14ac:dyDescent="0.25">
      <c r="A2776" s="103">
        <v>18.47</v>
      </c>
      <c r="B2776" s="103">
        <v>0.85534509999999997</v>
      </c>
      <c r="C2776" s="103">
        <v>18.036000000000001</v>
      </c>
      <c r="D2776" s="103">
        <v>2.4601039999999998</v>
      </c>
      <c r="E2776" s="103"/>
      <c r="F2776" s="103">
        <v>23.085000000000001</v>
      </c>
      <c r="G2776" s="103">
        <v>0.89669750000000004</v>
      </c>
      <c r="H2776" s="103"/>
      <c r="I2776" s="103">
        <v>23.06</v>
      </c>
      <c r="J2776" s="103">
        <v>-0.27617449999999999</v>
      </c>
      <c r="K2776" s="103">
        <v>18.43</v>
      </c>
      <c r="L2776" s="103">
        <v>0.186588</v>
      </c>
    </row>
    <row r="2777" spans="1:12" x14ac:dyDescent="0.25">
      <c r="A2777" s="103">
        <v>18.475999999999999</v>
      </c>
      <c r="B2777" s="103">
        <v>0.85209199999999996</v>
      </c>
      <c r="C2777" s="103">
        <v>18.042999999999999</v>
      </c>
      <c r="D2777" s="103">
        <v>2.4435829999999998</v>
      </c>
      <c r="E2777" s="103"/>
      <c r="F2777" s="103">
        <v>23.093</v>
      </c>
      <c r="G2777" s="103">
        <v>0.88249250000000001</v>
      </c>
      <c r="H2777" s="103"/>
      <c r="I2777" s="103">
        <v>23.068000000000001</v>
      </c>
      <c r="J2777" s="103">
        <v>-0.27758189999999999</v>
      </c>
      <c r="K2777" s="103">
        <v>18.437000000000001</v>
      </c>
      <c r="L2777" s="103">
        <v>0.18095040000000001</v>
      </c>
    </row>
    <row r="2778" spans="1:12" x14ac:dyDescent="0.25">
      <c r="A2778" s="103">
        <v>18.483000000000001</v>
      </c>
      <c r="B2778" s="103">
        <v>0.85623119999999997</v>
      </c>
      <c r="C2778" s="103">
        <v>18.048999999999999</v>
      </c>
      <c r="D2778" s="103">
        <v>2.4210199999999999</v>
      </c>
      <c r="E2778" s="103"/>
      <c r="F2778" s="103">
        <v>23.100999999999999</v>
      </c>
      <c r="G2778" s="103">
        <v>0.86388129999999996</v>
      </c>
      <c r="H2778" s="103"/>
      <c r="I2778" s="103">
        <v>23.077000000000002</v>
      </c>
      <c r="J2778" s="103">
        <v>-0.2818581</v>
      </c>
      <c r="K2778" s="103">
        <v>18.443000000000001</v>
      </c>
      <c r="L2778" s="103">
        <v>0.18358140000000001</v>
      </c>
    </row>
    <row r="2779" spans="1:12" x14ac:dyDescent="0.25">
      <c r="A2779" s="103">
        <v>18.489999999999998</v>
      </c>
      <c r="B2779" s="103">
        <v>0.85661390000000004</v>
      </c>
      <c r="C2779" s="103">
        <v>18.056000000000001</v>
      </c>
      <c r="D2779" s="103">
        <v>2.4064869999999998</v>
      </c>
      <c r="E2779" s="103"/>
      <c r="F2779" s="103">
        <v>23.11</v>
      </c>
      <c r="G2779" s="103">
        <v>0.84842830000000002</v>
      </c>
      <c r="H2779" s="103"/>
      <c r="I2779" s="103">
        <v>23.085000000000001</v>
      </c>
      <c r="J2779" s="103">
        <v>-0.27879090000000001</v>
      </c>
      <c r="K2779" s="103">
        <v>18.45</v>
      </c>
      <c r="L2779" s="103">
        <v>0.18525420000000001</v>
      </c>
    </row>
    <row r="2780" spans="1:12" x14ac:dyDescent="0.25">
      <c r="A2780" s="103">
        <v>18.495999999999999</v>
      </c>
      <c r="B2780" s="103">
        <v>0.85973880000000003</v>
      </c>
      <c r="C2780" s="103">
        <v>18.062000000000001</v>
      </c>
      <c r="D2780" s="103">
        <v>2.3937409999999999</v>
      </c>
      <c r="E2780" s="103"/>
      <c r="F2780" s="103">
        <v>23.117999999999999</v>
      </c>
      <c r="G2780" s="103">
        <v>0.8390398</v>
      </c>
      <c r="H2780" s="103"/>
      <c r="I2780" s="103">
        <v>23.093</v>
      </c>
      <c r="J2780" s="103">
        <v>-0.27935070000000001</v>
      </c>
      <c r="K2780" s="103">
        <v>18.457000000000001</v>
      </c>
      <c r="L2780" s="103">
        <v>0.1904555</v>
      </c>
    </row>
    <row r="2781" spans="1:12" x14ac:dyDescent="0.25">
      <c r="A2781" s="103">
        <v>18.503</v>
      </c>
      <c r="B2781" s="103">
        <v>0.85469759999999995</v>
      </c>
      <c r="C2781" s="103">
        <v>18.068999999999999</v>
      </c>
      <c r="D2781" s="103">
        <v>2.3794430000000002</v>
      </c>
      <c r="E2781" s="103"/>
      <c r="F2781" s="103">
        <v>23.126000000000001</v>
      </c>
      <c r="G2781" s="103">
        <v>0.82823959999999996</v>
      </c>
      <c r="H2781" s="103"/>
      <c r="I2781" s="103">
        <v>23.102</v>
      </c>
      <c r="J2781" s="103">
        <v>-0.28352680000000002</v>
      </c>
      <c r="K2781" s="103">
        <v>18.463000000000001</v>
      </c>
      <c r="L2781" s="103">
        <v>0.18788440000000001</v>
      </c>
    </row>
    <row r="2782" spans="1:12" x14ac:dyDescent="0.25">
      <c r="A2782" s="103">
        <v>18.510000000000002</v>
      </c>
      <c r="B2782" s="103">
        <v>0.84821159999999995</v>
      </c>
      <c r="C2782" s="103">
        <v>18.074999999999999</v>
      </c>
      <c r="D2782" s="103">
        <v>2.3653650000000002</v>
      </c>
      <c r="E2782" s="103"/>
      <c r="F2782" s="103">
        <v>23.135000000000002</v>
      </c>
      <c r="G2782" s="103">
        <v>0.81286780000000003</v>
      </c>
      <c r="H2782" s="103"/>
      <c r="I2782" s="103">
        <v>23.11</v>
      </c>
      <c r="J2782" s="103">
        <v>-0.28783259999999999</v>
      </c>
      <c r="K2782" s="103">
        <v>18.47</v>
      </c>
      <c r="L2782" s="103">
        <v>0.18559439999999999</v>
      </c>
    </row>
    <row r="2783" spans="1:12" x14ac:dyDescent="0.25">
      <c r="A2783" s="103">
        <v>18.515999999999998</v>
      </c>
      <c r="B2783" s="103">
        <v>0.83697920000000003</v>
      </c>
      <c r="C2783" s="103">
        <v>18.082000000000001</v>
      </c>
      <c r="D2783" s="103">
        <v>2.355515</v>
      </c>
      <c r="E2783" s="103"/>
      <c r="F2783" s="103">
        <v>23.143000000000001</v>
      </c>
      <c r="G2783" s="103">
        <v>0.79784469999999996</v>
      </c>
      <c r="H2783" s="103"/>
      <c r="I2783" s="103">
        <v>23.117999999999999</v>
      </c>
      <c r="J2783" s="103">
        <v>-0.29085699999999998</v>
      </c>
      <c r="K2783" s="103">
        <v>18.477</v>
      </c>
      <c r="L2783" s="103">
        <v>0.18835170000000001</v>
      </c>
    </row>
    <row r="2784" spans="1:12" x14ac:dyDescent="0.25">
      <c r="A2784" s="103">
        <v>18.523</v>
      </c>
      <c r="B2784" s="103">
        <v>0.82952539999999997</v>
      </c>
      <c r="C2784" s="103">
        <v>18.088000000000001</v>
      </c>
      <c r="D2784" s="103">
        <v>2.3366020000000001</v>
      </c>
      <c r="E2784" s="103"/>
      <c r="F2784" s="103">
        <v>23.151</v>
      </c>
      <c r="G2784" s="103">
        <v>0.77941479999999996</v>
      </c>
      <c r="H2784" s="103"/>
      <c r="I2784" s="103">
        <v>23.126999999999999</v>
      </c>
      <c r="J2784" s="103">
        <v>-0.30020289999999999</v>
      </c>
      <c r="K2784" s="103">
        <v>18.483000000000001</v>
      </c>
      <c r="L2784" s="103">
        <v>0.18116260000000001</v>
      </c>
    </row>
    <row r="2785" spans="1:12" x14ac:dyDescent="0.25">
      <c r="A2785" s="103">
        <v>18.53</v>
      </c>
      <c r="B2785" s="103">
        <v>0.82962570000000002</v>
      </c>
      <c r="C2785" s="103">
        <v>18.094999999999999</v>
      </c>
      <c r="D2785" s="103">
        <v>2.318851</v>
      </c>
      <c r="E2785" s="103"/>
      <c r="F2785" s="103">
        <v>23.16</v>
      </c>
      <c r="G2785" s="103">
        <v>0.76811280000000004</v>
      </c>
      <c r="H2785" s="103"/>
      <c r="I2785" s="103">
        <v>23.135000000000002</v>
      </c>
      <c r="J2785" s="103">
        <v>-0.30503350000000001</v>
      </c>
      <c r="K2785" s="103">
        <v>18.489999999999998</v>
      </c>
      <c r="L2785" s="103">
        <v>0.17773749999999999</v>
      </c>
    </row>
    <row r="2786" spans="1:12" x14ac:dyDescent="0.25">
      <c r="A2786" s="103">
        <v>18.536000000000001</v>
      </c>
      <c r="B2786" s="103">
        <v>0.83183229999999997</v>
      </c>
      <c r="C2786" s="103">
        <v>18.100999999999999</v>
      </c>
      <c r="D2786" s="103">
        <v>2.309132</v>
      </c>
      <c r="E2786" s="103"/>
      <c r="F2786" s="103">
        <v>23.167999999999999</v>
      </c>
      <c r="G2786" s="103">
        <v>0.75934120000000005</v>
      </c>
      <c r="H2786" s="103"/>
      <c r="I2786" s="103">
        <v>23.143000000000001</v>
      </c>
      <c r="J2786" s="103">
        <v>-0.30163000000000001</v>
      </c>
      <c r="K2786" s="103">
        <v>18.497</v>
      </c>
      <c r="L2786" s="103">
        <v>0.1752725</v>
      </c>
    </row>
    <row r="2787" spans="1:12" x14ac:dyDescent="0.25">
      <c r="A2787" s="103">
        <v>18.542999999999999</v>
      </c>
      <c r="B2787" s="103">
        <v>0.83187650000000002</v>
      </c>
      <c r="C2787" s="103">
        <v>18.108000000000001</v>
      </c>
      <c r="D2787" s="103">
        <v>2.3010299999999999</v>
      </c>
      <c r="E2787" s="103"/>
      <c r="F2787" s="103">
        <v>23.175999999999998</v>
      </c>
      <c r="G2787" s="103">
        <v>0.75324170000000001</v>
      </c>
      <c r="H2787" s="103"/>
      <c r="I2787" s="103">
        <v>23.152000000000001</v>
      </c>
      <c r="J2787" s="103">
        <v>-0.29748649999999999</v>
      </c>
      <c r="K2787" s="103">
        <v>18.503</v>
      </c>
      <c r="L2787" s="103">
        <v>0.18540989999999999</v>
      </c>
    </row>
    <row r="2788" spans="1:12" x14ac:dyDescent="0.25">
      <c r="A2788" s="103">
        <v>18.55</v>
      </c>
      <c r="B2788" s="103">
        <v>0.82961910000000005</v>
      </c>
      <c r="C2788" s="103">
        <v>18.114000000000001</v>
      </c>
      <c r="D2788" s="103">
        <v>2.2885300000000002</v>
      </c>
      <c r="E2788" s="103"/>
      <c r="F2788" s="103">
        <v>23.184999999999999</v>
      </c>
      <c r="G2788" s="103">
        <v>0.742259</v>
      </c>
      <c r="H2788" s="103"/>
      <c r="I2788" s="103">
        <v>23.16</v>
      </c>
      <c r="J2788" s="103">
        <v>-0.297014</v>
      </c>
      <c r="K2788" s="103">
        <v>18.510000000000002</v>
      </c>
      <c r="L2788" s="103">
        <v>0.1856602</v>
      </c>
    </row>
    <row r="2789" spans="1:12" x14ac:dyDescent="0.25">
      <c r="A2789" s="103">
        <v>18.556000000000001</v>
      </c>
      <c r="B2789" s="103">
        <v>0.82840959999999997</v>
      </c>
      <c r="C2789" s="103">
        <v>18.120999999999999</v>
      </c>
      <c r="D2789" s="103">
        <v>2.2828490000000001</v>
      </c>
      <c r="E2789" s="103"/>
      <c r="F2789" s="103">
        <v>23.193000000000001</v>
      </c>
      <c r="G2789" s="103">
        <v>0.7409152</v>
      </c>
      <c r="H2789" s="103"/>
      <c r="I2789" s="103">
        <v>23.167999999999999</v>
      </c>
      <c r="J2789" s="103">
        <v>-0.30392439999999998</v>
      </c>
      <c r="K2789" s="103">
        <v>18.516999999999999</v>
      </c>
      <c r="L2789" s="103">
        <v>0.18384490000000001</v>
      </c>
    </row>
    <row r="2790" spans="1:12" x14ac:dyDescent="0.25">
      <c r="A2790" s="103">
        <v>18.562999999999999</v>
      </c>
      <c r="B2790" s="103">
        <v>0.83132680000000003</v>
      </c>
      <c r="C2790" s="103">
        <v>18.126999999999999</v>
      </c>
      <c r="D2790" s="103">
        <v>2.2652589999999999</v>
      </c>
      <c r="E2790" s="103"/>
      <c r="F2790" s="103">
        <v>23.201000000000001</v>
      </c>
      <c r="G2790" s="103">
        <v>0.73224869999999997</v>
      </c>
      <c r="H2790" s="103"/>
      <c r="I2790" s="103">
        <v>23.177</v>
      </c>
      <c r="J2790" s="103">
        <v>-0.30371720000000002</v>
      </c>
      <c r="K2790" s="103">
        <v>18.523</v>
      </c>
      <c r="L2790" s="103">
        <v>0.1804962</v>
      </c>
    </row>
    <row r="2791" spans="1:12" x14ac:dyDescent="0.25">
      <c r="A2791" s="103">
        <v>18.57</v>
      </c>
      <c r="B2791" s="103">
        <v>0.82304219999999995</v>
      </c>
      <c r="C2791" s="103">
        <v>18.134</v>
      </c>
      <c r="D2791" s="103">
        <v>2.2545039999999998</v>
      </c>
      <c r="E2791" s="103"/>
      <c r="F2791" s="103">
        <v>23.21</v>
      </c>
      <c r="G2791" s="103">
        <v>0.72218210000000005</v>
      </c>
      <c r="H2791" s="103"/>
      <c r="I2791" s="103">
        <v>23.184999999999999</v>
      </c>
      <c r="J2791" s="103">
        <v>-0.30276510000000001</v>
      </c>
      <c r="K2791" s="103">
        <v>18.53</v>
      </c>
      <c r="L2791" s="103">
        <v>0.18145339999999999</v>
      </c>
    </row>
    <row r="2792" spans="1:12" x14ac:dyDescent="0.25">
      <c r="A2792" s="103">
        <v>18.576000000000001</v>
      </c>
      <c r="B2792" s="103">
        <v>0.81586250000000005</v>
      </c>
      <c r="C2792" s="103">
        <v>18.14</v>
      </c>
      <c r="D2792" s="103">
        <v>2.2388819999999998</v>
      </c>
      <c r="E2792" s="103"/>
      <c r="F2792" s="103">
        <v>23.218</v>
      </c>
      <c r="G2792" s="103">
        <v>0.72134589999999998</v>
      </c>
      <c r="H2792" s="103"/>
      <c r="I2792" s="103">
        <v>23.193000000000001</v>
      </c>
      <c r="J2792" s="103">
        <v>-0.2970505</v>
      </c>
      <c r="K2792" s="103">
        <v>18.536000000000001</v>
      </c>
      <c r="L2792" s="103">
        <v>0.18216360000000001</v>
      </c>
    </row>
    <row r="2793" spans="1:12" x14ac:dyDescent="0.25">
      <c r="A2793" s="103">
        <v>18.582999999999998</v>
      </c>
      <c r="B2793" s="103">
        <v>0.81230899999999995</v>
      </c>
      <c r="C2793" s="103">
        <v>18.146999999999998</v>
      </c>
      <c r="D2793" s="103">
        <v>2.2301340000000001</v>
      </c>
      <c r="E2793" s="103"/>
      <c r="F2793" s="103">
        <v>23.225999999999999</v>
      </c>
      <c r="G2793" s="103">
        <v>0.71368500000000001</v>
      </c>
      <c r="H2793" s="103"/>
      <c r="I2793" s="103">
        <v>23.202000000000002</v>
      </c>
      <c r="J2793" s="103">
        <v>-0.29863479999999998</v>
      </c>
      <c r="K2793" s="103">
        <v>18.542999999999999</v>
      </c>
      <c r="L2793" s="103">
        <v>0.18128159999999999</v>
      </c>
    </row>
    <row r="2794" spans="1:12" x14ac:dyDescent="0.25">
      <c r="A2794" s="103">
        <v>18.59</v>
      </c>
      <c r="B2794" s="103">
        <v>0.8142123</v>
      </c>
      <c r="C2794" s="103">
        <v>18.152999999999999</v>
      </c>
      <c r="D2794" s="103">
        <v>2.2129449999999999</v>
      </c>
      <c r="E2794" s="103"/>
      <c r="F2794" s="103">
        <v>23.234999999999999</v>
      </c>
      <c r="G2794" s="103">
        <v>0.70896680000000001</v>
      </c>
      <c r="H2794" s="103"/>
      <c r="I2794" s="103">
        <v>23.21</v>
      </c>
      <c r="J2794" s="103">
        <v>-0.29936750000000001</v>
      </c>
      <c r="K2794" s="103">
        <v>18.55</v>
      </c>
      <c r="L2794" s="103">
        <v>0.174345</v>
      </c>
    </row>
    <row r="2795" spans="1:12" x14ac:dyDescent="0.25">
      <c r="A2795" s="103">
        <v>18.596</v>
      </c>
      <c r="B2795" s="103">
        <v>0.81424079999999999</v>
      </c>
      <c r="C2795" s="103">
        <v>18.16</v>
      </c>
      <c r="D2795" s="103">
        <v>2.2032210000000001</v>
      </c>
      <c r="E2795" s="103"/>
      <c r="F2795" s="103">
        <v>23.242999999999999</v>
      </c>
      <c r="G2795" s="103">
        <v>0.69801429999999998</v>
      </c>
      <c r="H2795" s="103"/>
      <c r="I2795" s="103">
        <v>23.218</v>
      </c>
      <c r="J2795" s="103">
        <v>-0.29485509999999998</v>
      </c>
      <c r="K2795" s="103">
        <v>18.556000000000001</v>
      </c>
      <c r="L2795" s="103">
        <v>0.17164289999999999</v>
      </c>
    </row>
    <row r="2796" spans="1:12" x14ac:dyDescent="0.25">
      <c r="A2796" s="103">
        <v>18.603000000000002</v>
      </c>
      <c r="B2796" s="103">
        <v>0.81054230000000005</v>
      </c>
      <c r="C2796" s="103">
        <v>18.166</v>
      </c>
      <c r="D2796" s="103">
        <v>2.1928329999999998</v>
      </c>
      <c r="E2796" s="103"/>
      <c r="F2796" s="103">
        <v>23.251000000000001</v>
      </c>
      <c r="G2796" s="103">
        <v>0.69535150000000001</v>
      </c>
      <c r="H2796" s="103"/>
      <c r="I2796" s="103">
        <v>23.227</v>
      </c>
      <c r="J2796" s="103">
        <v>-0.29172609999999999</v>
      </c>
      <c r="K2796" s="103">
        <v>18.562999999999999</v>
      </c>
      <c r="L2796" s="103">
        <v>0.1717273</v>
      </c>
    </row>
    <row r="2797" spans="1:12" x14ac:dyDescent="0.25">
      <c r="A2797" s="103">
        <v>18.61</v>
      </c>
      <c r="B2797" s="103">
        <v>0.81005819999999995</v>
      </c>
      <c r="C2797" s="103">
        <v>18.172999999999998</v>
      </c>
      <c r="D2797" s="103">
        <v>2.1826949999999998</v>
      </c>
      <c r="E2797" s="103"/>
      <c r="F2797" s="103">
        <v>23.26</v>
      </c>
      <c r="G2797" s="103">
        <v>0.69441770000000003</v>
      </c>
      <c r="H2797" s="103"/>
      <c r="I2797" s="103">
        <v>23.234999999999999</v>
      </c>
      <c r="J2797" s="103">
        <v>-0.29441709999999999</v>
      </c>
      <c r="K2797" s="103">
        <v>18.57</v>
      </c>
      <c r="L2797" s="103">
        <v>0.17037179999999999</v>
      </c>
    </row>
    <row r="2798" spans="1:12" x14ac:dyDescent="0.25">
      <c r="A2798" s="103">
        <v>18.616</v>
      </c>
      <c r="B2798" s="103">
        <v>0.80617150000000004</v>
      </c>
      <c r="C2798" s="103">
        <v>18.178999999999998</v>
      </c>
      <c r="D2798" s="103">
        <v>2.1650719999999999</v>
      </c>
      <c r="E2798" s="103"/>
      <c r="F2798" s="103">
        <v>23.268000000000001</v>
      </c>
      <c r="G2798" s="103">
        <v>0.69567650000000003</v>
      </c>
      <c r="H2798" s="103"/>
      <c r="I2798" s="103">
        <v>23.242999999999999</v>
      </c>
      <c r="J2798" s="103">
        <v>-0.29237030000000003</v>
      </c>
      <c r="K2798" s="103">
        <v>18.576000000000001</v>
      </c>
      <c r="L2798" s="103">
        <v>0.17147180000000001</v>
      </c>
    </row>
    <row r="2799" spans="1:12" x14ac:dyDescent="0.25">
      <c r="A2799" s="103">
        <v>18.623000000000001</v>
      </c>
      <c r="B2799" s="103">
        <v>0.80553830000000004</v>
      </c>
      <c r="C2799" s="103">
        <v>18.186</v>
      </c>
      <c r="D2799" s="103">
        <v>2.1532680000000002</v>
      </c>
      <c r="E2799" s="103"/>
      <c r="F2799" s="103">
        <v>23.276</v>
      </c>
      <c r="G2799" s="103">
        <v>0.68062080000000003</v>
      </c>
      <c r="H2799" s="103"/>
      <c r="I2799" s="103">
        <v>23.251000000000001</v>
      </c>
      <c r="J2799" s="103">
        <v>-0.2860781</v>
      </c>
      <c r="K2799" s="103">
        <v>18.582999999999998</v>
      </c>
      <c r="L2799" s="103">
        <v>0.16711529999999999</v>
      </c>
    </row>
    <row r="2800" spans="1:12" x14ac:dyDescent="0.25">
      <c r="A2800" s="103">
        <v>18.629000000000001</v>
      </c>
      <c r="B2800" s="103">
        <v>0.80097879999999999</v>
      </c>
      <c r="C2800" s="103">
        <v>18.193000000000001</v>
      </c>
      <c r="D2800" s="103">
        <v>2.1397529999999998</v>
      </c>
      <c r="E2800" s="103"/>
      <c r="F2800" s="103">
        <v>23.285</v>
      </c>
      <c r="G2800" s="103">
        <v>0.67094810000000005</v>
      </c>
      <c r="H2800" s="103"/>
      <c r="I2800" s="103">
        <v>23.26</v>
      </c>
      <c r="J2800" s="103">
        <v>-0.28680600000000001</v>
      </c>
      <c r="K2800" s="103">
        <v>18.59</v>
      </c>
      <c r="L2800" s="103">
        <v>0.17253969999999999</v>
      </c>
    </row>
    <row r="2801" spans="1:12" x14ac:dyDescent="0.25">
      <c r="A2801" s="103">
        <v>18.635999999999999</v>
      </c>
      <c r="B2801" s="103">
        <v>0.78851020000000005</v>
      </c>
      <c r="C2801" s="103">
        <v>18.199000000000002</v>
      </c>
      <c r="D2801" s="103">
        <v>2.1222789999999998</v>
      </c>
      <c r="E2801" s="103"/>
      <c r="F2801" s="103">
        <v>23.292999999999999</v>
      </c>
      <c r="G2801" s="103">
        <v>0.67442550000000001</v>
      </c>
      <c r="H2801" s="103"/>
      <c r="I2801" s="103">
        <v>23.268000000000001</v>
      </c>
      <c r="J2801" s="103">
        <v>-0.29167720000000003</v>
      </c>
      <c r="K2801" s="103">
        <v>18.596</v>
      </c>
      <c r="L2801" s="103">
        <v>0.176759</v>
      </c>
    </row>
    <row r="2802" spans="1:12" x14ac:dyDescent="0.25">
      <c r="A2802" s="103">
        <v>18.643000000000001</v>
      </c>
      <c r="B2802" s="103">
        <v>0.78449550000000001</v>
      </c>
      <c r="C2802" s="103">
        <v>18.206</v>
      </c>
      <c r="D2802" s="103">
        <v>2.117127</v>
      </c>
      <c r="E2802" s="103"/>
      <c r="F2802" s="103">
        <v>23.300999999999998</v>
      </c>
      <c r="G2802" s="103">
        <v>0.67832040000000005</v>
      </c>
      <c r="H2802" s="103"/>
      <c r="I2802" s="103">
        <v>23.276</v>
      </c>
      <c r="J2802" s="103">
        <v>-0.29415360000000002</v>
      </c>
      <c r="K2802" s="103">
        <v>18.603000000000002</v>
      </c>
      <c r="L2802" s="103">
        <v>0.1805513</v>
      </c>
    </row>
    <row r="2803" spans="1:12" x14ac:dyDescent="0.25">
      <c r="A2803" s="103">
        <v>18.649000000000001</v>
      </c>
      <c r="B2803" s="103">
        <v>0.78518520000000003</v>
      </c>
      <c r="C2803" s="103">
        <v>18.212</v>
      </c>
      <c r="D2803" s="103">
        <v>2.1076389999999998</v>
      </c>
      <c r="E2803" s="103"/>
      <c r="F2803" s="103">
        <v>23.31</v>
      </c>
      <c r="G2803" s="103">
        <v>0.66681440000000003</v>
      </c>
      <c r="H2803" s="103"/>
      <c r="I2803" s="103">
        <v>23.285</v>
      </c>
      <c r="J2803" s="103">
        <v>-0.29070059999999998</v>
      </c>
      <c r="K2803" s="103">
        <v>18.61</v>
      </c>
      <c r="L2803" s="103">
        <v>0.17563129999999999</v>
      </c>
    </row>
    <row r="2804" spans="1:12" x14ac:dyDescent="0.25">
      <c r="A2804" s="103">
        <v>18.655999999999999</v>
      </c>
      <c r="B2804" s="103">
        <v>0.78118460000000001</v>
      </c>
      <c r="C2804" s="103">
        <v>18.219000000000001</v>
      </c>
      <c r="D2804" s="103">
        <v>2.0932210000000002</v>
      </c>
      <c r="E2804" s="103"/>
      <c r="F2804" s="103">
        <v>23.318000000000001</v>
      </c>
      <c r="G2804" s="103">
        <v>0.65726260000000003</v>
      </c>
      <c r="H2804" s="103"/>
      <c r="I2804" s="103">
        <v>23.292999999999999</v>
      </c>
      <c r="J2804" s="103">
        <v>-0.29299429999999999</v>
      </c>
      <c r="K2804" s="103">
        <v>18.616</v>
      </c>
      <c r="L2804" s="103">
        <v>0.17873559999999999</v>
      </c>
    </row>
    <row r="2805" spans="1:12" x14ac:dyDescent="0.25">
      <c r="A2805" s="103">
        <v>18.663</v>
      </c>
      <c r="B2805" s="103">
        <v>0.77835739999999998</v>
      </c>
      <c r="C2805" s="103">
        <v>18.225000000000001</v>
      </c>
      <c r="D2805" s="103">
        <v>2.0841989999999999</v>
      </c>
      <c r="E2805" s="103"/>
      <c r="F2805" s="103">
        <v>23.326000000000001</v>
      </c>
      <c r="G2805" s="103">
        <v>0.65785700000000003</v>
      </c>
      <c r="H2805" s="103"/>
      <c r="I2805" s="103">
        <v>23.300999999999998</v>
      </c>
      <c r="J2805" s="103">
        <v>-0.29038550000000002</v>
      </c>
      <c r="K2805" s="103">
        <v>18.623000000000001</v>
      </c>
      <c r="L2805" s="103">
        <v>0.1750023</v>
      </c>
    </row>
    <row r="2806" spans="1:12" x14ac:dyDescent="0.25">
      <c r="A2806" s="103">
        <v>18.669</v>
      </c>
      <c r="B2806" s="103">
        <v>0.77542860000000002</v>
      </c>
      <c r="C2806" s="103">
        <v>18.231999999999999</v>
      </c>
      <c r="D2806" s="103">
        <v>2.084778</v>
      </c>
      <c r="E2806" s="103"/>
      <c r="F2806" s="103">
        <v>23.335000000000001</v>
      </c>
      <c r="G2806" s="103">
        <v>0.65211450000000004</v>
      </c>
      <c r="H2806" s="103"/>
      <c r="I2806" s="103">
        <v>23.31</v>
      </c>
      <c r="J2806" s="103">
        <v>-0.29632999999999998</v>
      </c>
      <c r="K2806" s="103">
        <v>18.63</v>
      </c>
      <c r="L2806" s="103">
        <v>0.18235750000000001</v>
      </c>
    </row>
    <row r="2807" spans="1:12" x14ac:dyDescent="0.25">
      <c r="A2807" s="103">
        <v>18.675999999999998</v>
      </c>
      <c r="B2807" s="103">
        <v>0.77727190000000002</v>
      </c>
      <c r="C2807" s="103">
        <v>18.238</v>
      </c>
      <c r="D2807" s="103">
        <v>2.071129</v>
      </c>
      <c r="E2807" s="103"/>
      <c r="F2807" s="103">
        <v>23.343</v>
      </c>
      <c r="G2807" s="103">
        <v>0.65533850000000005</v>
      </c>
      <c r="H2807" s="103"/>
      <c r="I2807" s="103">
        <v>23.318000000000001</v>
      </c>
      <c r="J2807" s="103">
        <v>-0.3001103</v>
      </c>
      <c r="K2807" s="103">
        <v>18.635999999999999</v>
      </c>
      <c r="L2807" s="103">
        <v>0.18033930000000001</v>
      </c>
    </row>
    <row r="2808" spans="1:12" x14ac:dyDescent="0.25">
      <c r="A2808" s="103">
        <v>18.683</v>
      </c>
      <c r="B2808" s="103">
        <v>0.77440059999999999</v>
      </c>
      <c r="C2808" s="103">
        <v>18.245000000000001</v>
      </c>
      <c r="D2808" s="103">
        <v>2.0529839999999999</v>
      </c>
      <c r="E2808" s="103"/>
      <c r="F2808" s="103">
        <v>23.350999999999999</v>
      </c>
      <c r="G2808" s="103">
        <v>0.65179750000000003</v>
      </c>
      <c r="H2808" s="103"/>
      <c r="I2808" s="103">
        <v>23.326000000000001</v>
      </c>
      <c r="J2808" s="103">
        <v>-0.29159239999999997</v>
      </c>
      <c r="K2808" s="103">
        <v>18.643000000000001</v>
      </c>
      <c r="L2808" s="103">
        <v>0.17368829999999999</v>
      </c>
    </row>
    <row r="2809" spans="1:12" x14ac:dyDescent="0.25">
      <c r="A2809" s="103">
        <v>18.689</v>
      </c>
      <c r="B2809" s="103">
        <v>0.76606609999999997</v>
      </c>
      <c r="C2809" s="103">
        <v>18.251000000000001</v>
      </c>
      <c r="D2809" s="103">
        <v>2.0433650000000001</v>
      </c>
      <c r="E2809" s="103"/>
      <c r="F2809" s="103">
        <v>23.36</v>
      </c>
      <c r="G2809" s="103">
        <v>0.64855300000000005</v>
      </c>
      <c r="H2809" s="103"/>
      <c r="I2809" s="103">
        <v>23.335000000000001</v>
      </c>
      <c r="J2809" s="103">
        <v>-0.29398829999999998</v>
      </c>
      <c r="K2809" s="103">
        <v>18.649999999999999</v>
      </c>
      <c r="L2809" s="103">
        <v>0.1759106</v>
      </c>
    </row>
    <row r="2810" spans="1:12" x14ac:dyDescent="0.25">
      <c r="A2810" s="103">
        <v>18.696000000000002</v>
      </c>
      <c r="B2810" s="103">
        <v>0.75563009999999997</v>
      </c>
      <c r="C2810" s="103">
        <v>18.257999999999999</v>
      </c>
      <c r="D2810" s="103">
        <v>2.0373410000000001</v>
      </c>
      <c r="E2810" s="103"/>
      <c r="F2810" s="103">
        <v>23.367999999999999</v>
      </c>
      <c r="G2810" s="103">
        <v>0.6469355</v>
      </c>
      <c r="H2810" s="103"/>
      <c r="I2810" s="103">
        <v>23.343</v>
      </c>
      <c r="J2810" s="103">
        <v>-0.29676770000000002</v>
      </c>
      <c r="K2810" s="103">
        <v>18.655999999999999</v>
      </c>
      <c r="L2810" s="103">
        <v>0.17529310000000001</v>
      </c>
    </row>
    <row r="2811" spans="1:12" x14ac:dyDescent="0.25">
      <c r="A2811" s="103">
        <v>18.702999999999999</v>
      </c>
      <c r="B2811" s="103">
        <v>0.75446449999999998</v>
      </c>
      <c r="C2811" s="103">
        <v>18.263999999999999</v>
      </c>
      <c r="D2811" s="103">
        <v>2.0283609999999999</v>
      </c>
      <c r="E2811" s="103"/>
      <c r="F2811" s="103">
        <v>23.376000000000001</v>
      </c>
      <c r="G2811" s="103">
        <v>0.63638669999999997</v>
      </c>
      <c r="H2811" s="103"/>
      <c r="I2811" s="103">
        <v>23.350999999999999</v>
      </c>
      <c r="J2811" s="103">
        <v>-0.29375790000000002</v>
      </c>
      <c r="K2811" s="103">
        <v>18.663</v>
      </c>
      <c r="L2811" s="103">
        <v>0.16683809999999999</v>
      </c>
    </row>
    <row r="2812" spans="1:12" x14ac:dyDescent="0.25">
      <c r="A2812" s="103">
        <v>18.709</v>
      </c>
      <c r="B2812" s="103">
        <v>0.75775099999999995</v>
      </c>
      <c r="C2812" s="103">
        <v>18.271000000000001</v>
      </c>
      <c r="D2812" s="103">
        <v>2.0170979999999998</v>
      </c>
      <c r="E2812" s="103"/>
      <c r="F2812" s="103">
        <v>23.385000000000002</v>
      </c>
      <c r="G2812" s="103">
        <v>0.62933660000000002</v>
      </c>
      <c r="H2812" s="103"/>
      <c r="I2812" s="103">
        <v>23.36</v>
      </c>
      <c r="J2812" s="103">
        <v>-0.29021950000000002</v>
      </c>
      <c r="K2812" s="103">
        <v>18.670000000000002</v>
      </c>
      <c r="L2812" s="103">
        <v>0.16626270000000001</v>
      </c>
    </row>
    <row r="2813" spans="1:12" x14ac:dyDescent="0.25">
      <c r="A2813" s="103">
        <v>18.716000000000001</v>
      </c>
      <c r="B2813" s="103">
        <v>0.75832489999999997</v>
      </c>
      <c r="C2813" s="103">
        <v>18.277000000000001</v>
      </c>
      <c r="D2813" s="103">
        <v>2.0056020000000001</v>
      </c>
      <c r="E2813" s="103"/>
      <c r="F2813" s="103">
        <v>23.393000000000001</v>
      </c>
      <c r="G2813" s="103">
        <v>0.62268789999999996</v>
      </c>
      <c r="H2813" s="103"/>
      <c r="I2813" s="103">
        <v>23.367999999999999</v>
      </c>
      <c r="J2813" s="103">
        <v>-0.30015530000000001</v>
      </c>
      <c r="K2813" s="103">
        <v>18.675999999999998</v>
      </c>
      <c r="L2813" s="103">
        <v>0.1697776</v>
      </c>
    </row>
    <row r="2814" spans="1:12" x14ac:dyDescent="0.25">
      <c r="A2814" s="103">
        <v>18.722999999999999</v>
      </c>
      <c r="B2814" s="103">
        <v>0.75347500000000001</v>
      </c>
      <c r="C2814" s="103">
        <v>18.283999999999999</v>
      </c>
      <c r="D2814" s="103">
        <v>1.990157</v>
      </c>
      <c r="E2814" s="103"/>
      <c r="F2814" s="103">
        <v>23.401</v>
      </c>
      <c r="G2814" s="103">
        <v>0.62375809999999998</v>
      </c>
      <c r="H2814" s="103"/>
      <c r="I2814" s="103">
        <v>23.376000000000001</v>
      </c>
      <c r="J2814" s="103">
        <v>-0.3067744</v>
      </c>
      <c r="K2814" s="103">
        <v>18.683</v>
      </c>
      <c r="L2814" s="103">
        <v>0.16618810000000001</v>
      </c>
    </row>
    <row r="2815" spans="1:12" x14ac:dyDescent="0.25">
      <c r="A2815" s="103">
        <v>18.728999999999999</v>
      </c>
      <c r="B2815" s="103">
        <v>0.74987250000000005</v>
      </c>
      <c r="C2815" s="103">
        <v>18.29</v>
      </c>
      <c r="D2815" s="103">
        <v>1.9819290000000001</v>
      </c>
      <c r="E2815" s="103"/>
      <c r="F2815" s="103">
        <v>23.41</v>
      </c>
      <c r="G2815" s="103">
        <v>0.62556820000000002</v>
      </c>
      <c r="H2815" s="103"/>
      <c r="I2815" s="103">
        <v>23.385000000000002</v>
      </c>
      <c r="J2815" s="103">
        <v>-0.30256830000000001</v>
      </c>
      <c r="K2815" s="103">
        <v>18.689</v>
      </c>
      <c r="L2815" s="103">
        <v>0.1729338</v>
      </c>
    </row>
    <row r="2816" spans="1:12" x14ac:dyDescent="0.25">
      <c r="A2816" s="103">
        <v>18.736000000000001</v>
      </c>
      <c r="B2816" s="103">
        <v>0.74337410000000004</v>
      </c>
      <c r="C2816" s="103">
        <v>18.297000000000001</v>
      </c>
      <c r="D2816" s="103">
        <v>1.9678089999999999</v>
      </c>
      <c r="E2816" s="103"/>
      <c r="F2816" s="103">
        <v>23.417999999999999</v>
      </c>
      <c r="G2816" s="103">
        <v>0.61800040000000001</v>
      </c>
      <c r="H2816" s="103"/>
      <c r="I2816" s="103">
        <v>23.393000000000001</v>
      </c>
      <c r="J2816" s="103">
        <v>-0.30270320000000001</v>
      </c>
      <c r="K2816" s="103">
        <v>18.696000000000002</v>
      </c>
      <c r="L2816" s="103">
        <v>0.17487539999999999</v>
      </c>
    </row>
    <row r="2817" spans="1:12" x14ac:dyDescent="0.25">
      <c r="A2817" s="103">
        <v>18.742999999999999</v>
      </c>
      <c r="B2817" s="103">
        <v>0.74688299999999996</v>
      </c>
      <c r="C2817" s="103">
        <v>18.303000000000001</v>
      </c>
      <c r="D2817" s="103">
        <v>1.9696670000000001</v>
      </c>
      <c r="E2817" s="103"/>
      <c r="F2817" s="103">
        <v>23.425999999999998</v>
      </c>
      <c r="G2817" s="103">
        <v>0.61557189999999995</v>
      </c>
      <c r="H2817" s="103"/>
      <c r="I2817" s="103">
        <v>23.401</v>
      </c>
      <c r="J2817" s="103">
        <v>-0.29782690000000001</v>
      </c>
      <c r="K2817" s="103">
        <v>18.702999999999999</v>
      </c>
      <c r="L2817" s="103">
        <v>0.18051639999999999</v>
      </c>
    </row>
    <row r="2818" spans="1:12" x14ac:dyDescent="0.25">
      <c r="A2818" s="103">
        <v>18.748999999999999</v>
      </c>
      <c r="B2818" s="103">
        <v>0.74989349999999999</v>
      </c>
      <c r="C2818" s="103">
        <v>18.309999999999999</v>
      </c>
      <c r="D2818" s="103">
        <v>1.9544699999999999</v>
      </c>
      <c r="E2818" s="103"/>
      <c r="F2818" s="103">
        <v>23.434999999999999</v>
      </c>
      <c r="G2818" s="103">
        <v>0.62082749999999998</v>
      </c>
      <c r="H2818" s="103"/>
      <c r="I2818" s="103">
        <v>23.41</v>
      </c>
      <c r="J2818" s="103">
        <v>-0.2931301</v>
      </c>
      <c r="K2818" s="103">
        <v>18.709</v>
      </c>
      <c r="L2818" s="103">
        <v>0.17643719999999999</v>
      </c>
    </row>
    <row r="2819" spans="1:12" x14ac:dyDescent="0.25">
      <c r="A2819" s="103">
        <v>18.756</v>
      </c>
      <c r="B2819" s="103">
        <v>0.74568400000000001</v>
      </c>
      <c r="C2819" s="103">
        <v>18.315999999999999</v>
      </c>
      <c r="D2819" s="103">
        <v>1.943479</v>
      </c>
      <c r="E2819" s="103"/>
      <c r="F2819" s="103">
        <v>23.443000000000001</v>
      </c>
      <c r="G2819" s="103">
        <v>0.62135490000000004</v>
      </c>
      <c r="H2819" s="103"/>
      <c r="I2819" s="103">
        <v>23.417999999999999</v>
      </c>
      <c r="J2819" s="103">
        <v>-0.29756129999999997</v>
      </c>
      <c r="K2819" s="103">
        <v>18.716000000000001</v>
      </c>
      <c r="L2819" s="103">
        <v>0.16884669999999999</v>
      </c>
    </row>
    <row r="2820" spans="1:12" x14ac:dyDescent="0.25">
      <c r="A2820" s="103">
        <v>18.763000000000002</v>
      </c>
      <c r="B2820" s="103">
        <v>0.74728139999999998</v>
      </c>
      <c r="C2820" s="103">
        <v>18.323</v>
      </c>
      <c r="D2820" s="103">
        <v>1.9404380000000001</v>
      </c>
      <c r="E2820" s="103"/>
      <c r="F2820" s="103">
        <v>23.451000000000001</v>
      </c>
      <c r="G2820" s="103">
        <v>0.62284539999999999</v>
      </c>
      <c r="H2820" s="103"/>
      <c r="I2820" s="103">
        <v>23.425999999999998</v>
      </c>
      <c r="J2820" s="103">
        <v>-0.30476049999999999</v>
      </c>
      <c r="K2820" s="103">
        <v>18.722999999999999</v>
      </c>
      <c r="L2820" s="103">
        <v>0.17505409999999999</v>
      </c>
    </row>
    <row r="2821" spans="1:12" x14ac:dyDescent="0.25">
      <c r="A2821" s="103">
        <v>18.768999999999998</v>
      </c>
      <c r="B2821" s="103">
        <v>0.74466100000000002</v>
      </c>
      <c r="C2821" s="103">
        <v>18.329000000000001</v>
      </c>
      <c r="D2821" s="103">
        <v>1.9332</v>
      </c>
      <c r="E2821" s="103"/>
      <c r="F2821" s="103">
        <v>23.46</v>
      </c>
      <c r="G2821" s="103">
        <v>0.61436190000000002</v>
      </c>
      <c r="H2821" s="103"/>
      <c r="I2821" s="103">
        <v>23.434999999999999</v>
      </c>
      <c r="J2821" s="103">
        <v>-0.3016395</v>
      </c>
      <c r="K2821" s="103">
        <v>18.728999999999999</v>
      </c>
      <c r="L2821" s="103">
        <v>0.18143039999999999</v>
      </c>
    </row>
    <row r="2822" spans="1:12" x14ac:dyDescent="0.25">
      <c r="A2822" s="103">
        <v>18.776</v>
      </c>
      <c r="B2822" s="103">
        <v>0.74004320000000001</v>
      </c>
      <c r="C2822" s="103">
        <v>18.335999999999999</v>
      </c>
      <c r="D2822" s="103">
        <v>1.928695</v>
      </c>
      <c r="E2822" s="103"/>
      <c r="F2822" s="103">
        <v>23.468</v>
      </c>
      <c r="G2822" s="103">
        <v>0.61216530000000002</v>
      </c>
      <c r="H2822" s="103"/>
      <c r="I2822" s="103">
        <v>23.443000000000001</v>
      </c>
      <c r="J2822" s="103">
        <v>-0.300703</v>
      </c>
      <c r="K2822" s="103">
        <v>18.736000000000001</v>
      </c>
      <c r="L2822" s="103">
        <v>0.1806238</v>
      </c>
    </row>
    <row r="2823" spans="1:12" x14ac:dyDescent="0.25">
      <c r="A2823" s="103">
        <v>18.783000000000001</v>
      </c>
      <c r="B2823" s="103">
        <v>0.73152459999999997</v>
      </c>
      <c r="C2823" s="103">
        <v>18.341999999999999</v>
      </c>
      <c r="D2823" s="103">
        <v>1.916617</v>
      </c>
      <c r="E2823" s="103"/>
      <c r="F2823" s="103">
        <v>23.475999999999999</v>
      </c>
      <c r="G2823" s="103">
        <v>0.60451429999999995</v>
      </c>
      <c r="H2823" s="103"/>
      <c r="I2823" s="103">
        <v>23.451000000000001</v>
      </c>
      <c r="J2823" s="103">
        <v>-0.30090749999999999</v>
      </c>
      <c r="K2823" s="103">
        <v>18.742999999999999</v>
      </c>
      <c r="L2823" s="103">
        <v>0.16849069999999999</v>
      </c>
    </row>
    <row r="2824" spans="1:12" x14ac:dyDescent="0.25">
      <c r="A2824" s="103">
        <v>18.789000000000001</v>
      </c>
      <c r="B2824" s="103">
        <v>0.73104270000000005</v>
      </c>
      <c r="C2824" s="103">
        <v>18.349</v>
      </c>
      <c r="D2824" s="103">
        <v>1.9023319999999999</v>
      </c>
      <c r="E2824" s="103"/>
      <c r="F2824" s="103">
        <v>23.484999999999999</v>
      </c>
      <c r="G2824" s="103">
        <v>0.59943190000000002</v>
      </c>
      <c r="H2824" s="103"/>
      <c r="I2824" s="103">
        <v>23.46</v>
      </c>
      <c r="J2824" s="103">
        <v>-0.29604950000000002</v>
      </c>
      <c r="K2824" s="103">
        <v>18.748999999999999</v>
      </c>
      <c r="L2824" s="103">
        <v>0.1694843</v>
      </c>
    </row>
    <row r="2825" spans="1:12" x14ac:dyDescent="0.25">
      <c r="A2825" s="103">
        <v>18.795999999999999</v>
      </c>
      <c r="B2825" s="103">
        <v>0.72997670000000003</v>
      </c>
      <c r="C2825" s="103">
        <v>18.355</v>
      </c>
      <c r="D2825" s="103">
        <v>1.892738</v>
      </c>
      <c r="E2825" s="103"/>
      <c r="F2825" s="103">
        <v>23.492999999999999</v>
      </c>
      <c r="G2825" s="103">
        <v>0.59558109999999997</v>
      </c>
      <c r="H2825" s="103"/>
      <c r="I2825" s="103">
        <v>23.468</v>
      </c>
      <c r="J2825" s="103">
        <v>-0.28955449999999999</v>
      </c>
      <c r="K2825" s="103">
        <v>18.756</v>
      </c>
      <c r="L2825" s="103">
        <v>0.16785449999999999</v>
      </c>
    </row>
    <row r="2826" spans="1:12" x14ac:dyDescent="0.25">
      <c r="A2826" s="103">
        <v>18.803000000000001</v>
      </c>
      <c r="B2826" s="103">
        <v>0.72470020000000002</v>
      </c>
      <c r="C2826" s="103">
        <v>18.361999999999998</v>
      </c>
      <c r="D2826" s="103">
        <v>1.8878779999999999</v>
      </c>
      <c r="E2826" s="103"/>
      <c r="F2826" s="103">
        <v>23.501000000000001</v>
      </c>
      <c r="G2826" s="103">
        <v>0.59352110000000002</v>
      </c>
      <c r="H2826" s="103"/>
      <c r="I2826" s="103">
        <v>23.475999999999999</v>
      </c>
      <c r="J2826" s="103">
        <v>-0.2896571</v>
      </c>
      <c r="K2826" s="103">
        <v>18.763000000000002</v>
      </c>
      <c r="L2826" s="103">
        <v>0.16782849999999999</v>
      </c>
    </row>
    <row r="2827" spans="1:12" x14ac:dyDescent="0.25">
      <c r="A2827" s="103">
        <v>18.809000000000001</v>
      </c>
      <c r="B2827" s="103">
        <v>0.72452090000000002</v>
      </c>
      <c r="C2827" s="103">
        <v>18.367999999999999</v>
      </c>
      <c r="D2827" s="103">
        <v>1.8816839999999999</v>
      </c>
      <c r="E2827" s="103"/>
      <c r="F2827" s="103">
        <v>23.51</v>
      </c>
      <c r="G2827" s="103">
        <v>0.5892404</v>
      </c>
      <c r="H2827" s="103"/>
      <c r="I2827" s="103">
        <v>23.484000000000002</v>
      </c>
      <c r="J2827" s="103">
        <v>-0.28975299999999998</v>
      </c>
      <c r="K2827" s="103">
        <v>18.768999999999998</v>
      </c>
      <c r="L2827" s="103">
        <v>0.1688316</v>
      </c>
    </row>
    <row r="2828" spans="1:12" x14ac:dyDescent="0.25">
      <c r="A2828" s="103">
        <v>18.815999999999999</v>
      </c>
      <c r="B2828" s="103">
        <v>0.72801099999999996</v>
      </c>
      <c r="C2828" s="103">
        <v>18.375</v>
      </c>
      <c r="D2828" s="103">
        <v>1.8735580000000001</v>
      </c>
      <c r="E2828" s="103"/>
      <c r="F2828" s="103">
        <v>23.518000000000001</v>
      </c>
      <c r="G2828" s="103">
        <v>0.58385719999999997</v>
      </c>
      <c r="H2828" s="103"/>
      <c r="I2828" s="103">
        <v>23.492999999999999</v>
      </c>
      <c r="J2828" s="103">
        <v>-0.294429</v>
      </c>
      <c r="K2828" s="103">
        <v>18.776</v>
      </c>
      <c r="L2828" s="103">
        <v>0.17415230000000001</v>
      </c>
    </row>
    <row r="2829" spans="1:12" x14ac:dyDescent="0.25">
      <c r="A2829" s="103">
        <v>18.823</v>
      </c>
      <c r="B2829" s="103">
        <v>0.72691669999999997</v>
      </c>
      <c r="C2829" s="103">
        <v>18.381</v>
      </c>
      <c r="D2829" s="103">
        <v>1.8663920000000001</v>
      </c>
      <c r="E2829" s="103"/>
      <c r="F2829" s="103">
        <v>23.526</v>
      </c>
      <c r="G2829" s="103">
        <v>0.58735510000000002</v>
      </c>
      <c r="H2829" s="103"/>
      <c r="I2829" s="103">
        <v>23.501000000000001</v>
      </c>
      <c r="J2829" s="103">
        <v>-0.2884794</v>
      </c>
      <c r="K2829" s="103">
        <v>18.783000000000001</v>
      </c>
      <c r="L2829" s="103">
        <v>0.17047290000000001</v>
      </c>
    </row>
    <row r="2830" spans="1:12" x14ac:dyDescent="0.25">
      <c r="A2830" s="103">
        <v>18.829000000000001</v>
      </c>
      <c r="B2830" s="103">
        <v>0.72133780000000003</v>
      </c>
      <c r="C2830" s="103">
        <v>18.388000000000002</v>
      </c>
      <c r="D2830" s="103">
        <v>1.8622019999999999</v>
      </c>
      <c r="E2830" s="103"/>
      <c r="F2830" s="103">
        <v>23.535</v>
      </c>
      <c r="G2830" s="103">
        <v>0.58068909999999996</v>
      </c>
      <c r="H2830" s="103"/>
      <c r="I2830" s="103">
        <v>23.509</v>
      </c>
      <c r="J2830" s="103">
        <v>-0.28730529999999999</v>
      </c>
      <c r="K2830" s="103">
        <v>18.789000000000001</v>
      </c>
      <c r="L2830" s="103">
        <v>0.1691964</v>
      </c>
    </row>
    <row r="2831" spans="1:12" x14ac:dyDescent="0.25">
      <c r="A2831" s="103">
        <v>18.835999999999999</v>
      </c>
      <c r="B2831" s="103">
        <v>0.71011460000000004</v>
      </c>
      <c r="C2831" s="103">
        <v>18.393999999999998</v>
      </c>
      <c r="D2831" s="103">
        <v>1.8516969999999999</v>
      </c>
      <c r="E2831" s="103"/>
      <c r="F2831" s="103">
        <v>23.542999999999999</v>
      </c>
      <c r="G2831" s="103">
        <v>0.58093349999999999</v>
      </c>
      <c r="H2831" s="103"/>
      <c r="I2831" s="103">
        <v>23.518000000000001</v>
      </c>
      <c r="J2831" s="103">
        <v>-0.2829371</v>
      </c>
      <c r="K2831" s="103">
        <v>18.795999999999999</v>
      </c>
      <c r="L2831" s="103">
        <v>0.16701949999999999</v>
      </c>
    </row>
    <row r="2832" spans="1:12" x14ac:dyDescent="0.25">
      <c r="A2832" s="103">
        <v>18.843</v>
      </c>
      <c r="B2832" s="103">
        <v>0.70557110000000001</v>
      </c>
      <c r="C2832" s="103">
        <v>18.401</v>
      </c>
      <c r="D2832" s="103">
        <v>1.8357950000000001</v>
      </c>
      <c r="E2832" s="103"/>
      <c r="F2832" s="103">
        <v>23.550999999999998</v>
      </c>
      <c r="G2832" s="103">
        <v>0.57479950000000002</v>
      </c>
      <c r="H2832" s="103"/>
      <c r="I2832" s="103">
        <v>23.526</v>
      </c>
      <c r="J2832" s="103">
        <v>-0.2849315</v>
      </c>
      <c r="K2832" s="103">
        <v>18.803000000000001</v>
      </c>
      <c r="L2832" s="103">
        <v>0.16613510000000001</v>
      </c>
    </row>
    <row r="2833" spans="1:12" x14ac:dyDescent="0.25">
      <c r="A2833" s="103">
        <v>18.849</v>
      </c>
      <c r="B2833" s="103">
        <v>0.71281689999999998</v>
      </c>
      <c r="C2833" s="103">
        <v>18.407</v>
      </c>
      <c r="D2833" s="103">
        <v>1.8225469999999999</v>
      </c>
      <c r="E2833" s="103"/>
      <c r="F2833" s="103">
        <v>23.56</v>
      </c>
      <c r="G2833" s="103">
        <v>0.5701676</v>
      </c>
      <c r="H2833" s="103"/>
      <c r="I2833" s="103">
        <v>23.533999999999999</v>
      </c>
      <c r="J2833" s="103">
        <v>-0.28269309999999997</v>
      </c>
      <c r="K2833" s="103">
        <v>18.809000000000001</v>
      </c>
      <c r="L2833" s="103">
        <v>0.1653878</v>
      </c>
    </row>
    <row r="2834" spans="1:12" x14ac:dyDescent="0.25">
      <c r="A2834" s="103">
        <v>18.856000000000002</v>
      </c>
      <c r="B2834" s="103">
        <v>0.71673399999999998</v>
      </c>
      <c r="C2834" s="103">
        <v>18.414000000000001</v>
      </c>
      <c r="D2834" s="103">
        <v>1.8213600000000001</v>
      </c>
      <c r="E2834" s="103"/>
      <c r="F2834" s="103">
        <v>23.568000000000001</v>
      </c>
      <c r="G2834" s="103">
        <v>0.56569700000000001</v>
      </c>
      <c r="H2834" s="103"/>
      <c r="I2834" s="103">
        <v>23.542999999999999</v>
      </c>
      <c r="J2834" s="103">
        <v>-0.28064139999999999</v>
      </c>
      <c r="K2834" s="103">
        <v>18.815999999999999</v>
      </c>
      <c r="L2834" s="103">
        <v>0.16690920000000001</v>
      </c>
    </row>
    <row r="2835" spans="1:12" x14ac:dyDescent="0.25">
      <c r="A2835" s="103">
        <v>18.863</v>
      </c>
      <c r="B2835" s="103">
        <v>0.71353480000000002</v>
      </c>
      <c r="C2835" s="103">
        <v>18.420000000000002</v>
      </c>
      <c r="D2835" s="103">
        <v>1.815839</v>
      </c>
      <c r="E2835" s="103"/>
      <c r="F2835" s="103">
        <v>23.576000000000001</v>
      </c>
      <c r="G2835" s="103">
        <v>0.56161740000000004</v>
      </c>
      <c r="H2835" s="103"/>
      <c r="I2835" s="103">
        <v>23.550999999999998</v>
      </c>
      <c r="J2835" s="103">
        <v>-0.28371190000000002</v>
      </c>
      <c r="K2835" s="103">
        <v>18.821999999999999</v>
      </c>
      <c r="L2835" s="103">
        <v>0.16830239999999999</v>
      </c>
    </row>
    <row r="2836" spans="1:12" x14ac:dyDescent="0.25">
      <c r="A2836" s="103">
        <v>18.869</v>
      </c>
      <c r="B2836" s="103">
        <v>0.70595560000000002</v>
      </c>
      <c r="C2836" s="103">
        <v>18.427</v>
      </c>
      <c r="D2836" s="103">
        <v>1.801469</v>
      </c>
      <c r="E2836" s="103"/>
      <c r="F2836" s="103">
        <v>23.585000000000001</v>
      </c>
      <c r="G2836" s="103">
        <v>0.54814819999999997</v>
      </c>
      <c r="H2836" s="103"/>
      <c r="I2836" s="103">
        <v>23.559000000000001</v>
      </c>
      <c r="J2836" s="103">
        <v>-0.28184169999999997</v>
      </c>
      <c r="K2836" s="103">
        <v>18.829000000000001</v>
      </c>
      <c r="L2836" s="103">
        <v>0.17604890000000001</v>
      </c>
    </row>
    <row r="2837" spans="1:12" x14ac:dyDescent="0.25">
      <c r="A2837" s="103">
        <v>18.876000000000001</v>
      </c>
      <c r="B2837" s="103">
        <v>0.70851149999999996</v>
      </c>
      <c r="C2837" s="103">
        <v>18.433</v>
      </c>
      <c r="D2837" s="103">
        <v>1.7966329999999999</v>
      </c>
      <c r="E2837" s="103"/>
      <c r="F2837" s="103">
        <v>23.593</v>
      </c>
      <c r="G2837" s="103">
        <v>0.55150100000000002</v>
      </c>
      <c r="H2837" s="103"/>
      <c r="I2837" s="103">
        <v>23.568000000000001</v>
      </c>
      <c r="J2837" s="103">
        <v>-0.28277849999999999</v>
      </c>
      <c r="K2837" s="103">
        <v>18.835999999999999</v>
      </c>
      <c r="L2837" s="103">
        <v>0.173068</v>
      </c>
    </row>
    <row r="2838" spans="1:12" x14ac:dyDescent="0.25">
      <c r="A2838" s="103">
        <v>18.882999999999999</v>
      </c>
      <c r="B2838" s="103">
        <v>0.71009699999999998</v>
      </c>
      <c r="C2838" s="103">
        <v>18.440000000000001</v>
      </c>
      <c r="D2838" s="103">
        <v>1.781582</v>
      </c>
      <c r="E2838" s="103"/>
      <c r="F2838" s="103">
        <v>23.600999999999999</v>
      </c>
      <c r="G2838" s="103">
        <v>0.54773579999999999</v>
      </c>
      <c r="H2838" s="103"/>
      <c r="I2838" s="103">
        <v>23.576000000000001</v>
      </c>
      <c r="J2838" s="103">
        <v>-0.2796749</v>
      </c>
      <c r="K2838" s="103">
        <v>18.841999999999999</v>
      </c>
      <c r="L2838" s="103">
        <v>0.16772599999999999</v>
      </c>
    </row>
    <row r="2839" spans="1:12" x14ac:dyDescent="0.25">
      <c r="A2839" s="103">
        <v>18.888999999999999</v>
      </c>
      <c r="B2839" s="103">
        <v>0.70745979999999997</v>
      </c>
      <c r="C2839" s="103">
        <v>18.446000000000002</v>
      </c>
      <c r="D2839" s="103">
        <v>1.772648</v>
      </c>
      <c r="E2839" s="103"/>
      <c r="F2839" s="103">
        <v>23.61</v>
      </c>
      <c r="G2839" s="103">
        <v>0.53730250000000002</v>
      </c>
      <c r="H2839" s="103"/>
      <c r="I2839" s="103">
        <v>23.584</v>
      </c>
      <c r="J2839" s="103">
        <v>-0.2813408</v>
      </c>
      <c r="K2839" s="103">
        <v>18.849</v>
      </c>
      <c r="L2839" s="103">
        <v>0.16632130000000001</v>
      </c>
    </row>
    <row r="2840" spans="1:12" x14ac:dyDescent="0.25">
      <c r="A2840" s="103">
        <v>18.896000000000001</v>
      </c>
      <c r="B2840" s="103">
        <v>0.70235159999999996</v>
      </c>
      <c r="C2840" s="103">
        <v>18.452999999999999</v>
      </c>
      <c r="D2840" s="103">
        <v>1.7659020000000001</v>
      </c>
      <c r="E2840" s="103"/>
      <c r="F2840" s="103">
        <v>23.617999999999999</v>
      </c>
      <c r="G2840" s="103">
        <v>0.53543379999999996</v>
      </c>
      <c r="H2840" s="103"/>
      <c r="I2840" s="103">
        <v>23.593</v>
      </c>
      <c r="J2840" s="103">
        <v>-0.2778061</v>
      </c>
      <c r="K2840" s="103">
        <v>18.856000000000002</v>
      </c>
      <c r="L2840" s="103">
        <v>0.16392860000000001</v>
      </c>
    </row>
    <row r="2841" spans="1:12" x14ac:dyDescent="0.25">
      <c r="A2841" s="103">
        <v>18.902999999999999</v>
      </c>
      <c r="B2841" s="103">
        <v>0.69651510000000005</v>
      </c>
      <c r="C2841" s="103">
        <v>18.459</v>
      </c>
      <c r="D2841" s="103">
        <v>1.7600210000000001</v>
      </c>
      <c r="E2841" s="103"/>
      <c r="F2841" s="103">
        <v>23.626000000000001</v>
      </c>
      <c r="G2841" s="103">
        <v>0.53398009999999996</v>
      </c>
      <c r="H2841" s="103"/>
      <c r="I2841" s="103">
        <v>23.600999999999999</v>
      </c>
      <c r="J2841" s="103">
        <v>-0.28057710000000002</v>
      </c>
      <c r="K2841" s="103">
        <v>18.861999999999998</v>
      </c>
      <c r="L2841" s="103">
        <v>0.17157149999999999</v>
      </c>
    </row>
    <row r="2842" spans="1:12" x14ac:dyDescent="0.25">
      <c r="A2842" s="103">
        <v>18.908999999999999</v>
      </c>
      <c r="B2842" s="103">
        <v>0.69715539999999998</v>
      </c>
      <c r="C2842" s="103">
        <v>18.466000000000001</v>
      </c>
      <c r="D2842" s="103">
        <v>1.7594129999999999</v>
      </c>
      <c r="E2842" s="103"/>
      <c r="F2842" s="103">
        <v>23.635000000000002</v>
      </c>
      <c r="G2842" s="103">
        <v>0.53299209999999997</v>
      </c>
      <c r="H2842" s="103"/>
      <c r="I2842" s="103">
        <v>23.609000000000002</v>
      </c>
      <c r="J2842" s="103">
        <v>-0.27224920000000002</v>
      </c>
      <c r="K2842" s="103">
        <v>18.869</v>
      </c>
      <c r="L2842" s="103">
        <v>0.1768711</v>
      </c>
    </row>
    <row r="2843" spans="1:12" x14ac:dyDescent="0.25">
      <c r="A2843" s="103">
        <v>18.916</v>
      </c>
      <c r="B2843" s="103">
        <v>0.69651059999999998</v>
      </c>
      <c r="C2843" s="103">
        <v>18.472000000000001</v>
      </c>
      <c r="D2843" s="103">
        <v>1.7483439999999999</v>
      </c>
      <c r="E2843" s="103"/>
      <c r="F2843" s="103">
        <v>23.643000000000001</v>
      </c>
      <c r="G2843" s="103">
        <v>0.52594620000000003</v>
      </c>
      <c r="H2843" s="103"/>
      <c r="I2843" s="103">
        <v>23.617999999999999</v>
      </c>
      <c r="J2843" s="103">
        <v>-0.28155760000000002</v>
      </c>
      <c r="K2843" s="103">
        <v>18.876000000000001</v>
      </c>
      <c r="L2843" s="103">
        <v>0.16901479999999999</v>
      </c>
    </row>
    <row r="2844" spans="1:12" x14ac:dyDescent="0.25">
      <c r="A2844" s="103">
        <v>18.922999999999998</v>
      </c>
      <c r="B2844" s="103">
        <v>0.68879829999999997</v>
      </c>
      <c r="C2844" s="103">
        <v>18.478999999999999</v>
      </c>
      <c r="D2844" s="103">
        <v>1.7414970000000001</v>
      </c>
      <c r="E2844" s="103"/>
      <c r="F2844" s="103">
        <v>23.651</v>
      </c>
      <c r="G2844" s="103">
        <v>0.52552600000000005</v>
      </c>
      <c r="H2844" s="103"/>
      <c r="I2844" s="103">
        <v>23.626000000000001</v>
      </c>
      <c r="J2844" s="103">
        <v>-0.28502280000000002</v>
      </c>
      <c r="K2844" s="103">
        <v>18.882000000000001</v>
      </c>
      <c r="L2844" s="103">
        <v>0.17373479999999999</v>
      </c>
    </row>
    <row r="2845" spans="1:12" x14ac:dyDescent="0.25">
      <c r="A2845" s="103">
        <v>18.928999999999998</v>
      </c>
      <c r="B2845" s="103">
        <v>0.68162270000000003</v>
      </c>
      <c r="C2845" s="103">
        <v>18.484999999999999</v>
      </c>
      <c r="D2845" s="103">
        <v>1.732086</v>
      </c>
      <c r="E2845" s="103"/>
      <c r="F2845" s="103">
        <v>23.66</v>
      </c>
      <c r="G2845" s="103">
        <v>0.51858079999999995</v>
      </c>
      <c r="H2845" s="103"/>
      <c r="I2845" s="103">
        <v>23.634</v>
      </c>
      <c r="J2845" s="103">
        <v>-0.28933609999999998</v>
      </c>
      <c r="K2845" s="103">
        <v>18.888999999999999</v>
      </c>
      <c r="L2845" s="103">
        <v>0.173231</v>
      </c>
    </row>
    <row r="2846" spans="1:12" x14ac:dyDescent="0.25">
      <c r="A2846" s="103">
        <v>18.936</v>
      </c>
      <c r="B2846" s="103">
        <v>0.6784578</v>
      </c>
      <c r="C2846" s="103">
        <v>18.492000000000001</v>
      </c>
      <c r="D2846" s="103">
        <v>1.7304010000000001</v>
      </c>
      <c r="E2846" s="103"/>
      <c r="F2846" s="103">
        <v>23.667999999999999</v>
      </c>
      <c r="G2846" s="103">
        <v>0.51403589999999999</v>
      </c>
      <c r="H2846" s="103"/>
      <c r="I2846" s="103">
        <v>23.643000000000001</v>
      </c>
      <c r="J2846" s="103">
        <v>-0.28880230000000001</v>
      </c>
      <c r="K2846" s="103">
        <v>18.896000000000001</v>
      </c>
      <c r="L2846" s="103">
        <v>0.16462299999999999</v>
      </c>
    </row>
    <row r="2847" spans="1:12" x14ac:dyDescent="0.25">
      <c r="A2847" s="103">
        <v>18.943000000000001</v>
      </c>
      <c r="B2847" s="103">
        <v>0.68227879999999996</v>
      </c>
      <c r="C2847" s="103">
        <v>18.498000000000001</v>
      </c>
      <c r="D2847" s="103">
        <v>1.7259819999999999</v>
      </c>
      <c r="E2847" s="103"/>
      <c r="F2847" s="103">
        <v>23.675999999999998</v>
      </c>
      <c r="G2847" s="103">
        <v>0.51608169999999998</v>
      </c>
      <c r="H2847" s="103"/>
      <c r="I2847" s="103">
        <v>23.651</v>
      </c>
      <c r="J2847" s="103">
        <v>-0.28675139999999999</v>
      </c>
      <c r="K2847" s="103">
        <v>18.902000000000001</v>
      </c>
      <c r="L2847" s="103">
        <v>0.1707438</v>
      </c>
    </row>
    <row r="2848" spans="1:12" x14ac:dyDescent="0.25">
      <c r="A2848" s="103">
        <v>18.949000000000002</v>
      </c>
      <c r="B2848" s="103">
        <v>0.68210939999999998</v>
      </c>
      <c r="C2848" s="103">
        <v>18.504999999999999</v>
      </c>
      <c r="D2848" s="103">
        <v>1.7163759999999999</v>
      </c>
      <c r="E2848" s="103"/>
      <c r="F2848" s="103">
        <v>23.684999999999999</v>
      </c>
      <c r="G2848" s="103">
        <v>0.52144360000000001</v>
      </c>
      <c r="H2848" s="103"/>
      <c r="I2848" s="103">
        <v>23.658999999999999</v>
      </c>
      <c r="J2848" s="103">
        <v>-0.28443889999999999</v>
      </c>
      <c r="K2848" s="103">
        <v>18.908999999999999</v>
      </c>
      <c r="L2848" s="103">
        <v>0.1740389</v>
      </c>
    </row>
    <row r="2849" spans="1:12" x14ac:dyDescent="0.25">
      <c r="A2849" s="103">
        <v>18.956</v>
      </c>
      <c r="B2849" s="103">
        <v>0.68846510000000005</v>
      </c>
      <c r="C2849" s="103">
        <v>18.510999999999999</v>
      </c>
      <c r="D2849" s="103">
        <v>1.707484</v>
      </c>
      <c r="E2849" s="103"/>
      <c r="F2849" s="103">
        <v>23.693000000000001</v>
      </c>
      <c r="G2849" s="103">
        <v>0.52063289999999995</v>
      </c>
      <c r="H2849" s="103"/>
      <c r="I2849" s="103">
        <v>23.667999999999999</v>
      </c>
      <c r="J2849" s="103">
        <v>-0.2864621</v>
      </c>
      <c r="K2849" s="103">
        <v>18.916</v>
      </c>
      <c r="L2849" s="103">
        <v>0.17445189999999999</v>
      </c>
    </row>
    <row r="2850" spans="1:12" x14ac:dyDescent="0.25">
      <c r="A2850" s="103">
        <v>18.963000000000001</v>
      </c>
      <c r="B2850" s="103">
        <v>0.69101599999999996</v>
      </c>
      <c r="C2850" s="103">
        <v>18.518000000000001</v>
      </c>
      <c r="D2850" s="103">
        <v>1.70105</v>
      </c>
      <c r="E2850" s="103"/>
      <c r="F2850" s="103">
        <v>23.701000000000001</v>
      </c>
      <c r="G2850" s="103">
        <v>0.50926130000000003</v>
      </c>
      <c r="H2850" s="103"/>
      <c r="I2850" s="103">
        <v>23.675999999999998</v>
      </c>
      <c r="J2850" s="103">
        <v>-0.29178730000000003</v>
      </c>
      <c r="K2850" s="103">
        <v>18.922000000000001</v>
      </c>
      <c r="L2850" s="103">
        <v>0.16946059999999999</v>
      </c>
    </row>
    <row r="2851" spans="1:12" x14ac:dyDescent="0.25">
      <c r="A2851" s="103">
        <v>18.969000000000001</v>
      </c>
      <c r="B2851" s="103">
        <v>0.68478859999999997</v>
      </c>
      <c r="C2851" s="103">
        <v>18.524000000000001</v>
      </c>
      <c r="D2851" s="103">
        <v>1.6931430000000001</v>
      </c>
      <c r="E2851" s="103"/>
      <c r="F2851" s="103">
        <v>23.71</v>
      </c>
      <c r="G2851" s="103">
        <v>0.50446630000000003</v>
      </c>
      <c r="H2851" s="103"/>
      <c r="I2851" s="103">
        <v>23.684000000000001</v>
      </c>
      <c r="J2851" s="103">
        <v>-0.28966789999999998</v>
      </c>
      <c r="K2851" s="103">
        <v>18.928999999999998</v>
      </c>
      <c r="L2851" s="103">
        <v>0.17055780000000001</v>
      </c>
    </row>
    <row r="2852" spans="1:12" x14ac:dyDescent="0.25">
      <c r="A2852" s="103">
        <v>18.975999999999999</v>
      </c>
      <c r="B2852" s="103">
        <v>0.67685569999999995</v>
      </c>
      <c r="C2852" s="103">
        <v>18.530999999999999</v>
      </c>
      <c r="D2852" s="103">
        <v>1.692202</v>
      </c>
      <c r="E2852" s="103"/>
      <c r="F2852" s="103">
        <v>23.718</v>
      </c>
      <c r="G2852" s="103">
        <v>0.50700219999999996</v>
      </c>
      <c r="H2852" s="103"/>
      <c r="I2852" s="103">
        <v>23.693000000000001</v>
      </c>
      <c r="J2852" s="103">
        <v>-0.28627399999999997</v>
      </c>
      <c r="K2852" s="103">
        <v>18.936</v>
      </c>
      <c r="L2852" s="103">
        <v>0.17238809999999999</v>
      </c>
    </row>
    <row r="2853" spans="1:12" x14ac:dyDescent="0.25">
      <c r="A2853" s="103">
        <v>18.983000000000001</v>
      </c>
      <c r="B2853" s="103">
        <v>0.6707187</v>
      </c>
      <c r="C2853" s="103">
        <v>18.536999999999999</v>
      </c>
      <c r="D2853" s="103">
        <v>1.6886730000000001</v>
      </c>
      <c r="E2853" s="103"/>
      <c r="F2853" s="103">
        <v>23.725999999999999</v>
      </c>
      <c r="G2853" s="103">
        <v>0.50081310000000001</v>
      </c>
      <c r="H2853" s="103"/>
      <c r="I2853" s="103">
        <v>23.701000000000001</v>
      </c>
      <c r="J2853" s="103">
        <v>-0.28809020000000002</v>
      </c>
      <c r="K2853" s="103">
        <v>18.942</v>
      </c>
      <c r="L2853" s="103">
        <v>0.17163809999999999</v>
      </c>
    </row>
    <row r="2854" spans="1:12" x14ac:dyDescent="0.25">
      <c r="A2854" s="103">
        <v>18.989000000000001</v>
      </c>
      <c r="B2854" s="103">
        <v>0.6664407</v>
      </c>
      <c r="C2854" s="103">
        <v>18.544</v>
      </c>
      <c r="D2854" s="103">
        <v>1.68001</v>
      </c>
      <c r="E2854" s="103"/>
      <c r="F2854" s="103">
        <v>23.734000000000002</v>
      </c>
      <c r="G2854" s="103">
        <v>0.50025869999999995</v>
      </c>
      <c r="H2854" s="103"/>
      <c r="I2854" s="103">
        <v>23.709</v>
      </c>
      <c r="J2854" s="103">
        <v>-0.28293010000000002</v>
      </c>
      <c r="K2854" s="103">
        <v>18.949000000000002</v>
      </c>
      <c r="L2854" s="103">
        <v>0.17153109999999999</v>
      </c>
    </row>
    <row r="2855" spans="1:12" x14ac:dyDescent="0.25">
      <c r="A2855" s="103">
        <v>18.995999999999999</v>
      </c>
      <c r="B2855" s="103">
        <v>0.66497419999999996</v>
      </c>
      <c r="C2855" s="103">
        <v>18.55</v>
      </c>
      <c r="D2855" s="103">
        <v>1.6697850000000001</v>
      </c>
      <c r="E2855" s="103"/>
      <c r="F2855" s="103">
        <v>23.742999999999999</v>
      </c>
      <c r="G2855" s="103">
        <v>0.4945928</v>
      </c>
      <c r="H2855" s="103"/>
      <c r="I2855" s="103">
        <v>23.716999999999999</v>
      </c>
      <c r="J2855" s="103">
        <v>-0.28612120000000002</v>
      </c>
      <c r="K2855" s="103">
        <v>18.954999999999998</v>
      </c>
      <c r="L2855" s="103">
        <v>0.17132120000000001</v>
      </c>
    </row>
    <row r="2856" spans="1:12" x14ac:dyDescent="0.25">
      <c r="A2856" s="103">
        <v>19.003</v>
      </c>
      <c r="B2856" s="103">
        <v>0.66462460000000001</v>
      </c>
      <c r="C2856" s="103">
        <v>18.556999999999999</v>
      </c>
      <c r="D2856" s="103">
        <v>1.665972</v>
      </c>
      <c r="E2856" s="103"/>
      <c r="F2856" s="103">
        <v>23.751000000000001</v>
      </c>
      <c r="G2856" s="103">
        <v>0.48432570000000003</v>
      </c>
      <c r="H2856" s="103"/>
      <c r="I2856" s="103">
        <v>23.725999999999999</v>
      </c>
      <c r="J2856" s="103">
        <v>-0.28661979999999998</v>
      </c>
      <c r="K2856" s="103">
        <v>18.962</v>
      </c>
      <c r="L2856" s="103">
        <v>0.1721007</v>
      </c>
    </row>
    <row r="2857" spans="1:12" x14ac:dyDescent="0.25">
      <c r="A2857" s="103">
        <v>19.009</v>
      </c>
      <c r="B2857" s="103">
        <v>0.66399569999999997</v>
      </c>
      <c r="C2857" s="103">
        <v>18.564</v>
      </c>
      <c r="D2857" s="103">
        <v>1.659267</v>
      </c>
      <c r="E2857" s="103"/>
      <c r="F2857" s="103">
        <v>23.759</v>
      </c>
      <c r="G2857" s="103">
        <v>0.4775181</v>
      </c>
      <c r="H2857" s="103"/>
      <c r="I2857" s="103">
        <v>23.734000000000002</v>
      </c>
      <c r="J2857" s="103">
        <v>-0.28454099999999999</v>
      </c>
      <c r="K2857" s="103">
        <v>18.969000000000001</v>
      </c>
      <c r="L2857" s="103">
        <v>0.17057739999999999</v>
      </c>
    </row>
    <row r="2858" spans="1:12" x14ac:dyDescent="0.25">
      <c r="A2858" s="103">
        <v>19.015999999999998</v>
      </c>
      <c r="B2858" s="103">
        <v>0.66573400000000005</v>
      </c>
      <c r="C2858" s="103">
        <v>18.57</v>
      </c>
      <c r="D2858" s="103">
        <v>1.653926</v>
      </c>
      <c r="E2858" s="103"/>
      <c r="F2858" s="103">
        <v>23.768000000000001</v>
      </c>
      <c r="G2858" s="103">
        <v>0.47603329999999999</v>
      </c>
      <c r="H2858" s="103"/>
      <c r="I2858" s="103">
        <v>23.742000000000001</v>
      </c>
      <c r="J2858" s="103">
        <v>-0.284167</v>
      </c>
      <c r="K2858" s="103">
        <v>18.975000000000001</v>
      </c>
      <c r="L2858" s="103">
        <v>0.16948379999999999</v>
      </c>
    </row>
    <row r="2859" spans="1:12" x14ac:dyDescent="0.25">
      <c r="A2859" s="103">
        <v>19.023</v>
      </c>
      <c r="B2859" s="103">
        <v>0.66058870000000003</v>
      </c>
      <c r="C2859" s="103">
        <v>18.577000000000002</v>
      </c>
      <c r="D2859" s="103">
        <v>1.6486350000000001</v>
      </c>
      <c r="E2859" s="103"/>
      <c r="F2859" s="103">
        <v>23.776</v>
      </c>
      <c r="G2859" s="103">
        <v>0.46704380000000001</v>
      </c>
      <c r="H2859" s="103"/>
      <c r="I2859" s="103">
        <v>23.751000000000001</v>
      </c>
      <c r="J2859" s="103">
        <v>-0.28363369999999999</v>
      </c>
      <c r="K2859" s="103">
        <v>18.981999999999999</v>
      </c>
      <c r="L2859" s="103">
        <v>0.1742967</v>
      </c>
    </row>
    <row r="2860" spans="1:12" x14ac:dyDescent="0.25">
      <c r="A2860" s="103">
        <v>19.029</v>
      </c>
      <c r="B2860" s="103">
        <v>0.65374679999999996</v>
      </c>
      <c r="C2860" s="103">
        <v>18.582999999999998</v>
      </c>
      <c r="D2860" s="103">
        <v>1.6412500000000001</v>
      </c>
      <c r="E2860" s="103"/>
      <c r="F2860" s="103">
        <v>23.783999999999999</v>
      </c>
      <c r="G2860" s="103">
        <v>0.4661283</v>
      </c>
      <c r="H2860" s="103"/>
      <c r="I2860" s="103">
        <v>23.759</v>
      </c>
      <c r="J2860" s="103">
        <v>-0.2842422</v>
      </c>
      <c r="K2860" s="103">
        <v>18.989000000000001</v>
      </c>
      <c r="L2860" s="103">
        <v>0.17514460000000001</v>
      </c>
    </row>
    <row r="2861" spans="1:12" x14ac:dyDescent="0.25">
      <c r="A2861" s="103">
        <v>19.036000000000001</v>
      </c>
      <c r="B2861" s="103">
        <v>0.65024029999999999</v>
      </c>
      <c r="C2861" s="103">
        <v>18.59</v>
      </c>
      <c r="D2861" s="103">
        <v>1.6396999999999999</v>
      </c>
      <c r="E2861" s="103"/>
      <c r="F2861" s="103">
        <v>23.792999999999999</v>
      </c>
      <c r="G2861" s="103">
        <v>0.46795809999999999</v>
      </c>
      <c r="H2861" s="103"/>
      <c r="I2861" s="103">
        <v>23.766999999999999</v>
      </c>
      <c r="J2861" s="103">
        <v>-0.28526499999999999</v>
      </c>
      <c r="K2861" s="103">
        <v>18.995000000000001</v>
      </c>
      <c r="L2861" s="103">
        <v>0.17500450000000001</v>
      </c>
    </row>
    <row r="2862" spans="1:12" x14ac:dyDescent="0.25">
      <c r="A2862" s="103">
        <v>19.042999999999999</v>
      </c>
      <c r="B2862" s="103">
        <v>0.65689500000000001</v>
      </c>
      <c r="C2862" s="103">
        <v>18.596</v>
      </c>
      <c r="D2862" s="103">
        <v>1.63588</v>
      </c>
      <c r="E2862" s="103"/>
      <c r="F2862" s="103">
        <v>23.800999999999998</v>
      </c>
      <c r="G2862" s="103">
        <v>0.47339150000000002</v>
      </c>
      <c r="H2862" s="103"/>
      <c r="I2862" s="103">
        <v>23.776</v>
      </c>
      <c r="J2862" s="103">
        <v>-0.28375470000000003</v>
      </c>
      <c r="K2862" s="103">
        <v>19.001999999999999</v>
      </c>
      <c r="L2862" s="103">
        <v>0.17486280000000001</v>
      </c>
    </row>
    <row r="2863" spans="1:12" x14ac:dyDescent="0.25">
      <c r="A2863" s="103">
        <v>19.048999999999999</v>
      </c>
      <c r="B2863" s="103">
        <v>0.66033090000000005</v>
      </c>
      <c r="C2863" s="103">
        <v>18.603000000000002</v>
      </c>
      <c r="D2863" s="103">
        <v>1.6293530000000001</v>
      </c>
      <c r="E2863" s="103"/>
      <c r="F2863" s="103">
        <v>23.809000000000001</v>
      </c>
      <c r="G2863" s="103">
        <v>0.46970240000000002</v>
      </c>
      <c r="H2863" s="103"/>
      <c r="I2863" s="103">
        <v>23.783999999999999</v>
      </c>
      <c r="J2863" s="103">
        <v>-0.28452499999999997</v>
      </c>
      <c r="K2863" s="103">
        <v>19.009</v>
      </c>
      <c r="L2863" s="103">
        <v>0.1782387</v>
      </c>
    </row>
    <row r="2864" spans="1:12" x14ac:dyDescent="0.25">
      <c r="A2864" s="103">
        <v>19.056000000000001</v>
      </c>
      <c r="B2864" s="103">
        <v>0.66075159999999999</v>
      </c>
      <c r="C2864" s="103">
        <v>18.609000000000002</v>
      </c>
      <c r="D2864" s="103">
        <v>1.6254869999999999</v>
      </c>
      <c r="E2864" s="103"/>
      <c r="F2864" s="103">
        <v>23.818000000000001</v>
      </c>
      <c r="G2864" s="103">
        <v>0.46531020000000001</v>
      </c>
      <c r="H2864" s="103"/>
      <c r="I2864" s="103">
        <v>23.792000000000002</v>
      </c>
      <c r="J2864" s="103">
        <v>-0.2878657</v>
      </c>
      <c r="K2864" s="103">
        <v>19.015000000000001</v>
      </c>
      <c r="L2864" s="103">
        <v>0.1799683</v>
      </c>
    </row>
    <row r="2865" spans="1:12" x14ac:dyDescent="0.25">
      <c r="A2865" s="103">
        <v>19.062999999999999</v>
      </c>
      <c r="B2865" s="103">
        <v>0.66276539999999995</v>
      </c>
      <c r="C2865" s="103">
        <v>18.616</v>
      </c>
      <c r="D2865" s="103">
        <v>1.6254459999999999</v>
      </c>
      <c r="E2865" s="103"/>
      <c r="F2865" s="103">
        <v>23.826000000000001</v>
      </c>
      <c r="G2865" s="103">
        <v>0.45177119999999998</v>
      </c>
      <c r="H2865" s="103"/>
      <c r="I2865" s="103">
        <v>23.800999999999998</v>
      </c>
      <c r="J2865" s="103">
        <v>-0.28271970000000002</v>
      </c>
      <c r="K2865" s="103">
        <v>19.021999999999998</v>
      </c>
      <c r="L2865" s="103">
        <v>0.18025759999999999</v>
      </c>
    </row>
    <row r="2866" spans="1:12" x14ac:dyDescent="0.25">
      <c r="A2866" s="103">
        <v>19.068999999999999</v>
      </c>
      <c r="B2866" s="103">
        <v>0.66277070000000005</v>
      </c>
      <c r="C2866" s="103">
        <v>18.622</v>
      </c>
      <c r="D2866" s="103">
        <v>1.6212200000000001</v>
      </c>
      <c r="E2866" s="103"/>
      <c r="F2866" s="103">
        <v>23.834</v>
      </c>
      <c r="G2866" s="103">
        <v>0.44470359999999998</v>
      </c>
      <c r="H2866" s="103"/>
      <c r="I2866" s="103">
        <v>23.809000000000001</v>
      </c>
      <c r="J2866" s="103">
        <v>-0.27819310000000003</v>
      </c>
      <c r="K2866" s="103">
        <v>19.029</v>
      </c>
      <c r="L2866" s="103">
        <v>0.1746568</v>
      </c>
    </row>
    <row r="2867" spans="1:12" x14ac:dyDescent="0.25">
      <c r="A2867" s="103">
        <v>19.076000000000001</v>
      </c>
      <c r="B2867" s="103">
        <v>0.6515263</v>
      </c>
      <c r="C2867" s="103">
        <v>18.629000000000001</v>
      </c>
      <c r="D2867" s="103">
        <v>1.611202</v>
      </c>
      <c r="E2867" s="103"/>
      <c r="F2867" s="103">
        <v>23.843</v>
      </c>
      <c r="G2867" s="103">
        <v>0.44315900000000003</v>
      </c>
      <c r="H2867" s="103"/>
      <c r="I2867" s="103">
        <v>23.817</v>
      </c>
      <c r="J2867" s="103">
        <v>-0.28063850000000001</v>
      </c>
      <c r="K2867" s="103">
        <v>19.035</v>
      </c>
      <c r="L2867" s="103">
        <v>0.17637939999999999</v>
      </c>
    </row>
    <row r="2868" spans="1:12" x14ac:dyDescent="0.25">
      <c r="A2868" s="103">
        <v>19.082999999999998</v>
      </c>
      <c r="B2868" s="103">
        <v>0.64651800000000004</v>
      </c>
      <c r="C2868" s="103">
        <v>18.635000000000002</v>
      </c>
      <c r="D2868" s="103">
        <v>1.604673</v>
      </c>
      <c r="E2868" s="103"/>
      <c r="F2868" s="103">
        <v>23.850999999999999</v>
      </c>
      <c r="G2868" s="103">
        <v>0.45024219999999998</v>
      </c>
      <c r="H2868" s="103"/>
      <c r="I2868" s="103">
        <v>23.826000000000001</v>
      </c>
      <c r="J2868" s="103">
        <v>-0.28929909999999998</v>
      </c>
      <c r="K2868" s="103">
        <v>19.042000000000002</v>
      </c>
      <c r="L2868" s="103">
        <v>0.1738944</v>
      </c>
    </row>
    <row r="2869" spans="1:12" x14ac:dyDescent="0.25">
      <c r="A2869" s="103">
        <v>19.088999999999999</v>
      </c>
      <c r="B2869" s="103">
        <v>0.64651289999999995</v>
      </c>
      <c r="C2869" s="103">
        <v>18.641999999999999</v>
      </c>
      <c r="D2869" s="103">
        <v>1.6001939999999999</v>
      </c>
      <c r="E2869" s="103"/>
      <c r="F2869" s="103">
        <v>23.859000000000002</v>
      </c>
      <c r="G2869" s="103">
        <v>0.4568893</v>
      </c>
      <c r="H2869" s="103"/>
      <c r="I2869" s="103">
        <v>23.834</v>
      </c>
      <c r="J2869" s="103">
        <v>-0.28383700000000001</v>
      </c>
      <c r="K2869" s="103">
        <v>19.048999999999999</v>
      </c>
      <c r="L2869" s="103">
        <v>0.1782048</v>
      </c>
    </row>
    <row r="2870" spans="1:12" x14ac:dyDescent="0.25">
      <c r="A2870" s="103">
        <v>19.096</v>
      </c>
      <c r="B2870" s="103">
        <v>0.65352319999999997</v>
      </c>
      <c r="C2870" s="103">
        <v>18.648</v>
      </c>
      <c r="D2870" s="103">
        <v>1.588849</v>
      </c>
      <c r="E2870" s="103"/>
      <c r="F2870" s="103">
        <v>23.867999999999999</v>
      </c>
      <c r="G2870" s="103">
        <v>0.45212170000000002</v>
      </c>
      <c r="H2870" s="103"/>
      <c r="I2870" s="103">
        <v>23.841999999999999</v>
      </c>
      <c r="J2870" s="103">
        <v>-0.28574139999999998</v>
      </c>
      <c r="K2870" s="103">
        <v>19.055</v>
      </c>
      <c r="L2870" s="103">
        <v>0.1829625</v>
      </c>
    </row>
    <row r="2871" spans="1:12" x14ac:dyDescent="0.25">
      <c r="A2871" s="103">
        <v>19.103000000000002</v>
      </c>
      <c r="B2871" s="103">
        <v>0.65553640000000002</v>
      </c>
      <c r="C2871" s="103">
        <v>18.655000000000001</v>
      </c>
      <c r="D2871" s="103">
        <v>1.5876490000000001</v>
      </c>
      <c r="E2871" s="103"/>
      <c r="F2871" s="103">
        <v>23.876000000000001</v>
      </c>
      <c r="G2871" s="103">
        <v>0.43517090000000003</v>
      </c>
      <c r="H2871" s="103"/>
      <c r="I2871" s="103">
        <v>23.850999999999999</v>
      </c>
      <c r="J2871" s="103">
        <v>-0.2875743</v>
      </c>
      <c r="K2871" s="103">
        <v>19.062000000000001</v>
      </c>
      <c r="L2871" s="103">
        <v>0.1744211</v>
      </c>
    </row>
    <row r="2872" spans="1:12" x14ac:dyDescent="0.25">
      <c r="A2872" s="103">
        <v>19.109000000000002</v>
      </c>
      <c r="B2872" s="103">
        <v>0.64760740000000006</v>
      </c>
      <c r="C2872" s="103">
        <v>18.661000000000001</v>
      </c>
      <c r="D2872" s="103">
        <v>1.58196</v>
      </c>
      <c r="E2872" s="103"/>
      <c r="F2872" s="103">
        <v>23.884</v>
      </c>
      <c r="G2872" s="103">
        <v>0.42670059999999999</v>
      </c>
      <c r="H2872" s="103"/>
      <c r="I2872" s="103">
        <v>23.859000000000002</v>
      </c>
      <c r="J2872" s="103">
        <v>-0.29510969999999997</v>
      </c>
      <c r="K2872" s="103">
        <v>19.068999999999999</v>
      </c>
      <c r="L2872" s="103">
        <v>0.16550139999999999</v>
      </c>
    </row>
    <row r="2873" spans="1:12" x14ac:dyDescent="0.25">
      <c r="A2873" s="103">
        <v>19.116</v>
      </c>
      <c r="B2873" s="103">
        <v>0.64074359999999997</v>
      </c>
      <c r="C2873" s="103">
        <v>18.667999999999999</v>
      </c>
      <c r="D2873" s="103">
        <v>1.583564</v>
      </c>
      <c r="E2873" s="103"/>
      <c r="F2873" s="103">
        <v>23.893000000000001</v>
      </c>
      <c r="G2873" s="103">
        <v>0.42609970000000003</v>
      </c>
      <c r="H2873" s="103"/>
      <c r="I2873" s="103">
        <v>23.867000000000001</v>
      </c>
      <c r="J2873" s="103">
        <v>-0.2974349</v>
      </c>
      <c r="K2873" s="103">
        <v>19.074999999999999</v>
      </c>
      <c r="L2873" s="103">
        <v>0.16301370000000001</v>
      </c>
    </row>
    <row r="2874" spans="1:12" x14ac:dyDescent="0.25">
      <c r="A2874" s="103">
        <v>19.123000000000001</v>
      </c>
      <c r="B2874" s="103">
        <v>0.64719130000000002</v>
      </c>
      <c r="C2874" s="103">
        <v>18.673999999999999</v>
      </c>
      <c r="D2874" s="103">
        <v>1.580805</v>
      </c>
      <c r="E2874" s="103"/>
      <c r="F2874" s="103">
        <v>23.901</v>
      </c>
      <c r="G2874" s="103">
        <v>0.42392600000000003</v>
      </c>
      <c r="H2874" s="103"/>
      <c r="I2874" s="103">
        <v>23.876000000000001</v>
      </c>
      <c r="J2874" s="103">
        <v>-0.2970334</v>
      </c>
      <c r="K2874" s="103">
        <v>19.082000000000001</v>
      </c>
      <c r="L2874" s="103">
        <v>0.17172000000000001</v>
      </c>
    </row>
    <row r="2875" spans="1:12" x14ac:dyDescent="0.25">
      <c r="A2875" s="103">
        <v>19.129000000000001</v>
      </c>
      <c r="B2875" s="103">
        <v>0.65344679999999999</v>
      </c>
      <c r="C2875" s="103">
        <v>18.681000000000001</v>
      </c>
      <c r="D2875" s="103">
        <v>1.5678190000000001</v>
      </c>
      <c r="E2875" s="103"/>
      <c r="F2875" s="103">
        <v>23.908999999999999</v>
      </c>
      <c r="G2875" s="103">
        <v>0.4228075</v>
      </c>
      <c r="H2875" s="103"/>
      <c r="I2875" s="103">
        <v>23.884</v>
      </c>
      <c r="J2875" s="103">
        <v>-0.289385</v>
      </c>
      <c r="K2875" s="103">
        <v>19.088999999999999</v>
      </c>
      <c r="L2875" s="103">
        <v>0.1746306</v>
      </c>
    </row>
    <row r="2876" spans="1:12" x14ac:dyDescent="0.25">
      <c r="A2876" s="103">
        <v>19.135999999999999</v>
      </c>
      <c r="B2876" s="103">
        <v>0.65346769999999998</v>
      </c>
      <c r="C2876" s="103">
        <v>18.687000000000001</v>
      </c>
      <c r="D2876" s="103">
        <v>1.566179</v>
      </c>
      <c r="E2876" s="103"/>
      <c r="F2876" s="103">
        <v>23.917999999999999</v>
      </c>
      <c r="G2876" s="103">
        <v>0.41846410000000001</v>
      </c>
      <c r="H2876" s="103"/>
      <c r="I2876" s="103">
        <v>23.891999999999999</v>
      </c>
      <c r="J2876" s="103">
        <v>-0.2923115</v>
      </c>
      <c r="K2876" s="103">
        <v>19.094999999999999</v>
      </c>
      <c r="L2876" s="103">
        <v>0.17250689999999999</v>
      </c>
    </row>
    <row r="2877" spans="1:12" x14ac:dyDescent="0.25">
      <c r="A2877" s="103">
        <v>19.143000000000001</v>
      </c>
      <c r="B2877" s="103">
        <v>0.64550799999999997</v>
      </c>
      <c r="C2877" s="103">
        <v>18.693999999999999</v>
      </c>
      <c r="D2877" s="103">
        <v>1.5675159999999999</v>
      </c>
      <c r="E2877" s="103"/>
      <c r="F2877" s="103">
        <v>23.925999999999998</v>
      </c>
      <c r="G2877" s="103">
        <v>0.4185914</v>
      </c>
      <c r="H2877" s="103"/>
      <c r="I2877" s="103">
        <v>23.901</v>
      </c>
      <c r="J2877" s="103">
        <v>-0.29474840000000002</v>
      </c>
      <c r="K2877" s="103">
        <v>19.102</v>
      </c>
      <c r="L2877" s="103">
        <v>0.1645355</v>
      </c>
    </row>
    <row r="2878" spans="1:12" x14ac:dyDescent="0.25">
      <c r="A2878" s="103">
        <v>19.149000000000001</v>
      </c>
      <c r="B2878" s="103">
        <v>0.64456279999999999</v>
      </c>
      <c r="C2878" s="103">
        <v>18.7</v>
      </c>
      <c r="D2878" s="103">
        <v>1.559669</v>
      </c>
      <c r="E2878" s="103"/>
      <c r="F2878" s="103">
        <v>23.934000000000001</v>
      </c>
      <c r="G2878" s="103">
        <v>0.42366740000000003</v>
      </c>
      <c r="H2878" s="103"/>
      <c r="I2878" s="103">
        <v>23.908999999999999</v>
      </c>
      <c r="J2878" s="103">
        <v>-0.2900586</v>
      </c>
      <c r="K2878" s="103">
        <v>19.108000000000001</v>
      </c>
      <c r="L2878" s="103">
        <v>0.17070659999999999</v>
      </c>
    </row>
    <row r="2879" spans="1:12" x14ac:dyDescent="0.25">
      <c r="A2879" s="103">
        <v>19.155999999999999</v>
      </c>
      <c r="B2879" s="103">
        <v>0.63920429999999995</v>
      </c>
      <c r="C2879" s="103">
        <v>18.707000000000001</v>
      </c>
      <c r="D2879" s="103">
        <v>1.5561149999999999</v>
      </c>
      <c r="E2879" s="103"/>
      <c r="F2879" s="103">
        <v>23.943000000000001</v>
      </c>
      <c r="G2879" s="103">
        <v>0.42751099999999997</v>
      </c>
      <c r="H2879" s="103"/>
      <c r="I2879" s="103">
        <v>23.917000000000002</v>
      </c>
      <c r="J2879" s="103">
        <v>-0.29273860000000002</v>
      </c>
      <c r="K2879" s="103">
        <v>19.114999999999998</v>
      </c>
      <c r="L2879" s="103">
        <v>0.17576249999999999</v>
      </c>
    </row>
    <row r="2880" spans="1:12" x14ac:dyDescent="0.25">
      <c r="A2880" s="103">
        <v>19.163</v>
      </c>
      <c r="B2880" s="103">
        <v>0.64316700000000004</v>
      </c>
      <c r="C2880" s="103">
        <v>18.713000000000001</v>
      </c>
      <c r="D2880" s="103">
        <v>1.551966</v>
      </c>
      <c r="E2880" s="103"/>
      <c r="F2880" s="103">
        <v>23.951000000000001</v>
      </c>
      <c r="G2880" s="103">
        <v>0.4198074</v>
      </c>
      <c r="H2880" s="103"/>
      <c r="I2880" s="103">
        <v>23.925999999999998</v>
      </c>
      <c r="J2880" s="103">
        <v>-0.29353370000000001</v>
      </c>
      <c r="K2880" s="103">
        <v>19.122</v>
      </c>
      <c r="L2880" s="103">
        <v>0.17069999999999999</v>
      </c>
    </row>
    <row r="2881" spans="1:12" x14ac:dyDescent="0.25">
      <c r="A2881" s="103">
        <v>19.169</v>
      </c>
      <c r="B2881" s="103">
        <v>0.64674330000000002</v>
      </c>
      <c r="C2881" s="103">
        <v>18.72</v>
      </c>
      <c r="D2881" s="103">
        <v>1.551801</v>
      </c>
      <c r="E2881" s="103"/>
      <c r="F2881" s="103">
        <v>23.959</v>
      </c>
      <c r="G2881" s="103">
        <v>0.40676289999999998</v>
      </c>
      <c r="H2881" s="103"/>
      <c r="I2881" s="103">
        <v>23.934000000000001</v>
      </c>
      <c r="J2881" s="103">
        <v>-0.2857344</v>
      </c>
      <c r="K2881" s="103">
        <v>19.128</v>
      </c>
      <c r="L2881" s="103">
        <v>0.1737467</v>
      </c>
    </row>
    <row r="2882" spans="1:12" x14ac:dyDescent="0.25">
      <c r="A2882" s="103">
        <v>19.175999999999998</v>
      </c>
      <c r="B2882" s="103">
        <v>0.63878219999999997</v>
      </c>
      <c r="C2882" s="103">
        <v>18.725999999999999</v>
      </c>
      <c r="D2882" s="103">
        <v>1.548967</v>
      </c>
      <c r="E2882" s="103"/>
      <c r="F2882" s="103">
        <v>23.968</v>
      </c>
      <c r="G2882" s="103">
        <v>0.40396660000000001</v>
      </c>
      <c r="H2882" s="103"/>
      <c r="I2882" s="103">
        <v>23.942</v>
      </c>
      <c r="J2882" s="103">
        <v>-0.28317500000000001</v>
      </c>
      <c r="K2882" s="103">
        <v>19.135000000000002</v>
      </c>
      <c r="L2882" s="103">
        <v>0.17631959999999999</v>
      </c>
    </row>
    <row r="2883" spans="1:12" x14ac:dyDescent="0.25">
      <c r="A2883" s="103">
        <v>19.183</v>
      </c>
      <c r="B2883" s="103">
        <v>0.63653479999999996</v>
      </c>
      <c r="C2883" s="103">
        <v>18.733000000000001</v>
      </c>
      <c r="D2883" s="103">
        <v>1.5533459999999999</v>
      </c>
      <c r="E2883" s="103"/>
      <c r="F2883" s="103">
        <v>23.975999999999999</v>
      </c>
      <c r="G2883" s="103">
        <v>0.40114</v>
      </c>
      <c r="H2883" s="103"/>
      <c r="I2883" s="103">
        <v>23.951000000000001</v>
      </c>
      <c r="J2883" s="103">
        <v>-0.2860991</v>
      </c>
      <c r="K2883" s="103">
        <v>19.141999999999999</v>
      </c>
      <c r="L2883" s="103">
        <v>0.17237939999999999</v>
      </c>
    </row>
    <row r="2884" spans="1:12" x14ac:dyDescent="0.25">
      <c r="A2884" s="103">
        <v>19.189</v>
      </c>
      <c r="B2884" s="103">
        <v>0.63374339999999996</v>
      </c>
      <c r="C2884" s="103">
        <v>18.739000000000001</v>
      </c>
      <c r="D2884" s="103">
        <v>1.5482039999999999</v>
      </c>
      <c r="E2884" s="103"/>
      <c r="F2884" s="103">
        <v>23.984000000000002</v>
      </c>
      <c r="G2884" s="103">
        <v>0.3983508</v>
      </c>
      <c r="H2884" s="103"/>
      <c r="I2884" s="103">
        <v>23.959</v>
      </c>
      <c r="J2884" s="103">
        <v>-0.28897030000000001</v>
      </c>
      <c r="K2884" s="103">
        <v>19.148</v>
      </c>
      <c r="L2884" s="103">
        <v>0.1728449</v>
      </c>
    </row>
    <row r="2885" spans="1:12" x14ac:dyDescent="0.25">
      <c r="A2885" s="103">
        <v>19.196000000000002</v>
      </c>
      <c r="B2885" s="103">
        <v>0.63474520000000001</v>
      </c>
      <c r="C2885" s="103">
        <v>18.745999999999999</v>
      </c>
      <c r="D2885" s="103">
        <v>1.5388329999999999</v>
      </c>
      <c r="E2885" s="103"/>
      <c r="F2885" s="103">
        <v>23.992999999999999</v>
      </c>
      <c r="G2885" s="103">
        <v>0.3978372</v>
      </c>
      <c r="H2885" s="103"/>
      <c r="I2885" s="103">
        <v>23.966999999999999</v>
      </c>
      <c r="J2885" s="103">
        <v>-0.28114119999999998</v>
      </c>
      <c r="K2885" s="103">
        <v>19.155000000000001</v>
      </c>
      <c r="L2885" s="103">
        <v>0.17800530000000001</v>
      </c>
    </row>
    <row r="2886" spans="1:12" x14ac:dyDescent="0.25">
      <c r="A2886" s="103">
        <v>19.202999999999999</v>
      </c>
      <c r="B2886" s="103">
        <v>0.63264940000000003</v>
      </c>
      <c r="C2886" s="103">
        <v>18.751999999999999</v>
      </c>
      <c r="D2886" s="103">
        <v>1.5358810000000001</v>
      </c>
      <c r="E2886" s="103"/>
      <c r="F2886" s="103">
        <v>24.001000000000001</v>
      </c>
      <c r="G2886" s="103">
        <v>0.39999020000000002</v>
      </c>
      <c r="H2886" s="103"/>
      <c r="I2886" s="103">
        <v>23.975000000000001</v>
      </c>
      <c r="J2886" s="103">
        <v>-0.28455530000000001</v>
      </c>
      <c r="K2886" s="103">
        <v>19.161999999999999</v>
      </c>
      <c r="L2886" s="103">
        <v>0.177811</v>
      </c>
    </row>
    <row r="2887" spans="1:12" x14ac:dyDescent="0.25">
      <c r="A2887" s="103">
        <v>19.209</v>
      </c>
      <c r="B2887" s="103">
        <v>0.64108279999999995</v>
      </c>
      <c r="C2887" s="103">
        <v>18.759</v>
      </c>
      <c r="D2887" s="103">
        <v>1.5371140000000001</v>
      </c>
      <c r="E2887" s="103"/>
      <c r="F2887" s="103">
        <v>24.009</v>
      </c>
      <c r="G2887" s="103">
        <v>0.38659650000000001</v>
      </c>
      <c r="H2887" s="103"/>
      <c r="I2887" s="103">
        <v>23.984000000000002</v>
      </c>
      <c r="J2887" s="103">
        <v>-0.29828169999999998</v>
      </c>
      <c r="K2887" s="103">
        <v>19.167999999999999</v>
      </c>
      <c r="L2887" s="103">
        <v>0.17083309999999999</v>
      </c>
    </row>
    <row r="2888" spans="1:12" x14ac:dyDescent="0.25">
      <c r="A2888" s="103">
        <v>19.216000000000001</v>
      </c>
      <c r="B2888" s="103">
        <v>0.64428819999999998</v>
      </c>
      <c r="C2888" s="103">
        <v>18.765000000000001</v>
      </c>
      <c r="D2888" s="103">
        <v>1.5378039999999999</v>
      </c>
      <c r="E2888" s="103"/>
      <c r="F2888" s="103">
        <v>24.018000000000001</v>
      </c>
      <c r="G2888" s="103">
        <v>0.38314749999999997</v>
      </c>
      <c r="H2888" s="103"/>
      <c r="I2888" s="103">
        <v>23.992000000000001</v>
      </c>
      <c r="J2888" s="103">
        <v>-0.30054579999999997</v>
      </c>
      <c r="K2888" s="103">
        <v>19.175000000000001</v>
      </c>
      <c r="L2888" s="103">
        <v>0.17515520000000001</v>
      </c>
    </row>
    <row r="2889" spans="1:12" x14ac:dyDescent="0.25">
      <c r="A2889" s="103">
        <v>19.222999999999999</v>
      </c>
      <c r="B2889" s="103">
        <v>0.64113100000000001</v>
      </c>
      <c r="C2889" s="103">
        <v>18.771999999999998</v>
      </c>
      <c r="D2889" s="103">
        <v>1.5298719999999999</v>
      </c>
      <c r="E2889" s="103"/>
      <c r="F2889" s="103">
        <v>24.026</v>
      </c>
      <c r="G2889" s="103">
        <v>0.38618859999999999</v>
      </c>
      <c r="H2889" s="103"/>
      <c r="I2889" s="103">
        <v>24</v>
      </c>
      <c r="J2889" s="103">
        <v>-0.29976580000000003</v>
      </c>
      <c r="K2889" s="103">
        <v>19.181999999999999</v>
      </c>
      <c r="L2889" s="103">
        <v>0.1803787</v>
      </c>
    </row>
    <row r="2890" spans="1:12" x14ac:dyDescent="0.25">
      <c r="A2890" s="103">
        <v>19.228999999999999</v>
      </c>
      <c r="B2890" s="103">
        <v>0.64124199999999998</v>
      </c>
      <c r="C2890" s="103">
        <v>18.777999999999999</v>
      </c>
      <c r="D2890" s="103">
        <v>1.530308</v>
      </c>
      <c r="E2890" s="103"/>
      <c r="F2890" s="103">
        <v>24.033999999999999</v>
      </c>
      <c r="G2890" s="103">
        <v>0.38881789999999999</v>
      </c>
      <c r="H2890" s="103"/>
      <c r="I2890" s="103">
        <v>24.009</v>
      </c>
      <c r="J2890" s="103">
        <v>-0.29882750000000002</v>
      </c>
      <c r="K2890" s="103">
        <v>19.187999999999999</v>
      </c>
      <c r="L2890" s="103">
        <v>0.17962249999999999</v>
      </c>
    </row>
    <row r="2891" spans="1:12" x14ac:dyDescent="0.25">
      <c r="A2891" s="103">
        <v>19.236000000000001</v>
      </c>
      <c r="B2891" s="103">
        <v>0.6376058</v>
      </c>
      <c r="C2891" s="103">
        <v>18.785</v>
      </c>
      <c r="D2891" s="103">
        <v>1.5232140000000001</v>
      </c>
      <c r="E2891" s="103"/>
      <c r="F2891" s="103">
        <v>24.042999999999999</v>
      </c>
      <c r="G2891" s="103">
        <v>0.38451429999999998</v>
      </c>
      <c r="H2891" s="103"/>
      <c r="I2891" s="103">
        <v>24.016999999999999</v>
      </c>
      <c r="J2891" s="103">
        <v>-0.3049442</v>
      </c>
      <c r="K2891" s="103">
        <v>19.195</v>
      </c>
      <c r="L2891" s="103">
        <v>0.1749647</v>
      </c>
    </row>
    <row r="2892" spans="1:12" x14ac:dyDescent="0.25">
      <c r="A2892" s="103">
        <v>19.242999999999999</v>
      </c>
      <c r="B2892" s="103">
        <v>0.64164969999999999</v>
      </c>
      <c r="C2892" s="103">
        <v>18.791</v>
      </c>
      <c r="D2892" s="103">
        <v>1.5210589999999999</v>
      </c>
      <c r="E2892" s="103"/>
      <c r="F2892" s="103">
        <v>24.050999999999998</v>
      </c>
      <c r="G2892" s="103">
        <v>0.3705176</v>
      </c>
      <c r="H2892" s="103"/>
      <c r="I2892" s="103">
        <v>24.024999999999999</v>
      </c>
      <c r="J2892" s="103">
        <v>-0.30386220000000003</v>
      </c>
      <c r="K2892" s="103">
        <v>19.202000000000002</v>
      </c>
      <c r="L2892" s="103">
        <v>0.1705837</v>
      </c>
    </row>
    <row r="2893" spans="1:12" x14ac:dyDescent="0.25">
      <c r="A2893" s="103">
        <v>19.248999999999999</v>
      </c>
      <c r="B2893" s="103">
        <v>0.64567730000000001</v>
      </c>
      <c r="C2893" s="103">
        <v>18.797999999999998</v>
      </c>
      <c r="D2893" s="103">
        <v>1.5108649999999999</v>
      </c>
      <c r="E2893" s="103"/>
      <c r="F2893" s="103">
        <v>24.059000000000001</v>
      </c>
      <c r="G2893" s="103">
        <v>0.36807649999999997</v>
      </c>
      <c r="H2893" s="103"/>
      <c r="I2893" s="103">
        <v>24.033999999999999</v>
      </c>
      <c r="J2893" s="103">
        <v>-0.30838290000000002</v>
      </c>
      <c r="K2893" s="103">
        <v>19.207999999999998</v>
      </c>
      <c r="L2893" s="103">
        <v>0.169851</v>
      </c>
    </row>
    <row r="2894" spans="1:12" x14ac:dyDescent="0.25">
      <c r="A2894" s="103">
        <v>19.256</v>
      </c>
      <c r="B2894" s="103">
        <v>0.65085550000000003</v>
      </c>
      <c r="C2894" s="103">
        <v>18.803999999999998</v>
      </c>
      <c r="D2894" s="103">
        <v>1.509066</v>
      </c>
      <c r="E2894" s="103"/>
      <c r="F2894" s="103">
        <v>24.068000000000001</v>
      </c>
      <c r="G2894" s="103">
        <v>0.36956689999999998</v>
      </c>
      <c r="H2894" s="103"/>
      <c r="I2894" s="103">
        <v>24.042000000000002</v>
      </c>
      <c r="J2894" s="103">
        <v>-0.31450479999999997</v>
      </c>
      <c r="K2894" s="103">
        <v>19.215</v>
      </c>
      <c r="L2894" s="103">
        <v>0.1740543</v>
      </c>
    </row>
    <row r="2895" spans="1:12" x14ac:dyDescent="0.25">
      <c r="A2895" s="103">
        <v>19.263000000000002</v>
      </c>
      <c r="B2895" s="103">
        <v>0.65194819999999998</v>
      </c>
      <c r="C2895" s="103">
        <v>18.811</v>
      </c>
      <c r="D2895" s="103">
        <v>1.510904</v>
      </c>
      <c r="E2895" s="103"/>
      <c r="F2895" s="103">
        <v>24.076000000000001</v>
      </c>
      <c r="G2895" s="103">
        <v>0.37724029999999997</v>
      </c>
      <c r="H2895" s="103"/>
      <c r="I2895" s="103">
        <v>24.05</v>
      </c>
      <c r="J2895" s="103">
        <v>-0.30775180000000002</v>
      </c>
      <c r="K2895" s="103">
        <v>19.222000000000001</v>
      </c>
      <c r="L2895" s="103">
        <v>0.17601929999999999</v>
      </c>
    </row>
    <row r="2896" spans="1:12" x14ac:dyDescent="0.25">
      <c r="A2896" s="103">
        <v>19.268999999999998</v>
      </c>
      <c r="B2896" s="103">
        <v>0.64576049999999996</v>
      </c>
      <c r="C2896" s="103">
        <v>18.817</v>
      </c>
      <c r="D2896" s="103">
        <v>1.507744</v>
      </c>
      <c r="E2896" s="103"/>
      <c r="F2896" s="103">
        <v>24.084</v>
      </c>
      <c r="G2896" s="103">
        <v>0.37441350000000001</v>
      </c>
      <c r="H2896" s="103"/>
      <c r="I2896" s="103">
        <v>24.059000000000001</v>
      </c>
      <c r="J2896" s="103">
        <v>-0.299649</v>
      </c>
      <c r="K2896" s="103">
        <v>19.228000000000002</v>
      </c>
      <c r="L2896" s="103">
        <v>0.1687382</v>
      </c>
    </row>
    <row r="2897" spans="1:12" x14ac:dyDescent="0.25">
      <c r="A2897" s="103">
        <v>19.276</v>
      </c>
      <c r="B2897" s="103">
        <v>0.63596969999999997</v>
      </c>
      <c r="C2897" s="103">
        <v>18.824000000000002</v>
      </c>
      <c r="D2897" s="103">
        <v>1.5062409999999999</v>
      </c>
      <c r="E2897" s="103"/>
      <c r="F2897" s="103">
        <v>24.093</v>
      </c>
      <c r="G2897" s="103">
        <v>0.3663843</v>
      </c>
      <c r="H2897" s="103"/>
      <c r="I2897" s="103">
        <v>24.067</v>
      </c>
      <c r="J2897" s="103">
        <v>-0.30081210000000003</v>
      </c>
      <c r="K2897" s="103">
        <v>19.234999999999999</v>
      </c>
      <c r="L2897" s="103">
        <v>0.1645054</v>
      </c>
    </row>
    <row r="2898" spans="1:12" x14ac:dyDescent="0.25">
      <c r="A2898" s="103">
        <v>19.283000000000001</v>
      </c>
      <c r="B2898" s="103">
        <v>0.63011289999999998</v>
      </c>
      <c r="C2898" s="103">
        <v>18.829999999999998</v>
      </c>
      <c r="D2898" s="103">
        <v>1.5040990000000001</v>
      </c>
      <c r="E2898" s="103"/>
      <c r="F2898" s="103">
        <v>24.100999999999999</v>
      </c>
      <c r="G2898" s="103">
        <v>0.35823460000000001</v>
      </c>
      <c r="H2898" s="103"/>
      <c r="I2898" s="103">
        <v>24.074999999999999</v>
      </c>
      <c r="J2898" s="103">
        <v>-0.30389450000000001</v>
      </c>
      <c r="K2898" s="103">
        <v>19.241</v>
      </c>
      <c r="L2898" s="103">
        <v>0.16964750000000001</v>
      </c>
    </row>
    <row r="2899" spans="1:12" x14ac:dyDescent="0.25">
      <c r="A2899" s="103">
        <v>19.289000000000001</v>
      </c>
      <c r="B2899" s="103">
        <v>0.63497409999999999</v>
      </c>
      <c r="C2899" s="103">
        <v>18.837</v>
      </c>
      <c r="D2899" s="103">
        <v>1.4971890000000001</v>
      </c>
      <c r="E2899" s="103"/>
      <c r="F2899" s="103">
        <v>24.109000000000002</v>
      </c>
      <c r="G2899" s="103">
        <v>0.36162630000000001</v>
      </c>
      <c r="H2899" s="103"/>
      <c r="I2899" s="103">
        <v>24.084</v>
      </c>
      <c r="J2899" s="103">
        <v>-0.30977399999999999</v>
      </c>
      <c r="K2899" s="103">
        <v>19.248000000000001</v>
      </c>
      <c r="L2899" s="103">
        <v>0.17269570000000001</v>
      </c>
    </row>
    <row r="2900" spans="1:12" x14ac:dyDescent="0.25">
      <c r="A2900" s="103">
        <v>19.295999999999999</v>
      </c>
      <c r="B2900" s="103">
        <v>0.63342949999999998</v>
      </c>
      <c r="C2900" s="103">
        <v>18.843</v>
      </c>
      <c r="D2900" s="103">
        <v>1.4950490000000001</v>
      </c>
      <c r="E2900" s="103"/>
      <c r="F2900" s="103">
        <v>24.117999999999999</v>
      </c>
      <c r="G2900" s="103">
        <v>0.36576740000000002</v>
      </c>
      <c r="H2900" s="103"/>
      <c r="I2900" s="103">
        <v>24.091999999999999</v>
      </c>
      <c r="J2900" s="103">
        <v>-0.30644549999999998</v>
      </c>
      <c r="K2900" s="103">
        <v>19.254999999999999</v>
      </c>
      <c r="L2900" s="103">
        <v>0.18018909999999999</v>
      </c>
    </row>
    <row r="2901" spans="1:12" x14ac:dyDescent="0.25">
      <c r="A2901" s="103">
        <v>19.303000000000001</v>
      </c>
      <c r="B2901" s="103">
        <v>0.63500639999999997</v>
      </c>
      <c r="C2901" s="103">
        <v>18.850000000000001</v>
      </c>
      <c r="D2901" s="103">
        <v>1.491652</v>
      </c>
      <c r="E2901" s="103"/>
      <c r="F2901" s="103">
        <v>24.126000000000001</v>
      </c>
      <c r="G2901" s="103">
        <v>0.36682809999999999</v>
      </c>
      <c r="H2901" s="103"/>
      <c r="I2901" s="103">
        <v>24.1</v>
      </c>
      <c r="J2901" s="103">
        <v>-0.30214059999999998</v>
      </c>
      <c r="K2901" s="103">
        <v>19.260999999999999</v>
      </c>
      <c r="L2901" s="103">
        <v>0.18070330000000001</v>
      </c>
    </row>
    <row r="2902" spans="1:12" x14ac:dyDescent="0.25">
      <c r="A2902" s="103">
        <v>19.309000000000001</v>
      </c>
      <c r="B2902" s="103">
        <v>0.63396350000000001</v>
      </c>
      <c r="C2902" s="103">
        <v>18.856000000000002</v>
      </c>
      <c r="D2902" s="103">
        <v>1.492381</v>
      </c>
      <c r="E2902" s="103"/>
      <c r="F2902" s="103">
        <v>24.134</v>
      </c>
      <c r="G2902" s="103">
        <v>0.36649720000000002</v>
      </c>
      <c r="H2902" s="103"/>
      <c r="I2902" s="103">
        <v>24.109000000000002</v>
      </c>
      <c r="J2902" s="103">
        <v>-0.30591289999999999</v>
      </c>
      <c r="K2902" s="103">
        <v>19.268000000000001</v>
      </c>
      <c r="L2902" s="103">
        <v>0.17413719999999999</v>
      </c>
    </row>
    <row r="2903" spans="1:12" x14ac:dyDescent="0.25">
      <c r="A2903" s="103">
        <v>19.315999999999999</v>
      </c>
      <c r="B2903" s="103">
        <v>0.63368729999999995</v>
      </c>
      <c r="C2903" s="103">
        <v>18.863</v>
      </c>
      <c r="D2903" s="103">
        <v>1.492062</v>
      </c>
      <c r="E2903" s="103"/>
      <c r="F2903" s="103">
        <v>24.143000000000001</v>
      </c>
      <c r="G2903" s="103">
        <v>0.36218309999999998</v>
      </c>
      <c r="H2903" s="103"/>
      <c r="I2903" s="103">
        <v>24.117000000000001</v>
      </c>
      <c r="J2903" s="103">
        <v>-0.31433280000000002</v>
      </c>
      <c r="K2903" s="103">
        <v>19.274999999999999</v>
      </c>
      <c r="L2903" s="103">
        <v>0.17802419999999999</v>
      </c>
    </row>
    <row r="2904" spans="1:12" x14ac:dyDescent="0.25">
      <c r="A2904" s="103">
        <v>19.323</v>
      </c>
      <c r="B2904" s="103">
        <v>0.62286900000000001</v>
      </c>
      <c r="C2904" s="103">
        <v>18.869</v>
      </c>
      <c r="D2904" s="103">
        <v>1.4908920000000001</v>
      </c>
      <c r="E2904" s="103"/>
      <c r="F2904" s="103">
        <v>24.151</v>
      </c>
      <c r="G2904" s="103">
        <v>0.3596953</v>
      </c>
      <c r="H2904" s="103"/>
      <c r="I2904" s="103">
        <v>24.125</v>
      </c>
      <c r="J2904" s="103">
        <v>-0.31869910000000001</v>
      </c>
      <c r="K2904" s="103">
        <v>19.280999999999999</v>
      </c>
      <c r="L2904" s="103">
        <v>0.1771199</v>
      </c>
    </row>
    <row r="2905" spans="1:12" x14ac:dyDescent="0.25">
      <c r="A2905" s="103">
        <v>19.329000000000001</v>
      </c>
      <c r="B2905" s="103">
        <v>0.62761259999999996</v>
      </c>
      <c r="C2905" s="103">
        <v>18.876000000000001</v>
      </c>
      <c r="D2905" s="103">
        <v>1.4863580000000001</v>
      </c>
      <c r="E2905" s="103"/>
      <c r="F2905" s="103">
        <v>24.158999999999999</v>
      </c>
      <c r="G2905" s="103">
        <v>0.3585412</v>
      </c>
      <c r="H2905" s="103"/>
      <c r="I2905" s="103">
        <v>24.134</v>
      </c>
      <c r="J2905" s="103">
        <v>-0.32148510000000002</v>
      </c>
      <c r="K2905" s="103">
        <v>19.288</v>
      </c>
      <c r="L2905" s="103">
        <v>0.17184240000000001</v>
      </c>
    </row>
    <row r="2906" spans="1:12" x14ac:dyDescent="0.25">
      <c r="A2906" s="103">
        <v>19.335999999999999</v>
      </c>
      <c r="B2906" s="103">
        <v>0.63278049999999997</v>
      </c>
      <c r="C2906" s="103">
        <v>18.882000000000001</v>
      </c>
      <c r="D2906" s="103">
        <v>1.4848490000000001</v>
      </c>
      <c r="E2906" s="103"/>
      <c r="F2906" s="103">
        <v>24.167999999999999</v>
      </c>
      <c r="G2906" s="103">
        <v>0.35664200000000001</v>
      </c>
      <c r="H2906" s="103"/>
      <c r="I2906" s="103">
        <v>24.141999999999999</v>
      </c>
      <c r="J2906" s="103">
        <v>-0.32087769999999999</v>
      </c>
      <c r="K2906" s="103">
        <v>19.295000000000002</v>
      </c>
      <c r="L2906" s="103">
        <v>0.1749677</v>
      </c>
    </row>
    <row r="2907" spans="1:12" x14ac:dyDescent="0.25">
      <c r="A2907" s="103">
        <v>19.343</v>
      </c>
      <c r="B2907" s="103">
        <v>0.64263559999999997</v>
      </c>
      <c r="C2907" s="103">
        <v>18.888999999999999</v>
      </c>
      <c r="D2907" s="103">
        <v>1.488054</v>
      </c>
      <c r="E2907" s="103"/>
      <c r="F2907" s="103">
        <v>24.175999999999998</v>
      </c>
      <c r="G2907" s="103">
        <v>0.35195530000000003</v>
      </c>
      <c r="H2907" s="103"/>
      <c r="I2907" s="103">
        <v>24.15</v>
      </c>
      <c r="J2907" s="103">
        <v>-0.32525910000000002</v>
      </c>
      <c r="K2907" s="103">
        <v>19.300999999999998</v>
      </c>
      <c r="L2907" s="103">
        <v>0.17708360000000001</v>
      </c>
    </row>
    <row r="2908" spans="1:12" x14ac:dyDescent="0.25">
      <c r="A2908" s="103">
        <v>19.349</v>
      </c>
      <c r="B2908" s="103">
        <v>0.6449087</v>
      </c>
      <c r="C2908" s="103">
        <v>18.895</v>
      </c>
      <c r="D2908" s="103">
        <v>1.4914080000000001</v>
      </c>
      <c r="E2908" s="103"/>
      <c r="F2908" s="103">
        <v>24.184000000000001</v>
      </c>
      <c r="G2908" s="103">
        <v>0.34961639999999999</v>
      </c>
      <c r="H2908" s="103"/>
      <c r="I2908" s="103">
        <v>24.158999999999999</v>
      </c>
      <c r="J2908" s="103">
        <v>-0.32715129999999998</v>
      </c>
      <c r="K2908" s="103">
        <v>19.308</v>
      </c>
      <c r="L2908" s="103">
        <v>0.17877319999999999</v>
      </c>
    </row>
    <row r="2909" spans="1:12" x14ac:dyDescent="0.25">
      <c r="A2909" s="103">
        <v>19.356000000000002</v>
      </c>
      <c r="B2909" s="103">
        <v>0.64189890000000005</v>
      </c>
      <c r="C2909" s="103">
        <v>18.902000000000001</v>
      </c>
      <c r="D2909" s="103">
        <v>1.4887980000000001</v>
      </c>
      <c r="E2909" s="103"/>
      <c r="F2909" s="103">
        <v>24.193000000000001</v>
      </c>
      <c r="G2909" s="103">
        <v>0.34708450000000002</v>
      </c>
      <c r="H2909" s="103"/>
      <c r="I2909" s="103">
        <v>24.167000000000002</v>
      </c>
      <c r="J2909" s="103">
        <v>-0.32794129999999999</v>
      </c>
      <c r="K2909" s="103">
        <v>19.315000000000001</v>
      </c>
      <c r="L2909" s="103">
        <v>0.176731</v>
      </c>
    </row>
    <row r="2910" spans="1:12" x14ac:dyDescent="0.25">
      <c r="A2910" s="103">
        <v>19.363</v>
      </c>
      <c r="B2910" s="103">
        <v>0.64504839999999997</v>
      </c>
      <c r="C2910" s="103">
        <v>18.908000000000001</v>
      </c>
      <c r="D2910" s="103">
        <v>1.4876659999999999</v>
      </c>
      <c r="E2910" s="103"/>
      <c r="F2910" s="103">
        <v>24.201000000000001</v>
      </c>
      <c r="G2910" s="103">
        <v>0.34800569999999997</v>
      </c>
      <c r="H2910" s="103"/>
      <c r="I2910" s="103">
        <v>24.175000000000001</v>
      </c>
      <c r="J2910" s="103">
        <v>-0.32400489999999998</v>
      </c>
      <c r="K2910" s="103">
        <v>19.321000000000002</v>
      </c>
      <c r="L2910" s="103">
        <v>0.18533369999999999</v>
      </c>
    </row>
    <row r="2911" spans="1:12" x14ac:dyDescent="0.25">
      <c r="A2911" s="103">
        <v>19.369</v>
      </c>
      <c r="B2911" s="103">
        <v>0.64417670000000005</v>
      </c>
      <c r="C2911" s="103">
        <v>18.914999999999999</v>
      </c>
      <c r="D2911" s="103">
        <v>1.48864</v>
      </c>
      <c r="E2911" s="103"/>
      <c r="F2911" s="103">
        <v>24.209</v>
      </c>
      <c r="G2911" s="103">
        <v>0.34670380000000001</v>
      </c>
      <c r="H2911" s="103"/>
      <c r="I2911" s="103">
        <v>24.184000000000001</v>
      </c>
      <c r="J2911" s="103">
        <v>-0.32789819999999997</v>
      </c>
      <c r="K2911" s="103">
        <v>19.327999999999999</v>
      </c>
      <c r="L2911" s="103">
        <v>0.18806149999999999</v>
      </c>
    </row>
    <row r="2912" spans="1:12" x14ac:dyDescent="0.25">
      <c r="A2912" s="103">
        <v>19.376000000000001</v>
      </c>
      <c r="B2912" s="103">
        <v>0.6408047</v>
      </c>
      <c r="C2912" s="103">
        <v>18.922000000000001</v>
      </c>
      <c r="D2912" s="103">
        <v>1.486008</v>
      </c>
      <c r="E2912" s="103"/>
      <c r="F2912" s="103">
        <v>24.218</v>
      </c>
      <c r="G2912" s="103">
        <v>0.34098089999999998</v>
      </c>
      <c r="H2912" s="103"/>
      <c r="I2912" s="103">
        <v>24.192</v>
      </c>
      <c r="J2912" s="103">
        <v>-0.33110650000000003</v>
      </c>
      <c r="K2912" s="103">
        <v>19.335000000000001</v>
      </c>
      <c r="L2912" s="103">
        <v>0.18459919999999999</v>
      </c>
    </row>
    <row r="2913" spans="1:12" x14ac:dyDescent="0.25">
      <c r="A2913" s="103">
        <v>19.382999999999999</v>
      </c>
      <c r="B2913" s="103">
        <v>0.6371057</v>
      </c>
      <c r="C2913" s="103">
        <v>18.928000000000001</v>
      </c>
      <c r="D2913" s="103">
        <v>1.4801249999999999</v>
      </c>
      <c r="E2913" s="103"/>
      <c r="F2913" s="103">
        <v>24.225999999999999</v>
      </c>
      <c r="G2913" s="103">
        <v>0.33850520000000001</v>
      </c>
      <c r="H2913" s="103"/>
      <c r="I2913" s="103">
        <v>24.2</v>
      </c>
      <c r="J2913" s="103">
        <v>-0.33603820000000001</v>
      </c>
      <c r="K2913" s="103">
        <v>19.341000000000001</v>
      </c>
      <c r="L2913" s="103">
        <v>0.18202979999999999</v>
      </c>
    </row>
    <row r="2914" spans="1:12" x14ac:dyDescent="0.25">
      <c r="A2914" s="103">
        <v>19.388999999999999</v>
      </c>
      <c r="B2914" s="103">
        <v>0.63903900000000002</v>
      </c>
      <c r="C2914" s="103">
        <v>18.934999999999999</v>
      </c>
      <c r="D2914" s="103">
        <v>1.4838720000000001</v>
      </c>
      <c r="E2914" s="103"/>
      <c r="F2914" s="103">
        <v>24.234000000000002</v>
      </c>
      <c r="G2914" s="103">
        <v>0.33800370000000002</v>
      </c>
      <c r="H2914" s="103"/>
      <c r="I2914" s="103">
        <v>24.207999999999998</v>
      </c>
      <c r="J2914" s="103">
        <v>-0.3333199</v>
      </c>
      <c r="K2914" s="103">
        <v>19.347999999999999</v>
      </c>
      <c r="L2914" s="103">
        <v>0.19087170000000001</v>
      </c>
    </row>
    <row r="2915" spans="1:12" x14ac:dyDescent="0.25">
      <c r="A2915" s="103">
        <v>19.396000000000001</v>
      </c>
      <c r="B2915" s="103">
        <v>0.64270850000000002</v>
      </c>
      <c r="C2915" s="103">
        <v>18.940999999999999</v>
      </c>
      <c r="D2915" s="103">
        <v>1.486056</v>
      </c>
      <c r="E2915" s="103"/>
      <c r="F2915" s="103">
        <v>24.242999999999999</v>
      </c>
      <c r="G2915" s="103">
        <v>0.3428659</v>
      </c>
      <c r="H2915" s="103"/>
      <c r="I2915" s="103">
        <v>24.216999999999999</v>
      </c>
      <c r="J2915" s="103">
        <v>-0.3327618</v>
      </c>
      <c r="K2915" s="103">
        <v>19.355</v>
      </c>
      <c r="L2915" s="103">
        <v>0.18758639999999999</v>
      </c>
    </row>
    <row r="2916" spans="1:12" x14ac:dyDescent="0.25">
      <c r="A2916" s="103">
        <v>19.402999999999999</v>
      </c>
      <c r="B2916" s="103">
        <v>0.64491469999999995</v>
      </c>
      <c r="C2916" s="103">
        <v>18.948</v>
      </c>
      <c r="D2916" s="103">
        <v>1.4844379999999999</v>
      </c>
      <c r="E2916" s="103"/>
      <c r="F2916" s="103">
        <v>24.251000000000001</v>
      </c>
      <c r="G2916" s="103">
        <v>0.34682590000000002</v>
      </c>
      <c r="H2916" s="103"/>
      <c r="I2916" s="103">
        <v>24.225000000000001</v>
      </c>
      <c r="J2916" s="103">
        <v>-0.3384452</v>
      </c>
      <c r="K2916" s="103">
        <v>19.361000000000001</v>
      </c>
      <c r="L2916" s="103">
        <v>0.18303929999999999</v>
      </c>
    </row>
    <row r="2917" spans="1:12" x14ac:dyDescent="0.25">
      <c r="A2917" s="103">
        <v>19.408999999999999</v>
      </c>
      <c r="B2917" s="103">
        <v>0.64983089999999999</v>
      </c>
      <c r="C2917" s="103">
        <v>18.954000000000001</v>
      </c>
      <c r="D2917" s="103">
        <v>1.4823459999999999</v>
      </c>
      <c r="E2917" s="103"/>
      <c r="F2917" s="103">
        <v>24.259</v>
      </c>
      <c r="G2917" s="103">
        <v>0.33818049999999999</v>
      </c>
      <c r="H2917" s="103"/>
      <c r="I2917" s="103">
        <v>24.233000000000001</v>
      </c>
      <c r="J2917" s="103">
        <v>-0.33756819999999998</v>
      </c>
      <c r="K2917" s="103">
        <v>19.367999999999999</v>
      </c>
      <c r="L2917" s="103">
        <v>0.17699119999999999</v>
      </c>
    </row>
    <row r="2918" spans="1:12" x14ac:dyDescent="0.25">
      <c r="A2918" s="103">
        <v>19.416</v>
      </c>
      <c r="B2918" s="103">
        <v>0.64655260000000003</v>
      </c>
      <c r="C2918" s="103">
        <v>18.960999999999999</v>
      </c>
      <c r="D2918" s="103">
        <v>1.4825710000000001</v>
      </c>
      <c r="E2918" s="103"/>
      <c r="F2918" s="103">
        <v>24.268000000000001</v>
      </c>
      <c r="G2918" s="103">
        <v>0.33843869999999998</v>
      </c>
      <c r="H2918" s="103"/>
      <c r="I2918" s="103">
        <v>24.242000000000001</v>
      </c>
      <c r="J2918" s="103">
        <v>-0.33831850000000002</v>
      </c>
      <c r="K2918" s="103">
        <v>19.375</v>
      </c>
      <c r="L2918" s="103">
        <v>0.18048330000000001</v>
      </c>
    </row>
    <row r="2919" spans="1:12" x14ac:dyDescent="0.25">
      <c r="A2919" s="103">
        <v>19.422999999999998</v>
      </c>
      <c r="B2919" s="103">
        <v>0.64534789999999997</v>
      </c>
      <c r="C2919" s="103">
        <v>18.966999999999999</v>
      </c>
      <c r="D2919" s="103">
        <v>1.485803</v>
      </c>
      <c r="E2919" s="103"/>
      <c r="F2919" s="103">
        <v>24.276</v>
      </c>
      <c r="G2919" s="103">
        <v>0.33808670000000002</v>
      </c>
      <c r="H2919" s="103"/>
      <c r="I2919" s="103">
        <v>24.25</v>
      </c>
      <c r="J2919" s="103">
        <v>-0.34080080000000001</v>
      </c>
      <c r="K2919" s="103">
        <v>19.381</v>
      </c>
      <c r="L2919" s="103">
        <v>0.17854639999999999</v>
      </c>
    </row>
    <row r="2920" spans="1:12" x14ac:dyDescent="0.25">
      <c r="A2920" s="103">
        <v>19.428999999999998</v>
      </c>
      <c r="B2920" s="103">
        <v>0.64737679999999997</v>
      </c>
      <c r="C2920" s="103">
        <v>18.974</v>
      </c>
      <c r="D2920" s="103">
        <v>1.486138</v>
      </c>
      <c r="E2920" s="103"/>
      <c r="F2920" s="103">
        <v>24.283999999999999</v>
      </c>
      <c r="G2920" s="103">
        <v>0.33895619999999999</v>
      </c>
      <c r="H2920" s="103"/>
      <c r="I2920" s="103">
        <v>24.257999999999999</v>
      </c>
      <c r="J2920" s="103">
        <v>-0.34281299999999998</v>
      </c>
      <c r="K2920" s="103">
        <v>19.388000000000002</v>
      </c>
      <c r="L2920" s="103">
        <v>0.17741409999999999</v>
      </c>
    </row>
    <row r="2921" spans="1:12" x14ac:dyDescent="0.25">
      <c r="A2921" s="103">
        <v>19.436</v>
      </c>
      <c r="B2921" s="103">
        <v>0.64897850000000001</v>
      </c>
      <c r="C2921" s="103">
        <v>18.98</v>
      </c>
      <c r="D2921" s="103">
        <v>1.4829380000000001</v>
      </c>
      <c r="E2921" s="103"/>
      <c r="F2921" s="103">
        <v>24.292999999999999</v>
      </c>
      <c r="G2921" s="103">
        <v>0.33442460000000002</v>
      </c>
      <c r="H2921" s="103"/>
      <c r="I2921" s="103">
        <v>24.266999999999999</v>
      </c>
      <c r="J2921" s="103">
        <v>-0.34527760000000002</v>
      </c>
      <c r="K2921" s="103">
        <v>19.393999999999998</v>
      </c>
      <c r="L2921" s="103">
        <v>0.17062179999999999</v>
      </c>
    </row>
    <row r="2922" spans="1:12" x14ac:dyDescent="0.25">
      <c r="A2922" s="103">
        <v>19.443000000000001</v>
      </c>
      <c r="B2922" s="103">
        <v>0.6520572</v>
      </c>
      <c r="C2922" s="103">
        <v>18.986999999999998</v>
      </c>
      <c r="D2922" s="103">
        <v>1.479212</v>
      </c>
      <c r="E2922" s="103"/>
      <c r="F2922" s="103">
        <v>24.300999999999998</v>
      </c>
      <c r="G2922" s="103">
        <v>0.33889449999999999</v>
      </c>
      <c r="H2922" s="103"/>
      <c r="I2922" s="103">
        <v>24.274999999999999</v>
      </c>
      <c r="J2922" s="103">
        <v>-0.35192390000000001</v>
      </c>
      <c r="K2922" s="103">
        <v>19.401</v>
      </c>
      <c r="L2922" s="103">
        <v>0.1784915</v>
      </c>
    </row>
    <row r="2923" spans="1:12" x14ac:dyDescent="0.25">
      <c r="A2923" s="103">
        <v>19.449000000000002</v>
      </c>
      <c r="B2923" s="103">
        <v>0.65125420000000001</v>
      </c>
      <c r="C2923" s="103">
        <v>18.992999999999999</v>
      </c>
      <c r="D2923" s="103">
        <v>1.480539</v>
      </c>
      <c r="E2923" s="103"/>
      <c r="F2923" s="103">
        <v>24.309000000000001</v>
      </c>
      <c r="G2923" s="103">
        <v>0.33818969999999998</v>
      </c>
      <c r="H2923" s="103"/>
      <c r="I2923" s="103">
        <v>24.283000000000001</v>
      </c>
      <c r="J2923" s="103">
        <v>-0.35342079999999998</v>
      </c>
      <c r="K2923" s="103">
        <v>19.408000000000001</v>
      </c>
      <c r="L2923" s="103">
        <v>0.18103169999999999</v>
      </c>
    </row>
    <row r="2924" spans="1:12" x14ac:dyDescent="0.25">
      <c r="A2924" s="103">
        <v>19.456</v>
      </c>
      <c r="B2924" s="103">
        <v>0.65191719999999997</v>
      </c>
      <c r="C2924" s="103">
        <v>19</v>
      </c>
      <c r="D2924" s="103">
        <v>1.479792</v>
      </c>
      <c r="E2924" s="103"/>
      <c r="F2924" s="103">
        <v>24.318000000000001</v>
      </c>
      <c r="G2924" s="103">
        <v>0.33442830000000001</v>
      </c>
      <c r="H2924" s="103"/>
      <c r="I2924" s="103">
        <v>24.292000000000002</v>
      </c>
      <c r="J2924" s="103">
        <v>-0.35818040000000001</v>
      </c>
      <c r="K2924" s="103">
        <v>19.414000000000001</v>
      </c>
      <c r="L2924" s="103">
        <v>0.17678840000000001</v>
      </c>
    </row>
    <row r="2925" spans="1:12" x14ac:dyDescent="0.25">
      <c r="A2925" s="103">
        <v>19.463000000000001</v>
      </c>
      <c r="B2925" s="103">
        <v>0.65118220000000004</v>
      </c>
      <c r="C2925" s="103">
        <v>19.006</v>
      </c>
      <c r="D2925" s="103">
        <v>1.4893069999999999</v>
      </c>
      <c r="E2925" s="103"/>
      <c r="F2925" s="103">
        <v>24.326000000000001</v>
      </c>
      <c r="G2925" s="103">
        <v>0.3370861</v>
      </c>
      <c r="H2925" s="103"/>
      <c r="I2925" s="103">
        <v>24.3</v>
      </c>
      <c r="J2925" s="103">
        <v>-0.36120449999999998</v>
      </c>
      <c r="K2925" s="103">
        <v>19.420999999999999</v>
      </c>
      <c r="L2925" s="103">
        <v>0.17680670000000001</v>
      </c>
    </row>
    <row r="2926" spans="1:12" x14ac:dyDescent="0.25">
      <c r="A2926" s="103">
        <v>19.469000000000001</v>
      </c>
      <c r="B2926" s="103">
        <v>0.64499960000000001</v>
      </c>
      <c r="C2926" s="103">
        <v>19.013000000000002</v>
      </c>
      <c r="D2926" s="103">
        <v>1.4919469999999999</v>
      </c>
      <c r="E2926" s="103"/>
      <c r="F2926" s="103">
        <v>24.334</v>
      </c>
      <c r="G2926" s="103">
        <v>0.33880969999999999</v>
      </c>
      <c r="H2926" s="103"/>
      <c r="I2926" s="103">
        <v>24.308</v>
      </c>
      <c r="J2926" s="103">
        <v>-0.36770570000000002</v>
      </c>
      <c r="K2926" s="103">
        <v>19.428000000000001</v>
      </c>
      <c r="L2926" s="103">
        <v>0.17942530000000001</v>
      </c>
    </row>
    <row r="2927" spans="1:12" x14ac:dyDescent="0.25">
      <c r="A2927" s="103">
        <v>19.475999999999999</v>
      </c>
      <c r="B2927" s="103">
        <v>0.64898359999999999</v>
      </c>
      <c r="C2927" s="103">
        <v>19.018999999999998</v>
      </c>
      <c r="D2927" s="103">
        <v>1.4903489999999999</v>
      </c>
      <c r="E2927" s="103"/>
      <c r="F2927" s="103">
        <v>24.343</v>
      </c>
      <c r="G2927" s="103">
        <v>0.33918090000000001</v>
      </c>
      <c r="H2927" s="103"/>
      <c r="I2927" s="103">
        <v>24.317</v>
      </c>
      <c r="J2927" s="103">
        <v>-0.37203589999999997</v>
      </c>
      <c r="K2927" s="103">
        <v>19.434000000000001</v>
      </c>
      <c r="L2927" s="103">
        <v>0.1807079</v>
      </c>
    </row>
    <row r="2928" spans="1:12" x14ac:dyDescent="0.25">
      <c r="A2928" s="103">
        <v>19.483000000000001</v>
      </c>
      <c r="B2928" s="103">
        <v>0.65237639999999997</v>
      </c>
      <c r="C2928" s="103">
        <v>19.026</v>
      </c>
      <c r="D2928" s="103">
        <v>1.491139</v>
      </c>
      <c r="E2928" s="103"/>
      <c r="F2928" s="103">
        <v>24.350999999999999</v>
      </c>
      <c r="G2928" s="103">
        <v>0.3424316</v>
      </c>
      <c r="H2928" s="103"/>
      <c r="I2928" s="103">
        <v>24.324999999999999</v>
      </c>
      <c r="J2928" s="103">
        <v>-0.37266329999999998</v>
      </c>
      <c r="K2928" s="103">
        <v>19.440999999999999</v>
      </c>
      <c r="L2928" s="103">
        <v>0.18053949999999999</v>
      </c>
    </row>
    <row r="2929" spans="1:12" x14ac:dyDescent="0.25">
      <c r="A2929" s="103">
        <v>19.489000000000001</v>
      </c>
      <c r="B2929" s="103">
        <v>0.66618909999999998</v>
      </c>
      <c r="C2929" s="103">
        <v>19.032</v>
      </c>
      <c r="D2929" s="103">
        <v>1.4894860000000001</v>
      </c>
      <c r="E2929" s="103"/>
      <c r="F2929" s="103">
        <v>24.359000000000002</v>
      </c>
      <c r="G2929" s="103">
        <v>0.3427154</v>
      </c>
      <c r="H2929" s="103"/>
      <c r="I2929" s="103">
        <v>24.332999999999998</v>
      </c>
      <c r="J2929" s="103">
        <v>-0.3745542</v>
      </c>
      <c r="K2929" s="103">
        <v>19.448</v>
      </c>
      <c r="L2929" s="103">
        <v>0.17817749999999999</v>
      </c>
    </row>
    <row r="2930" spans="1:12" x14ac:dyDescent="0.25">
      <c r="A2930" s="103">
        <v>19.495999999999999</v>
      </c>
      <c r="B2930" s="103">
        <v>0.67662129999999998</v>
      </c>
      <c r="C2930" s="103">
        <v>19.039000000000001</v>
      </c>
      <c r="D2930" s="103">
        <v>1.489387</v>
      </c>
      <c r="E2930" s="103"/>
      <c r="F2930" s="103">
        <v>24.367999999999999</v>
      </c>
      <c r="G2930" s="103">
        <v>0.34647240000000001</v>
      </c>
      <c r="H2930" s="103"/>
      <c r="I2930" s="103">
        <v>24.341999999999999</v>
      </c>
      <c r="J2930" s="103">
        <v>-0.37552390000000002</v>
      </c>
      <c r="K2930" s="103">
        <v>19.454000000000001</v>
      </c>
      <c r="L2930" s="103">
        <v>0.1754474</v>
      </c>
    </row>
    <row r="2931" spans="1:12" x14ac:dyDescent="0.25">
      <c r="A2931" s="103">
        <v>19.503</v>
      </c>
      <c r="B2931" s="103">
        <v>0.67687989999999998</v>
      </c>
      <c r="C2931" s="103">
        <v>19.045000000000002</v>
      </c>
      <c r="D2931" s="103">
        <v>1.489622</v>
      </c>
      <c r="E2931" s="103"/>
      <c r="F2931" s="103">
        <v>24.376000000000001</v>
      </c>
      <c r="G2931" s="103">
        <v>0.34546860000000001</v>
      </c>
      <c r="H2931" s="103"/>
      <c r="I2931" s="103">
        <v>24.35</v>
      </c>
      <c r="J2931" s="103">
        <v>-0.3785153</v>
      </c>
      <c r="K2931" s="103">
        <v>19.460999999999999</v>
      </c>
      <c r="L2931" s="103">
        <v>0.17238290000000001</v>
      </c>
    </row>
    <row r="2932" spans="1:12" x14ac:dyDescent="0.25">
      <c r="A2932" s="103">
        <v>19.509</v>
      </c>
      <c r="B2932" s="103">
        <v>0.66704660000000005</v>
      </c>
      <c r="C2932" s="103">
        <v>19.052</v>
      </c>
      <c r="D2932" s="103">
        <v>1.4898070000000001</v>
      </c>
      <c r="E2932" s="103"/>
      <c r="F2932" s="103">
        <v>24.384</v>
      </c>
      <c r="G2932" s="103">
        <v>0.3459159</v>
      </c>
      <c r="H2932" s="103"/>
      <c r="I2932" s="103">
        <v>24.358000000000001</v>
      </c>
      <c r="J2932" s="103">
        <v>-0.38153540000000002</v>
      </c>
      <c r="K2932" s="103">
        <v>19.468</v>
      </c>
      <c r="L2932" s="103">
        <v>0.1718075</v>
      </c>
    </row>
    <row r="2933" spans="1:12" x14ac:dyDescent="0.25">
      <c r="A2933" s="103">
        <v>19.515999999999998</v>
      </c>
      <c r="B2933" s="103">
        <v>0.67156210000000005</v>
      </c>
      <c r="C2933" s="103">
        <v>19.058</v>
      </c>
      <c r="D2933" s="103">
        <v>1.4963880000000001</v>
      </c>
      <c r="E2933" s="103"/>
      <c r="F2933" s="103">
        <v>24.393000000000001</v>
      </c>
      <c r="G2933" s="103">
        <v>0.34709289999999998</v>
      </c>
      <c r="H2933" s="103"/>
      <c r="I2933" s="103">
        <v>24.367000000000001</v>
      </c>
      <c r="J2933" s="103">
        <v>-0.38594460000000003</v>
      </c>
      <c r="K2933" s="103">
        <v>19.474</v>
      </c>
      <c r="L2933" s="103">
        <v>0.17700560000000001</v>
      </c>
    </row>
    <row r="2934" spans="1:12" x14ac:dyDescent="0.25">
      <c r="A2934" s="103">
        <v>19.523</v>
      </c>
      <c r="B2934" s="103">
        <v>0.67026850000000004</v>
      </c>
      <c r="C2934" s="103">
        <v>19.065000000000001</v>
      </c>
      <c r="D2934" s="103">
        <v>1.4971190000000001</v>
      </c>
      <c r="E2934" s="103"/>
      <c r="F2934" s="103">
        <v>24.401</v>
      </c>
      <c r="G2934" s="103">
        <v>0.35279690000000002</v>
      </c>
      <c r="H2934" s="103"/>
      <c r="I2934" s="103">
        <v>24.375</v>
      </c>
      <c r="J2934" s="103">
        <v>-0.38998699999999997</v>
      </c>
      <c r="K2934" s="103">
        <v>19.481000000000002</v>
      </c>
      <c r="L2934" s="103">
        <v>0.178451</v>
      </c>
    </row>
    <row r="2935" spans="1:12" x14ac:dyDescent="0.25">
      <c r="A2935" s="103">
        <v>19.529</v>
      </c>
      <c r="B2935" s="103">
        <v>0.66451800000000005</v>
      </c>
      <c r="C2935" s="103">
        <v>19.071000000000002</v>
      </c>
      <c r="D2935" s="103">
        <v>1.4997640000000001</v>
      </c>
      <c r="E2935" s="103"/>
      <c r="F2935" s="103">
        <v>24.408999999999999</v>
      </c>
      <c r="G2935" s="103">
        <v>0.35423169999999998</v>
      </c>
      <c r="H2935" s="103"/>
      <c r="I2935" s="103">
        <v>24.382999999999999</v>
      </c>
      <c r="J2935" s="103">
        <v>-0.3830808</v>
      </c>
      <c r="K2935" s="103">
        <v>19.488</v>
      </c>
      <c r="L2935" s="103">
        <v>0.17541909999999999</v>
      </c>
    </row>
    <row r="2936" spans="1:12" x14ac:dyDescent="0.25">
      <c r="A2936" s="103">
        <v>19.536000000000001</v>
      </c>
      <c r="B2936" s="103">
        <v>0.66933109999999996</v>
      </c>
      <c r="C2936" s="103">
        <v>19.077999999999999</v>
      </c>
      <c r="D2936" s="103">
        <v>1.501169</v>
      </c>
      <c r="E2936" s="103"/>
      <c r="F2936" s="103">
        <v>24.417999999999999</v>
      </c>
      <c r="G2936" s="103">
        <v>0.34668840000000001</v>
      </c>
      <c r="H2936" s="103"/>
      <c r="I2936" s="103">
        <v>24.391999999999999</v>
      </c>
      <c r="J2936" s="103">
        <v>-0.38526549999999998</v>
      </c>
      <c r="K2936" s="103">
        <v>19.494</v>
      </c>
      <c r="L2936" s="103">
        <v>0.1696531</v>
      </c>
    </row>
    <row r="2937" spans="1:12" x14ac:dyDescent="0.25">
      <c r="A2937" s="103">
        <v>19.542999999999999</v>
      </c>
      <c r="B2937" s="103">
        <v>0.67556099999999997</v>
      </c>
      <c r="C2937" s="103">
        <v>19.084</v>
      </c>
      <c r="D2937" s="103">
        <v>1.4934940000000001</v>
      </c>
      <c r="E2937" s="103"/>
      <c r="F2937" s="103">
        <v>24.425999999999998</v>
      </c>
      <c r="G2937" s="103">
        <v>0.35441600000000001</v>
      </c>
      <c r="H2937" s="103"/>
      <c r="I2937" s="103">
        <v>24.4</v>
      </c>
      <c r="J2937" s="103">
        <v>-0.39100210000000002</v>
      </c>
      <c r="K2937" s="103">
        <v>19.501000000000001</v>
      </c>
      <c r="L2937" s="103">
        <v>0.1727601</v>
      </c>
    </row>
    <row r="2938" spans="1:12" x14ac:dyDescent="0.25">
      <c r="A2938" s="103">
        <v>19.548999999999999</v>
      </c>
      <c r="B2938" s="103">
        <v>0.67983519999999997</v>
      </c>
      <c r="C2938" s="103">
        <v>19.091000000000001</v>
      </c>
      <c r="D2938" s="103">
        <v>1.4904539999999999</v>
      </c>
      <c r="E2938" s="103"/>
      <c r="F2938" s="103">
        <v>24.434000000000001</v>
      </c>
      <c r="G2938" s="103">
        <v>0.36448649999999999</v>
      </c>
      <c r="H2938" s="103"/>
      <c r="I2938" s="103">
        <v>24.408000000000001</v>
      </c>
      <c r="J2938" s="103">
        <v>-0.39667599999999997</v>
      </c>
      <c r="K2938" s="103">
        <v>19.507999999999999</v>
      </c>
      <c r="L2938" s="103">
        <v>0.1662797</v>
      </c>
    </row>
    <row r="2939" spans="1:12" x14ac:dyDescent="0.25">
      <c r="A2939" s="103">
        <v>19.556000000000001</v>
      </c>
      <c r="B2939" s="103">
        <v>0.67916659999999995</v>
      </c>
      <c r="C2939" s="103">
        <v>19.097000000000001</v>
      </c>
      <c r="D2939" s="103">
        <v>1.492462</v>
      </c>
      <c r="E2939" s="103"/>
      <c r="F2939" s="103">
        <v>24.443000000000001</v>
      </c>
      <c r="G2939" s="103">
        <v>0.3663035</v>
      </c>
      <c r="H2939" s="103"/>
      <c r="I2939" s="103">
        <v>24.417000000000002</v>
      </c>
      <c r="J2939" s="103">
        <v>-0.39000279999999998</v>
      </c>
      <c r="K2939" s="103">
        <v>19.513999999999999</v>
      </c>
      <c r="L2939" s="103">
        <v>0.16534370000000001</v>
      </c>
    </row>
    <row r="2940" spans="1:12" x14ac:dyDescent="0.25">
      <c r="A2940" s="103">
        <v>19.562999999999999</v>
      </c>
      <c r="B2940" s="103">
        <v>0.67814719999999995</v>
      </c>
      <c r="C2940" s="103">
        <v>19.103999999999999</v>
      </c>
      <c r="D2940" s="103">
        <v>1.508794</v>
      </c>
      <c r="E2940" s="103"/>
      <c r="F2940" s="103">
        <v>24.451000000000001</v>
      </c>
      <c r="G2940" s="103">
        <v>0.36933739999999998</v>
      </c>
      <c r="H2940" s="103"/>
      <c r="I2940" s="103">
        <v>24.425000000000001</v>
      </c>
      <c r="J2940" s="103">
        <v>-0.39118589999999998</v>
      </c>
      <c r="K2940" s="103">
        <v>19.521000000000001</v>
      </c>
      <c r="L2940" s="103">
        <v>0.1638501</v>
      </c>
    </row>
    <row r="2941" spans="1:12" x14ac:dyDescent="0.25">
      <c r="A2941" s="103">
        <v>19.568999999999999</v>
      </c>
      <c r="B2941" s="103">
        <v>0.68320139999999996</v>
      </c>
      <c r="C2941" s="103">
        <v>19.11</v>
      </c>
      <c r="D2941" s="103">
        <v>1.5092810000000001</v>
      </c>
      <c r="E2941" s="103"/>
      <c r="F2941" s="103">
        <v>24.459</v>
      </c>
      <c r="G2941" s="103">
        <v>0.3702839</v>
      </c>
      <c r="H2941" s="103"/>
      <c r="I2941" s="103">
        <v>24.433</v>
      </c>
      <c r="J2941" s="103">
        <v>-0.39553870000000002</v>
      </c>
      <c r="K2941" s="103">
        <v>19.527000000000001</v>
      </c>
      <c r="L2941" s="103">
        <v>0.16436139999999999</v>
      </c>
    </row>
    <row r="2942" spans="1:12" x14ac:dyDescent="0.25">
      <c r="A2942" s="103">
        <v>19.576000000000001</v>
      </c>
      <c r="B2942" s="103">
        <v>0.68540239999999997</v>
      </c>
      <c r="C2942" s="103">
        <v>19.117000000000001</v>
      </c>
      <c r="D2942" s="103">
        <v>1.510475</v>
      </c>
      <c r="E2942" s="103"/>
      <c r="F2942" s="103">
        <v>24.468</v>
      </c>
      <c r="G2942" s="103">
        <v>0.37297649999999999</v>
      </c>
      <c r="H2942" s="103"/>
      <c r="I2942" s="103">
        <v>24.440999999999999</v>
      </c>
      <c r="J2942" s="103">
        <v>-0.39533249999999998</v>
      </c>
      <c r="K2942" s="103">
        <v>19.533999999999999</v>
      </c>
      <c r="L2942" s="103">
        <v>0.15415599999999999</v>
      </c>
    </row>
    <row r="2943" spans="1:12" x14ac:dyDescent="0.25">
      <c r="A2943" s="103">
        <v>19.582999999999998</v>
      </c>
      <c r="B2943" s="103">
        <v>0.68604830000000006</v>
      </c>
      <c r="C2943" s="103">
        <v>19.123000000000001</v>
      </c>
      <c r="D2943" s="103">
        <v>1.5115069999999999</v>
      </c>
      <c r="E2943" s="103"/>
      <c r="F2943" s="103">
        <v>24.475999999999999</v>
      </c>
      <c r="G2943" s="103">
        <v>0.37173119999999998</v>
      </c>
      <c r="H2943" s="103"/>
      <c r="I2943" s="103">
        <v>24.45</v>
      </c>
      <c r="J2943" s="103">
        <v>-0.39809440000000001</v>
      </c>
      <c r="K2943" s="103">
        <v>19.541</v>
      </c>
      <c r="L2943" s="103">
        <v>0.152063</v>
      </c>
    </row>
    <row r="2944" spans="1:12" x14ac:dyDescent="0.25">
      <c r="A2944" s="103">
        <v>19.588999999999999</v>
      </c>
      <c r="B2944" s="103">
        <v>0.6893688</v>
      </c>
      <c r="C2944" s="103">
        <v>19.13</v>
      </c>
      <c r="D2944" s="103">
        <v>1.5157890000000001</v>
      </c>
      <c r="E2944" s="103"/>
      <c r="F2944" s="103">
        <v>24.484000000000002</v>
      </c>
      <c r="G2944" s="103">
        <v>0.38149640000000001</v>
      </c>
      <c r="H2944" s="103"/>
      <c r="I2944" s="103">
        <v>24.457999999999998</v>
      </c>
      <c r="J2944" s="103">
        <v>-0.39191330000000002</v>
      </c>
      <c r="K2944" s="103">
        <v>19.547000000000001</v>
      </c>
      <c r="L2944" s="103">
        <v>0.15541650000000001</v>
      </c>
    </row>
    <row r="2945" spans="1:12" x14ac:dyDescent="0.25">
      <c r="A2945" s="103">
        <v>19.596</v>
      </c>
      <c r="B2945" s="103">
        <v>0.6936812</v>
      </c>
      <c r="C2945" s="103">
        <v>19.135999999999999</v>
      </c>
      <c r="D2945" s="103">
        <v>1.517674</v>
      </c>
      <c r="E2945" s="103"/>
      <c r="F2945" s="103">
        <v>24.492999999999999</v>
      </c>
      <c r="G2945" s="103">
        <v>0.39212750000000002</v>
      </c>
      <c r="H2945" s="103"/>
      <c r="I2945" s="103">
        <v>24.466000000000001</v>
      </c>
      <c r="J2945" s="103">
        <v>-0.3956209</v>
      </c>
      <c r="K2945" s="103">
        <v>19.553999999999998</v>
      </c>
      <c r="L2945" s="103">
        <v>0.1613938</v>
      </c>
    </row>
    <row r="2946" spans="1:12" x14ac:dyDescent="0.25">
      <c r="A2946" s="103">
        <v>19.603000000000002</v>
      </c>
      <c r="B2946" s="103">
        <v>0.69052650000000004</v>
      </c>
      <c r="C2946" s="103">
        <v>19.143000000000001</v>
      </c>
      <c r="D2946" s="103">
        <v>1.5272589999999999</v>
      </c>
      <c r="E2946" s="103"/>
      <c r="F2946" s="103">
        <v>24.501000000000001</v>
      </c>
      <c r="G2946" s="103">
        <v>0.40435349999999998</v>
      </c>
      <c r="H2946" s="103"/>
      <c r="I2946" s="103">
        <v>24.475000000000001</v>
      </c>
      <c r="J2946" s="103">
        <v>-0.4007522</v>
      </c>
      <c r="K2946" s="103">
        <v>19.561</v>
      </c>
      <c r="L2946" s="103">
        <v>0.15396360000000001</v>
      </c>
    </row>
    <row r="2947" spans="1:12" x14ac:dyDescent="0.25">
      <c r="A2947" s="103">
        <v>19.609000000000002</v>
      </c>
      <c r="B2947" s="103">
        <v>0.69434149999999994</v>
      </c>
      <c r="C2947" s="103">
        <v>19.149000000000001</v>
      </c>
      <c r="D2947" s="103">
        <v>1.5284390000000001</v>
      </c>
      <c r="E2947" s="103"/>
      <c r="F2947" s="103">
        <v>24.509</v>
      </c>
      <c r="G2947" s="103">
        <v>0.40729710000000002</v>
      </c>
      <c r="H2947" s="103"/>
      <c r="I2947" s="103">
        <v>24.483000000000001</v>
      </c>
      <c r="J2947" s="103">
        <v>-0.41188269999999999</v>
      </c>
      <c r="K2947" s="103">
        <v>19.567</v>
      </c>
      <c r="L2947" s="103">
        <v>0.15011669999999999</v>
      </c>
    </row>
    <row r="2948" spans="1:12" x14ac:dyDescent="0.25">
      <c r="A2948" s="103">
        <v>19.616</v>
      </c>
      <c r="B2948" s="103">
        <v>0.69671229999999995</v>
      </c>
      <c r="C2948" s="103">
        <v>19.155999999999999</v>
      </c>
      <c r="D2948" s="103">
        <v>1.5326630000000001</v>
      </c>
      <c r="E2948" s="103"/>
      <c r="F2948" s="103">
        <v>24.518000000000001</v>
      </c>
      <c r="G2948" s="103">
        <v>0.4131513</v>
      </c>
      <c r="H2948" s="103"/>
      <c r="I2948" s="103">
        <v>24.491</v>
      </c>
      <c r="J2948" s="103">
        <v>-0.41573739999999998</v>
      </c>
      <c r="K2948" s="103">
        <v>19.574000000000002</v>
      </c>
      <c r="L2948" s="103">
        <v>0.14460819999999999</v>
      </c>
    </row>
    <row r="2949" spans="1:12" x14ac:dyDescent="0.25">
      <c r="A2949" s="103">
        <v>19.623000000000001</v>
      </c>
      <c r="B2949" s="103">
        <v>0.70003249999999995</v>
      </c>
      <c r="C2949" s="103">
        <v>19.161999999999999</v>
      </c>
      <c r="D2949" s="103">
        <v>1.528022</v>
      </c>
      <c r="E2949" s="103"/>
      <c r="F2949" s="103">
        <v>24.526</v>
      </c>
      <c r="G2949" s="103">
        <v>0.42428519999999997</v>
      </c>
      <c r="H2949" s="103"/>
      <c r="I2949" s="103">
        <v>24.5</v>
      </c>
      <c r="J2949" s="103">
        <v>-0.41482010000000002</v>
      </c>
      <c r="K2949" s="103">
        <v>19.581</v>
      </c>
      <c r="L2949" s="103">
        <v>0.13894129999999999</v>
      </c>
    </row>
    <row r="2950" spans="1:12" x14ac:dyDescent="0.25">
      <c r="A2950" s="103">
        <v>19.629000000000001</v>
      </c>
      <c r="B2950" s="103">
        <v>0.69879809999999998</v>
      </c>
      <c r="C2950" s="103">
        <v>19.169</v>
      </c>
      <c r="D2950" s="103">
        <v>1.5279149999999999</v>
      </c>
      <c r="E2950" s="103"/>
      <c r="F2950" s="103">
        <v>24.533999999999999</v>
      </c>
      <c r="G2950" s="103">
        <v>0.43902279999999999</v>
      </c>
      <c r="H2950" s="103"/>
      <c r="I2950" s="103">
        <v>24.507999999999999</v>
      </c>
      <c r="J2950" s="103">
        <v>-0.40675850000000002</v>
      </c>
      <c r="K2950" s="103">
        <v>19.587</v>
      </c>
      <c r="L2950" s="103">
        <v>0.13461919999999999</v>
      </c>
    </row>
    <row r="2951" spans="1:12" x14ac:dyDescent="0.25">
      <c r="A2951" s="103">
        <v>19.635999999999999</v>
      </c>
      <c r="B2951" s="103">
        <v>0.70223080000000004</v>
      </c>
      <c r="C2951" s="103">
        <v>19.175000000000001</v>
      </c>
      <c r="D2951" s="103">
        <v>1.5340100000000001</v>
      </c>
      <c r="E2951" s="103"/>
      <c r="F2951" s="103">
        <v>24.542999999999999</v>
      </c>
      <c r="G2951" s="103">
        <v>0.45341379999999998</v>
      </c>
      <c r="H2951" s="103"/>
      <c r="I2951" s="103">
        <v>24.515999999999998</v>
      </c>
      <c r="J2951" s="103">
        <v>-0.40224890000000002</v>
      </c>
      <c r="K2951" s="103">
        <v>19.594000000000001</v>
      </c>
      <c r="L2951" s="103">
        <v>0.13364670000000001</v>
      </c>
    </row>
    <row r="2952" spans="1:12" x14ac:dyDescent="0.25">
      <c r="A2952" s="103">
        <v>19.643000000000001</v>
      </c>
      <c r="B2952" s="103">
        <v>0.70411349999999995</v>
      </c>
      <c r="C2952" s="103">
        <v>19.181999999999999</v>
      </c>
      <c r="D2952" s="103">
        <v>1.53427</v>
      </c>
      <c r="E2952" s="103"/>
      <c r="F2952" s="103">
        <v>24.550999999999998</v>
      </c>
      <c r="G2952" s="103">
        <v>0.45722249999999998</v>
      </c>
      <c r="H2952" s="103"/>
      <c r="I2952" s="103">
        <v>24.524999999999999</v>
      </c>
      <c r="J2952" s="103">
        <v>-0.41177760000000002</v>
      </c>
      <c r="K2952" s="103">
        <v>19.600999999999999</v>
      </c>
      <c r="L2952" s="103">
        <v>0.12782089999999999</v>
      </c>
    </row>
    <row r="2953" spans="1:12" x14ac:dyDescent="0.25">
      <c r="A2953" s="103">
        <v>19.649000000000001</v>
      </c>
      <c r="B2953" s="103">
        <v>0.70848489999999997</v>
      </c>
      <c r="C2953" s="103">
        <v>19.187999999999999</v>
      </c>
      <c r="D2953" s="103">
        <v>1.534435</v>
      </c>
      <c r="E2953" s="103"/>
      <c r="F2953" s="103">
        <v>24.559000000000001</v>
      </c>
      <c r="G2953" s="103">
        <v>0.46245449999999999</v>
      </c>
      <c r="H2953" s="103"/>
      <c r="I2953" s="103">
        <v>24.533000000000001</v>
      </c>
      <c r="J2953" s="103">
        <v>-0.41629820000000001</v>
      </c>
      <c r="K2953" s="103">
        <v>19.606999999999999</v>
      </c>
      <c r="L2953" s="103">
        <v>0.1177918</v>
      </c>
    </row>
    <row r="2954" spans="1:12" x14ac:dyDescent="0.25">
      <c r="A2954" s="103">
        <v>19.655999999999999</v>
      </c>
      <c r="B2954" s="103">
        <v>0.70887699999999998</v>
      </c>
      <c r="C2954" s="103">
        <v>19.195</v>
      </c>
      <c r="D2954" s="103">
        <v>1.5404549999999999</v>
      </c>
      <c r="E2954" s="103"/>
      <c r="F2954" s="103">
        <v>24.568000000000001</v>
      </c>
      <c r="G2954" s="103">
        <v>0.47177789999999997</v>
      </c>
      <c r="H2954" s="103"/>
      <c r="I2954" s="103">
        <v>24.541</v>
      </c>
      <c r="J2954" s="103">
        <v>-0.42162080000000002</v>
      </c>
      <c r="K2954" s="103">
        <v>19.614000000000001</v>
      </c>
      <c r="L2954" s="103">
        <v>0.11545</v>
      </c>
    </row>
    <row r="2955" spans="1:12" x14ac:dyDescent="0.25">
      <c r="A2955" s="103">
        <v>19.663</v>
      </c>
      <c r="B2955" s="103">
        <v>0.71324399999999999</v>
      </c>
      <c r="C2955" s="103">
        <v>19.201000000000001</v>
      </c>
      <c r="D2955" s="103">
        <v>1.553083</v>
      </c>
      <c r="E2955" s="103"/>
      <c r="F2955" s="103">
        <v>24.576000000000001</v>
      </c>
      <c r="G2955" s="103">
        <v>0.48695169999999999</v>
      </c>
      <c r="H2955" s="103"/>
      <c r="I2955" s="103">
        <v>24.55</v>
      </c>
      <c r="J2955" s="103">
        <v>-0.4242745</v>
      </c>
      <c r="K2955" s="103">
        <v>19.620999999999999</v>
      </c>
      <c r="L2955" s="103">
        <v>0.1111891</v>
      </c>
    </row>
    <row r="2956" spans="1:12" x14ac:dyDescent="0.25">
      <c r="A2956" s="103">
        <v>19.669</v>
      </c>
      <c r="B2956" s="103">
        <v>0.71367579999999997</v>
      </c>
      <c r="C2956" s="103">
        <v>19.207999999999998</v>
      </c>
      <c r="D2956" s="103">
        <v>1.550352</v>
      </c>
      <c r="E2956" s="103"/>
      <c r="F2956" s="103">
        <v>24.584</v>
      </c>
      <c r="G2956" s="103">
        <v>0.50535459999999999</v>
      </c>
      <c r="H2956" s="103"/>
      <c r="I2956" s="103">
        <v>24.558</v>
      </c>
      <c r="J2956" s="103">
        <v>-0.4274654</v>
      </c>
      <c r="K2956" s="103">
        <v>19.626999999999999</v>
      </c>
      <c r="L2956" s="103">
        <v>0.1140067</v>
      </c>
    </row>
    <row r="2957" spans="1:12" x14ac:dyDescent="0.25">
      <c r="A2957" s="103">
        <v>19.675999999999998</v>
      </c>
      <c r="B2957" s="103">
        <v>0.71988019999999997</v>
      </c>
      <c r="C2957" s="103">
        <v>19.213999999999999</v>
      </c>
      <c r="D2957" s="103">
        <v>1.551577</v>
      </c>
      <c r="E2957" s="103"/>
      <c r="F2957" s="103">
        <v>24.593</v>
      </c>
      <c r="G2957" s="103">
        <v>0.52248130000000004</v>
      </c>
      <c r="H2957" s="103"/>
      <c r="I2957" s="103">
        <v>24.565999999999999</v>
      </c>
      <c r="J2957" s="103">
        <v>-0.4254503</v>
      </c>
      <c r="K2957" s="103">
        <v>19.634</v>
      </c>
      <c r="L2957" s="103">
        <v>0.1068476</v>
      </c>
    </row>
    <row r="2958" spans="1:12" x14ac:dyDescent="0.25">
      <c r="A2958" s="103">
        <v>19.683</v>
      </c>
      <c r="B2958" s="103">
        <v>0.72315839999999998</v>
      </c>
      <c r="C2958" s="103">
        <v>19.221</v>
      </c>
      <c r="D2958" s="103">
        <v>1.5575669999999999</v>
      </c>
      <c r="E2958" s="103"/>
      <c r="F2958" s="103">
        <v>24.600999999999999</v>
      </c>
      <c r="G2958" s="103">
        <v>0.54081840000000003</v>
      </c>
      <c r="H2958" s="103"/>
      <c r="I2958" s="103">
        <v>24.574999999999999</v>
      </c>
      <c r="J2958" s="103">
        <v>-0.42525410000000002</v>
      </c>
      <c r="K2958" s="103">
        <v>19.640999999999998</v>
      </c>
      <c r="L2958" s="103">
        <v>9.4241119999999998E-2</v>
      </c>
    </row>
    <row r="2959" spans="1:12" x14ac:dyDescent="0.25">
      <c r="A2959" s="103">
        <v>19.689</v>
      </c>
      <c r="B2959" s="103">
        <v>0.72594740000000002</v>
      </c>
      <c r="C2959" s="103">
        <v>19.227</v>
      </c>
      <c r="D2959" s="103">
        <v>1.5628010000000001</v>
      </c>
      <c r="E2959" s="103"/>
      <c r="F2959" s="103">
        <v>24.609000000000002</v>
      </c>
      <c r="G2959" s="103">
        <v>0.55542040000000004</v>
      </c>
      <c r="H2959" s="103"/>
      <c r="I2959" s="103">
        <v>24.582999999999998</v>
      </c>
      <c r="J2959" s="103">
        <v>-0.42807450000000002</v>
      </c>
      <c r="K2959" s="103">
        <v>19.646999999999998</v>
      </c>
      <c r="L2959" s="103">
        <v>8.7005349999999995E-2</v>
      </c>
    </row>
    <row r="2960" spans="1:12" x14ac:dyDescent="0.25">
      <c r="A2960" s="103">
        <v>19.696000000000002</v>
      </c>
      <c r="B2960" s="103">
        <v>0.72440260000000001</v>
      </c>
      <c r="C2960" s="103">
        <v>19.234000000000002</v>
      </c>
      <c r="D2960" s="103">
        <v>1.5588949999999999</v>
      </c>
      <c r="E2960" s="103"/>
      <c r="F2960" s="103">
        <v>24.617999999999999</v>
      </c>
      <c r="G2960" s="103">
        <v>0.56253989999999998</v>
      </c>
      <c r="H2960" s="103"/>
      <c r="I2960" s="103">
        <v>24.591000000000001</v>
      </c>
      <c r="J2960" s="103">
        <v>-0.4267746</v>
      </c>
      <c r="K2960" s="103">
        <v>19.654</v>
      </c>
      <c r="L2960" s="103">
        <v>8.5415000000000005E-2</v>
      </c>
    </row>
    <row r="2961" spans="1:12" x14ac:dyDescent="0.25">
      <c r="A2961" s="103">
        <v>19.702999999999999</v>
      </c>
      <c r="B2961" s="103">
        <v>0.73195940000000004</v>
      </c>
      <c r="C2961" s="103">
        <v>19.239999999999998</v>
      </c>
      <c r="D2961" s="103">
        <v>1.5560050000000001</v>
      </c>
      <c r="E2961" s="103"/>
      <c r="F2961" s="103">
        <v>24.626000000000001</v>
      </c>
      <c r="G2961" s="103">
        <v>0.58193870000000003</v>
      </c>
      <c r="H2961" s="103"/>
      <c r="I2961" s="103">
        <v>24.6</v>
      </c>
      <c r="J2961" s="103">
        <v>-0.42953039999999998</v>
      </c>
      <c r="K2961" s="103">
        <v>19.661000000000001</v>
      </c>
      <c r="L2961" s="103">
        <v>6.7483310000000005E-2</v>
      </c>
    </row>
    <row r="2962" spans="1:12" x14ac:dyDescent="0.25">
      <c r="A2962" s="103">
        <v>19.709</v>
      </c>
      <c r="B2962" s="103">
        <v>0.74257899999999999</v>
      </c>
      <c r="C2962" s="103">
        <v>19.247</v>
      </c>
      <c r="D2962" s="103">
        <v>1.5625770000000001</v>
      </c>
      <c r="E2962" s="103"/>
      <c r="F2962" s="103">
        <v>24.634</v>
      </c>
      <c r="G2962" s="103">
        <v>0.60273880000000002</v>
      </c>
      <c r="H2962" s="103"/>
      <c r="I2962" s="103">
        <v>24.608000000000001</v>
      </c>
      <c r="J2962" s="103">
        <v>-0.43363659999999998</v>
      </c>
      <c r="K2962" s="103">
        <v>19.667000000000002</v>
      </c>
      <c r="L2962" s="103">
        <v>6.2247289999999997E-2</v>
      </c>
    </row>
    <row r="2963" spans="1:12" x14ac:dyDescent="0.25">
      <c r="A2963" s="103">
        <v>19.716000000000001</v>
      </c>
      <c r="B2963" s="103">
        <v>0.74336769999999996</v>
      </c>
      <c r="C2963" s="103">
        <v>19.253</v>
      </c>
      <c r="D2963" s="103">
        <v>1.5666690000000001</v>
      </c>
      <c r="E2963" s="103"/>
      <c r="F2963" s="103">
        <v>24.643000000000001</v>
      </c>
      <c r="G2963" s="103">
        <v>0.62425269999999999</v>
      </c>
      <c r="H2963" s="103"/>
      <c r="I2963" s="103">
        <v>24.616</v>
      </c>
      <c r="J2963" s="103">
        <v>-0.43705159999999998</v>
      </c>
      <c r="K2963" s="103">
        <v>19.673999999999999</v>
      </c>
      <c r="L2963" s="103">
        <v>5.5434879999999999E-2</v>
      </c>
    </row>
    <row r="2964" spans="1:12" x14ac:dyDescent="0.25">
      <c r="A2964" s="103">
        <v>19.722999999999999</v>
      </c>
      <c r="B2964" s="103">
        <v>0.74547260000000004</v>
      </c>
      <c r="C2964" s="103">
        <v>19.260000000000002</v>
      </c>
      <c r="D2964" s="103">
        <v>1.568122</v>
      </c>
      <c r="E2964" s="103"/>
      <c r="F2964" s="103">
        <v>24.651</v>
      </c>
      <c r="G2964" s="103">
        <v>0.63960550000000005</v>
      </c>
      <c r="H2964" s="103"/>
      <c r="I2964" s="103">
        <v>24.625</v>
      </c>
      <c r="J2964" s="103">
        <v>-0.4357316</v>
      </c>
      <c r="K2964" s="103">
        <v>19.68</v>
      </c>
      <c r="L2964" s="103">
        <v>5.4338169999999998E-2</v>
      </c>
    </row>
    <row r="2965" spans="1:12" x14ac:dyDescent="0.25">
      <c r="A2965" s="103">
        <v>19.728999999999999</v>
      </c>
      <c r="B2965" s="103">
        <v>0.73811579999999999</v>
      </c>
      <c r="C2965" s="103">
        <v>19.265999999999998</v>
      </c>
      <c r="D2965" s="103">
        <v>1.572802</v>
      </c>
      <c r="E2965" s="103"/>
      <c r="F2965" s="103">
        <v>24.658999999999999</v>
      </c>
      <c r="G2965" s="103">
        <v>0.65673309999999996</v>
      </c>
      <c r="H2965" s="103"/>
      <c r="I2965" s="103">
        <v>24.632999999999999</v>
      </c>
      <c r="J2965" s="103">
        <v>-0.43241249999999998</v>
      </c>
      <c r="K2965" s="103">
        <v>19.687000000000001</v>
      </c>
      <c r="L2965" s="103">
        <v>4.0937580000000001E-2</v>
      </c>
    </row>
    <row r="2966" spans="1:12" x14ac:dyDescent="0.25">
      <c r="A2966" s="103">
        <v>19.736000000000001</v>
      </c>
      <c r="B2966" s="103">
        <v>0.74353990000000003</v>
      </c>
      <c r="C2966" s="103">
        <v>19.273</v>
      </c>
      <c r="D2966" s="103">
        <v>1.575115</v>
      </c>
      <c r="E2966" s="103"/>
      <c r="F2966" s="103">
        <v>24.667999999999999</v>
      </c>
      <c r="G2966" s="103">
        <v>0.68296650000000003</v>
      </c>
      <c r="H2966" s="103"/>
      <c r="I2966" s="103">
        <v>24.640999999999998</v>
      </c>
      <c r="J2966" s="103">
        <v>-0.43130849999999998</v>
      </c>
      <c r="K2966" s="103">
        <v>19.693999999999999</v>
      </c>
      <c r="L2966" s="103">
        <v>3.2558499999999997E-2</v>
      </c>
    </row>
    <row r="2967" spans="1:12" x14ac:dyDescent="0.25">
      <c r="A2967" s="103">
        <v>19.742999999999999</v>
      </c>
      <c r="B2967" s="103">
        <v>0.74866580000000005</v>
      </c>
      <c r="C2967" s="103">
        <v>19.279</v>
      </c>
      <c r="D2967" s="103">
        <v>1.5808850000000001</v>
      </c>
      <c r="E2967" s="103"/>
      <c r="F2967" s="103">
        <v>24.675999999999998</v>
      </c>
      <c r="G2967" s="103">
        <v>0.7024977</v>
      </c>
      <c r="H2967" s="103"/>
      <c r="I2967" s="103">
        <v>24.65</v>
      </c>
      <c r="J2967" s="103">
        <v>-0.42930780000000002</v>
      </c>
      <c r="K2967" s="103">
        <v>19.7</v>
      </c>
      <c r="L2967" s="103">
        <v>2.3815570000000001E-2</v>
      </c>
    </row>
    <row r="2968" spans="1:12" x14ac:dyDescent="0.25">
      <c r="A2968" s="103">
        <v>19.748999999999999</v>
      </c>
      <c r="B2968" s="103">
        <v>0.75458099999999995</v>
      </c>
      <c r="C2968" s="103">
        <v>19.286000000000001</v>
      </c>
      <c r="D2968" s="103">
        <v>1.5775950000000001</v>
      </c>
      <c r="E2968" s="103"/>
      <c r="F2968" s="103">
        <v>24.684000000000001</v>
      </c>
      <c r="G2968" s="103">
        <v>0.72538480000000005</v>
      </c>
      <c r="H2968" s="103"/>
      <c r="I2968" s="103">
        <v>24.658000000000001</v>
      </c>
      <c r="J2968" s="103">
        <v>-0.42993399999999998</v>
      </c>
      <c r="K2968" s="103">
        <v>19.707000000000001</v>
      </c>
      <c r="L2968" s="103">
        <v>2.1203260000000002E-2</v>
      </c>
    </row>
    <row r="2969" spans="1:12" x14ac:dyDescent="0.25">
      <c r="A2969" s="103">
        <v>19.756</v>
      </c>
      <c r="B2969" s="103">
        <v>0.7555847</v>
      </c>
      <c r="C2969" s="103">
        <v>19.292999999999999</v>
      </c>
      <c r="D2969" s="103">
        <v>1.573793</v>
      </c>
      <c r="E2969" s="103"/>
      <c r="F2969" s="103">
        <v>24.693000000000001</v>
      </c>
      <c r="G2969" s="103">
        <v>0.74922690000000003</v>
      </c>
      <c r="H2969" s="103"/>
      <c r="I2969" s="103">
        <v>24.666</v>
      </c>
      <c r="J2969" s="103">
        <v>-0.43507889999999999</v>
      </c>
      <c r="K2969" s="103">
        <v>19.713999999999999</v>
      </c>
      <c r="L2969" s="103">
        <v>1.413084E-2</v>
      </c>
    </row>
    <row r="2970" spans="1:12" x14ac:dyDescent="0.25">
      <c r="A2970" s="103">
        <v>19.763000000000002</v>
      </c>
      <c r="B2970" s="103">
        <v>0.75650039999999996</v>
      </c>
      <c r="C2970" s="103">
        <v>19.298999999999999</v>
      </c>
      <c r="D2970" s="103">
        <v>1.5809979999999999</v>
      </c>
      <c r="E2970" s="103"/>
      <c r="F2970" s="103">
        <v>24.701000000000001</v>
      </c>
      <c r="G2970" s="103">
        <v>0.77073630000000004</v>
      </c>
      <c r="H2970" s="103"/>
      <c r="I2970" s="103">
        <v>24.675000000000001</v>
      </c>
      <c r="J2970" s="103">
        <v>-0.44433889999999998</v>
      </c>
      <c r="K2970" s="103">
        <v>19.72</v>
      </c>
      <c r="L2970" s="103">
        <v>1.3306510000000001E-2</v>
      </c>
    </row>
    <row r="2971" spans="1:12" x14ac:dyDescent="0.25">
      <c r="A2971" s="103">
        <v>19.768999999999998</v>
      </c>
      <c r="B2971" s="103">
        <v>0.75670809999999999</v>
      </c>
      <c r="C2971" s="103">
        <v>19.306000000000001</v>
      </c>
      <c r="D2971" s="103">
        <v>1.5838749999999999</v>
      </c>
      <c r="E2971" s="103"/>
      <c r="F2971" s="103">
        <v>24.709</v>
      </c>
      <c r="G2971" s="103">
        <v>0.79476170000000002</v>
      </c>
      <c r="H2971" s="103"/>
      <c r="I2971" s="103">
        <v>24.683</v>
      </c>
      <c r="J2971" s="103">
        <v>-0.44902350000000002</v>
      </c>
      <c r="K2971" s="103">
        <v>19.727</v>
      </c>
      <c r="L2971" s="103">
        <v>2.4005609999999998E-3</v>
      </c>
    </row>
    <row r="2972" spans="1:12" x14ac:dyDescent="0.25">
      <c r="A2972" s="103">
        <v>19.776</v>
      </c>
      <c r="B2972" s="103">
        <v>0.76362770000000002</v>
      </c>
      <c r="C2972" s="103">
        <v>19.312000000000001</v>
      </c>
      <c r="D2972" s="103">
        <v>1.5971960000000001</v>
      </c>
      <c r="E2972" s="103"/>
      <c r="F2972" s="103">
        <v>24.718</v>
      </c>
      <c r="G2972" s="103">
        <v>0.82050040000000002</v>
      </c>
      <c r="H2972" s="103"/>
      <c r="I2972" s="103">
        <v>24.690999999999999</v>
      </c>
      <c r="J2972" s="103">
        <v>-0.44983309999999999</v>
      </c>
      <c r="K2972" s="103">
        <v>19.734000000000002</v>
      </c>
      <c r="L2972" s="103">
        <v>-1.316743E-3</v>
      </c>
    </row>
    <row r="2973" spans="1:12" x14ac:dyDescent="0.25">
      <c r="A2973" s="103">
        <v>19.783000000000001</v>
      </c>
      <c r="B2973" s="103">
        <v>0.76768029999999998</v>
      </c>
      <c r="C2973" s="103">
        <v>19.318999999999999</v>
      </c>
      <c r="D2973" s="103">
        <v>1.6037710000000001</v>
      </c>
      <c r="E2973" s="103"/>
      <c r="F2973" s="103">
        <v>24.725999999999999</v>
      </c>
      <c r="G2973" s="103">
        <v>0.84515490000000004</v>
      </c>
      <c r="H2973" s="103"/>
      <c r="I2973" s="103">
        <v>24.699000000000002</v>
      </c>
      <c r="J2973" s="103">
        <v>-0.45355600000000001</v>
      </c>
      <c r="K2973" s="103">
        <v>19.739999999999998</v>
      </c>
      <c r="L2973" s="103">
        <v>-1.5932169999999999E-2</v>
      </c>
    </row>
    <row r="2974" spans="1:12" x14ac:dyDescent="0.25">
      <c r="A2974" s="103">
        <v>19.789000000000001</v>
      </c>
      <c r="B2974" s="103">
        <v>0.76449319999999998</v>
      </c>
      <c r="C2974" s="103">
        <v>19.324999999999999</v>
      </c>
      <c r="D2974" s="103">
        <v>1.6005290000000001</v>
      </c>
      <c r="E2974" s="103"/>
      <c r="F2974" s="103">
        <v>24.734000000000002</v>
      </c>
      <c r="G2974" s="103">
        <v>0.87345349999999999</v>
      </c>
      <c r="H2974" s="103"/>
      <c r="I2974" s="103">
        <v>24.707999999999998</v>
      </c>
      <c r="J2974" s="103">
        <v>-0.4475865</v>
      </c>
      <c r="K2974" s="103">
        <v>19.747</v>
      </c>
      <c r="L2974" s="103">
        <v>-1.8656200000000001E-2</v>
      </c>
    </row>
    <row r="2975" spans="1:12" x14ac:dyDescent="0.25">
      <c r="A2975" s="103">
        <v>19.795999999999999</v>
      </c>
      <c r="B2975" s="103">
        <v>0.76873990000000003</v>
      </c>
      <c r="C2975" s="103">
        <v>19.332000000000001</v>
      </c>
      <c r="D2975" s="103">
        <v>1.5972710000000001</v>
      </c>
      <c r="E2975" s="103"/>
      <c r="F2975" s="103">
        <v>24.742999999999999</v>
      </c>
      <c r="G2975" s="103">
        <v>0.89776409999999995</v>
      </c>
      <c r="H2975" s="103"/>
      <c r="I2975" s="103">
        <v>24.716000000000001</v>
      </c>
      <c r="J2975" s="103">
        <v>-0.44386829999999999</v>
      </c>
      <c r="K2975" s="103">
        <v>19.754000000000001</v>
      </c>
      <c r="L2975" s="103">
        <v>-2.4959680000000001E-2</v>
      </c>
    </row>
    <row r="2976" spans="1:12" x14ac:dyDescent="0.25">
      <c r="A2976" s="103">
        <v>19.803000000000001</v>
      </c>
      <c r="B2976" s="103">
        <v>0.77747820000000001</v>
      </c>
      <c r="C2976" s="103">
        <v>19.338000000000001</v>
      </c>
      <c r="D2976" s="103">
        <v>1.604892</v>
      </c>
      <c r="E2976" s="103"/>
      <c r="F2976" s="103">
        <v>24.751000000000001</v>
      </c>
      <c r="G2976" s="103">
        <v>0.92500170000000004</v>
      </c>
      <c r="H2976" s="103"/>
      <c r="I2976" s="103">
        <v>24.724</v>
      </c>
      <c r="J2976" s="103">
        <v>-0.44258160000000002</v>
      </c>
      <c r="K2976" s="103">
        <v>19.760000000000002</v>
      </c>
      <c r="L2976" s="103">
        <v>-2.7948000000000001E-2</v>
      </c>
    </row>
    <row r="2977" spans="1:12" x14ac:dyDescent="0.25">
      <c r="A2977" s="103">
        <v>19.809000000000001</v>
      </c>
      <c r="B2977" s="103">
        <v>0.78523949999999998</v>
      </c>
      <c r="C2977" s="103">
        <v>19.344999999999999</v>
      </c>
      <c r="D2977" s="103">
        <v>1.6152</v>
      </c>
      <c r="E2977" s="103"/>
      <c r="F2977" s="103">
        <v>24.759</v>
      </c>
      <c r="G2977" s="103">
        <v>0.9571733</v>
      </c>
      <c r="H2977" s="103"/>
      <c r="I2977" s="103">
        <v>24.733000000000001</v>
      </c>
      <c r="J2977" s="103">
        <v>-0.44376759999999998</v>
      </c>
      <c r="K2977" s="103">
        <v>19.766999999999999</v>
      </c>
      <c r="L2977" s="103">
        <v>-3.2405360000000001E-2</v>
      </c>
    </row>
    <row r="2978" spans="1:12" x14ac:dyDescent="0.25">
      <c r="A2978" s="103">
        <v>19.815999999999999</v>
      </c>
      <c r="B2978" s="103">
        <v>0.78888849999999999</v>
      </c>
      <c r="C2978" s="103">
        <v>19.350999999999999</v>
      </c>
      <c r="D2978" s="103">
        <v>1.6266689999999999</v>
      </c>
      <c r="E2978" s="103"/>
      <c r="F2978" s="103">
        <v>24.768000000000001</v>
      </c>
      <c r="G2978" s="103">
        <v>0.98549969999999998</v>
      </c>
      <c r="H2978" s="103"/>
      <c r="I2978" s="103">
        <v>24.741</v>
      </c>
      <c r="J2978" s="103">
        <v>-0.4468279</v>
      </c>
      <c r="K2978" s="103">
        <v>19.774000000000001</v>
      </c>
      <c r="L2978" s="103">
        <v>-3.1317249999999998E-2</v>
      </c>
    </row>
    <row r="2979" spans="1:12" x14ac:dyDescent="0.25">
      <c r="A2979" s="103">
        <v>19.823</v>
      </c>
      <c r="B2979" s="103">
        <v>0.78913250000000001</v>
      </c>
      <c r="C2979" s="103">
        <v>19.358000000000001</v>
      </c>
      <c r="D2979" s="103">
        <v>1.6319380000000001</v>
      </c>
      <c r="E2979" s="103"/>
      <c r="F2979" s="103">
        <v>24.776</v>
      </c>
      <c r="G2979" s="103">
        <v>1.0187980000000001</v>
      </c>
      <c r="H2979" s="103"/>
      <c r="I2979" s="103">
        <v>24.748999999999999</v>
      </c>
      <c r="J2979" s="103">
        <v>-0.45368199999999997</v>
      </c>
      <c r="K2979" s="103">
        <v>19.78</v>
      </c>
      <c r="L2979" s="103">
        <v>-3.8483749999999997E-2</v>
      </c>
    </row>
    <row r="2980" spans="1:12" x14ac:dyDescent="0.25">
      <c r="A2980" s="103">
        <v>19.829000000000001</v>
      </c>
      <c r="B2980" s="103">
        <v>0.78742509999999999</v>
      </c>
      <c r="C2980" s="103">
        <v>19.364000000000001</v>
      </c>
      <c r="D2980" s="103">
        <v>1.6396329999999999</v>
      </c>
      <c r="E2980" s="103"/>
      <c r="F2980" s="103">
        <v>24.783999999999999</v>
      </c>
      <c r="G2980" s="103">
        <v>1.0492570000000001</v>
      </c>
      <c r="H2980" s="103"/>
      <c r="I2980" s="103">
        <v>24.757999999999999</v>
      </c>
      <c r="J2980" s="103">
        <v>-0.45293519999999998</v>
      </c>
      <c r="K2980" s="103">
        <v>19.786999999999999</v>
      </c>
      <c r="L2980" s="103">
        <v>-3.8147300000000002E-2</v>
      </c>
    </row>
    <row r="2981" spans="1:12" x14ac:dyDescent="0.25">
      <c r="A2981" s="103">
        <v>19.835999999999999</v>
      </c>
      <c r="B2981" s="103">
        <v>0.78497150000000004</v>
      </c>
      <c r="C2981" s="103">
        <v>19.370999999999999</v>
      </c>
      <c r="D2981" s="103">
        <v>1.6342950000000001</v>
      </c>
      <c r="E2981" s="103"/>
      <c r="F2981" s="103">
        <v>24.792999999999999</v>
      </c>
      <c r="G2981" s="103">
        <v>1.0848139999999999</v>
      </c>
      <c r="H2981" s="103"/>
      <c r="I2981" s="103">
        <v>24.765999999999998</v>
      </c>
      <c r="J2981" s="103">
        <v>-0.44671240000000001</v>
      </c>
      <c r="K2981" s="103">
        <v>19.794</v>
      </c>
      <c r="L2981" s="103">
        <v>-4.1797550000000003E-2</v>
      </c>
    </row>
    <row r="2982" spans="1:12" x14ac:dyDescent="0.25">
      <c r="A2982" s="103">
        <v>19.843</v>
      </c>
      <c r="B2982" s="103">
        <v>0.78675569999999995</v>
      </c>
      <c r="C2982" s="103">
        <v>19.376999999999999</v>
      </c>
      <c r="D2982" s="103">
        <v>1.636765</v>
      </c>
      <c r="E2982" s="103"/>
      <c r="F2982" s="103">
        <v>24.800999999999998</v>
      </c>
      <c r="G2982" s="103">
        <v>1.1205099999999999</v>
      </c>
      <c r="H2982" s="103"/>
      <c r="I2982" s="103">
        <v>24.774000000000001</v>
      </c>
      <c r="J2982" s="103">
        <v>-0.44960450000000002</v>
      </c>
      <c r="K2982" s="103">
        <v>19.8</v>
      </c>
      <c r="L2982" s="103">
        <v>-3.5940449999999999E-2</v>
      </c>
    </row>
    <row r="2983" spans="1:12" x14ac:dyDescent="0.25">
      <c r="A2983" s="103">
        <v>19.849</v>
      </c>
      <c r="B2983" s="103">
        <v>0.78765589999999996</v>
      </c>
      <c r="C2983" s="103">
        <v>19.384</v>
      </c>
      <c r="D2983" s="103">
        <v>1.6427849999999999</v>
      </c>
      <c r="E2983" s="103"/>
      <c r="F2983" s="103">
        <v>24.809000000000001</v>
      </c>
      <c r="G2983" s="103">
        <v>1.152746</v>
      </c>
      <c r="H2983" s="103"/>
      <c r="I2983" s="103">
        <v>24.783000000000001</v>
      </c>
      <c r="J2983" s="103">
        <v>-0.45394269999999998</v>
      </c>
      <c r="K2983" s="103">
        <v>19.806999999999999</v>
      </c>
      <c r="L2983" s="103">
        <v>-4.0259660000000003E-2</v>
      </c>
    </row>
    <row r="2984" spans="1:12" x14ac:dyDescent="0.25">
      <c r="A2984" s="103">
        <v>19.856000000000002</v>
      </c>
      <c r="B2984" s="103">
        <v>0.79435060000000002</v>
      </c>
      <c r="C2984" s="103">
        <v>19.39</v>
      </c>
      <c r="D2984" s="103">
        <v>1.650377</v>
      </c>
      <c r="E2984" s="103"/>
      <c r="F2984" s="103">
        <v>24.817</v>
      </c>
      <c r="G2984" s="103">
        <v>1.1878850000000001</v>
      </c>
      <c r="H2984" s="103"/>
      <c r="I2984" s="103">
        <v>24.791</v>
      </c>
      <c r="J2984" s="103">
        <v>-0.4532834</v>
      </c>
      <c r="K2984" s="103">
        <v>19.812999999999999</v>
      </c>
      <c r="L2984" s="103">
        <v>-3.638827E-2</v>
      </c>
    </row>
    <row r="2985" spans="1:12" x14ac:dyDescent="0.25">
      <c r="A2985" s="103">
        <v>19.863</v>
      </c>
      <c r="B2985" s="103">
        <v>0.79915849999999999</v>
      </c>
      <c r="C2985" s="103">
        <v>19.396999999999998</v>
      </c>
      <c r="D2985" s="103">
        <v>1.652099</v>
      </c>
      <c r="E2985" s="103"/>
      <c r="F2985" s="103">
        <v>24.826000000000001</v>
      </c>
      <c r="G2985" s="103">
        <v>1.22428</v>
      </c>
      <c r="H2985" s="103"/>
      <c r="I2985" s="103">
        <v>24.798999999999999</v>
      </c>
      <c r="J2985" s="103">
        <v>-0.44915500000000003</v>
      </c>
      <c r="K2985" s="103">
        <v>19.82</v>
      </c>
      <c r="L2985" s="103">
        <v>-3.2579480000000001E-2</v>
      </c>
    </row>
    <row r="2986" spans="1:12" x14ac:dyDescent="0.25">
      <c r="A2986" s="103">
        <v>19.869</v>
      </c>
      <c r="B2986" s="103">
        <v>0.80211869999999996</v>
      </c>
      <c r="C2986" s="103">
        <v>19.402999999999999</v>
      </c>
      <c r="D2986" s="103">
        <v>1.6477349999999999</v>
      </c>
      <c r="E2986" s="103"/>
      <c r="F2986" s="103">
        <v>24.834</v>
      </c>
      <c r="G2986" s="103">
        <v>1.2635289999999999</v>
      </c>
      <c r="H2986" s="103"/>
      <c r="I2986" s="103">
        <v>24.808</v>
      </c>
      <c r="J2986" s="103">
        <v>-0.44948569999999999</v>
      </c>
      <c r="K2986" s="103">
        <v>19.827000000000002</v>
      </c>
      <c r="L2986" s="103">
        <v>-3.998111E-2</v>
      </c>
    </row>
    <row r="2987" spans="1:12" x14ac:dyDescent="0.25">
      <c r="A2987" s="103">
        <v>19.876000000000001</v>
      </c>
      <c r="B2987" s="103">
        <v>0.80118860000000003</v>
      </c>
      <c r="C2987" s="103">
        <v>19.41</v>
      </c>
      <c r="D2987" s="103">
        <v>1.6556059999999999</v>
      </c>
      <c r="E2987" s="103"/>
      <c r="F2987" s="103">
        <v>24.841999999999999</v>
      </c>
      <c r="G2987" s="103">
        <v>1.3025469999999999</v>
      </c>
      <c r="H2987" s="103"/>
      <c r="I2987" s="103">
        <v>24.815999999999999</v>
      </c>
      <c r="J2987" s="103">
        <v>-0.45544659999999998</v>
      </c>
      <c r="K2987" s="103">
        <v>19.832999999999998</v>
      </c>
      <c r="L2987" s="103">
        <v>-4.4270110000000001E-2</v>
      </c>
    </row>
    <row r="2988" spans="1:12" x14ac:dyDescent="0.25">
      <c r="A2988" s="103">
        <v>19.882999999999999</v>
      </c>
      <c r="B2988" s="103">
        <v>0.80685949999999995</v>
      </c>
      <c r="C2988" s="103">
        <v>19.416</v>
      </c>
      <c r="D2988" s="103">
        <v>1.657063</v>
      </c>
      <c r="E2988" s="103"/>
      <c r="F2988" s="103">
        <v>24.850999999999999</v>
      </c>
      <c r="G2988" s="103">
        <v>1.342406</v>
      </c>
      <c r="H2988" s="103"/>
      <c r="I2988" s="103">
        <v>24.824000000000002</v>
      </c>
      <c r="J2988" s="103">
        <v>-0.4563699</v>
      </c>
      <c r="K2988" s="103">
        <v>19.84</v>
      </c>
      <c r="L2988" s="103">
        <v>-4.0212669999999999E-2</v>
      </c>
    </row>
    <row r="2989" spans="1:12" x14ac:dyDescent="0.25">
      <c r="A2989" s="103">
        <v>19.888999999999999</v>
      </c>
      <c r="B2989" s="103">
        <v>0.80939099999999997</v>
      </c>
      <c r="C2989" s="103">
        <v>19.422999999999998</v>
      </c>
      <c r="D2989" s="103">
        <v>1.6621950000000001</v>
      </c>
      <c r="E2989" s="103"/>
      <c r="F2989" s="103">
        <v>24.859000000000002</v>
      </c>
      <c r="G2989" s="103">
        <v>1.386331</v>
      </c>
      <c r="H2989" s="103"/>
      <c r="I2989" s="103">
        <v>24.832999999999998</v>
      </c>
      <c r="J2989" s="103">
        <v>-0.4621635</v>
      </c>
      <c r="K2989" s="103">
        <v>19.847000000000001</v>
      </c>
      <c r="L2989" s="103">
        <v>-4.1876539999999997E-2</v>
      </c>
    </row>
    <row r="2990" spans="1:12" x14ac:dyDescent="0.25">
      <c r="A2990" s="103">
        <v>19.896000000000001</v>
      </c>
      <c r="B2990" s="103">
        <v>0.80698259999999999</v>
      </c>
      <c r="C2990" s="103">
        <v>19.428999999999998</v>
      </c>
      <c r="D2990" s="103">
        <v>1.6684829999999999</v>
      </c>
      <c r="E2990" s="103"/>
      <c r="F2990" s="103">
        <v>24.867000000000001</v>
      </c>
      <c r="G2990" s="103">
        <v>1.429513</v>
      </c>
      <c r="H2990" s="103"/>
      <c r="I2990" s="103">
        <v>24.841000000000001</v>
      </c>
      <c r="J2990" s="103">
        <v>-0.45633810000000002</v>
      </c>
      <c r="K2990" s="103">
        <v>19.853000000000002</v>
      </c>
      <c r="L2990" s="103">
        <v>-4.3716669999999999E-2</v>
      </c>
    </row>
    <row r="2991" spans="1:12" x14ac:dyDescent="0.25">
      <c r="A2991" s="103">
        <v>19.902999999999999</v>
      </c>
      <c r="B2991" s="103">
        <v>0.81826719999999997</v>
      </c>
      <c r="C2991" s="103">
        <v>19.436</v>
      </c>
      <c r="D2991" s="103">
        <v>1.6757789999999999</v>
      </c>
      <c r="E2991" s="103"/>
      <c r="F2991" s="103">
        <v>24.876000000000001</v>
      </c>
      <c r="G2991" s="103">
        <v>1.4632160000000001</v>
      </c>
      <c r="H2991" s="103"/>
      <c r="I2991" s="103">
        <v>24.849</v>
      </c>
      <c r="J2991" s="103">
        <v>-0.45774759999999998</v>
      </c>
      <c r="K2991" s="103">
        <v>19.86</v>
      </c>
      <c r="L2991" s="103">
        <v>-3.3378680000000001E-2</v>
      </c>
    </row>
    <row r="2992" spans="1:12" x14ac:dyDescent="0.25">
      <c r="A2992" s="103">
        <v>19.908999999999999</v>
      </c>
      <c r="B2992" s="103">
        <v>0.82385470000000005</v>
      </c>
      <c r="C2992" s="103">
        <v>19.442</v>
      </c>
      <c r="D2992" s="103">
        <v>1.6741870000000001</v>
      </c>
      <c r="E2992" s="103"/>
      <c r="F2992" s="103">
        <v>24.884</v>
      </c>
      <c r="G2992" s="103">
        <v>1.5036080000000001</v>
      </c>
      <c r="H2992" s="103"/>
      <c r="I2992" s="103">
        <v>24.858000000000001</v>
      </c>
      <c r="J2992" s="103">
        <v>-0.46133990000000002</v>
      </c>
      <c r="K2992" s="103">
        <v>19.867000000000001</v>
      </c>
      <c r="L2992" s="103">
        <v>-2.5640059999999999E-2</v>
      </c>
    </row>
    <row r="2993" spans="1:12" x14ac:dyDescent="0.25">
      <c r="A2993" s="103">
        <v>19.916</v>
      </c>
      <c r="B2993" s="103">
        <v>0.82024459999999999</v>
      </c>
      <c r="C2993" s="103">
        <v>19.449000000000002</v>
      </c>
      <c r="D2993" s="103">
        <v>1.674803</v>
      </c>
      <c r="E2993" s="103"/>
      <c r="F2993" s="103">
        <v>24.891999999999999</v>
      </c>
      <c r="G2993" s="103">
        <v>1.5484709999999999</v>
      </c>
      <c r="H2993" s="103"/>
      <c r="I2993" s="103">
        <v>24.866</v>
      </c>
      <c r="J2993" s="103">
        <v>-0.46266629999999997</v>
      </c>
      <c r="K2993" s="103">
        <v>19.873000000000001</v>
      </c>
      <c r="L2993" s="103">
        <v>-1.8703620000000001E-2</v>
      </c>
    </row>
    <row r="2994" spans="1:12" x14ac:dyDescent="0.25">
      <c r="A2994" s="103">
        <v>19.922999999999998</v>
      </c>
      <c r="B2994" s="103">
        <v>0.81375969999999997</v>
      </c>
      <c r="C2994" s="103">
        <v>19.454999999999998</v>
      </c>
      <c r="D2994" s="103">
        <v>1.677754</v>
      </c>
      <c r="E2994" s="103"/>
      <c r="F2994" s="103">
        <v>24.901</v>
      </c>
      <c r="G2994" s="103">
        <v>1.5916969999999999</v>
      </c>
      <c r="H2994" s="103"/>
      <c r="I2994" s="103">
        <v>24.873999999999999</v>
      </c>
      <c r="J2994" s="103">
        <v>-0.45425979999999999</v>
      </c>
      <c r="K2994" s="103">
        <v>19.88</v>
      </c>
      <c r="L2994" s="103">
        <v>-6.6360589999999997E-3</v>
      </c>
    </row>
    <row r="2995" spans="1:12" x14ac:dyDescent="0.25">
      <c r="A2995" s="103">
        <v>19.928999999999998</v>
      </c>
      <c r="B2995" s="103">
        <v>0.81407090000000004</v>
      </c>
      <c r="C2995" s="103">
        <v>19.462</v>
      </c>
      <c r="D2995" s="103">
        <v>1.677594</v>
      </c>
      <c r="E2995" s="103"/>
      <c r="F2995" s="103">
        <v>24.908999999999999</v>
      </c>
      <c r="G2995" s="103">
        <v>1.631143</v>
      </c>
      <c r="H2995" s="103"/>
      <c r="I2995" s="103">
        <v>24.882999999999999</v>
      </c>
      <c r="J2995" s="103">
        <v>-0.45969759999999998</v>
      </c>
      <c r="K2995" s="103">
        <v>19.887</v>
      </c>
      <c r="L2995" s="103">
        <v>-2.6915750000000002E-4</v>
      </c>
    </row>
    <row r="2996" spans="1:12" x14ac:dyDescent="0.25">
      <c r="A2996" s="103">
        <v>19.936</v>
      </c>
      <c r="B2996" s="103">
        <v>0.8140925</v>
      </c>
      <c r="C2996" s="103">
        <v>19.468</v>
      </c>
      <c r="D2996" s="103">
        <v>1.68161</v>
      </c>
      <c r="E2996" s="103"/>
      <c r="F2996" s="103">
        <v>24.917000000000002</v>
      </c>
      <c r="G2996" s="103">
        <v>1.670706</v>
      </c>
      <c r="H2996" s="103"/>
      <c r="I2996" s="103">
        <v>24.890999999999998</v>
      </c>
      <c r="J2996" s="103">
        <v>-0.46334370000000002</v>
      </c>
      <c r="K2996" s="103">
        <v>19.893000000000001</v>
      </c>
      <c r="L2996" s="103">
        <v>4.8270209999999999E-3</v>
      </c>
    </row>
    <row r="2997" spans="1:12" x14ac:dyDescent="0.25">
      <c r="A2997" s="103">
        <v>19.943000000000001</v>
      </c>
      <c r="B2997" s="103">
        <v>0.82178660000000003</v>
      </c>
      <c r="C2997" s="103">
        <v>19.475000000000001</v>
      </c>
      <c r="D2997" s="103">
        <v>1.68685</v>
      </c>
      <c r="E2997" s="103"/>
      <c r="F2997" s="103">
        <v>24.925999999999998</v>
      </c>
      <c r="G2997" s="103">
        <v>1.7086920000000001</v>
      </c>
      <c r="H2997" s="103"/>
      <c r="I2997" s="103">
        <v>24.899000000000001</v>
      </c>
      <c r="J2997" s="103">
        <v>-0.46762949999999998</v>
      </c>
      <c r="K2997" s="103">
        <v>19.899999999999999</v>
      </c>
      <c r="L2997" s="103">
        <v>1.167881E-2</v>
      </c>
    </row>
    <row r="2998" spans="1:12" x14ac:dyDescent="0.25">
      <c r="A2998" s="103">
        <v>19.949000000000002</v>
      </c>
      <c r="B2998" s="103">
        <v>0.83063940000000003</v>
      </c>
      <c r="C2998" s="103">
        <v>19.481000000000002</v>
      </c>
      <c r="D2998" s="103">
        <v>1.696944</v>
      </c>
      <c r="E2998" s="103"/>
      <c r="F2998" s="103">
        <v>24.934000000000001</v>
      </c>
      <c r="G2998" s="103">
        <v>1.7430669999999999</v>
      </c>
      <c r="H2998" s="103"/>
      <c r="I2998" s="103">
        <v>24.908000000000001</v>
      </c>
      <c r="J2998" s="103">
        <v>-0.46034720000000001</v>
      </c>
      <c r="K2998" s="103">
        <v>19.907</v>
      </c>
      <c r="L2998" s="103">
        <v>2.349277E-2</v>
      </c>
    </row>
    <row r="2999" spans="1:12" x14ac:dyDescent="0.25">
      <c r="A2999" s="103">
        <v>19.956</v>
      </c>
      <c r="B2999" s="103">
        <v>0.84221959999999996</v>
      </c>
      <c r="C2999" s="103">
        <v>19.488</v>
      </c>
      <c r="D2999" s="103">
        <v>1.696</v>
      </c>
      <c r="E2999" s="103"/>
      <c r="F2999" s="103">
        <v>24.942</v>
      </c>
      <c r="G2999" s="103">
        <v>1.7903500000000001</v>
      </c>
      <c r="H2999" s="103"/>
      <c r="I2999" s="103">
        <v>24.916</v>
      </c>
      <c r="J2999" s="103">
        <v>-0.46050010000000002</v>
      </c>
      <c r="K2999" s="103">
        <v>19.913</v>
      </c>
      <c r="L2999" s="103">
        <v>3.418185E-2</v>
      </c>
    </row>
    <row r="3000" spans="1:12" x14ac:dyDescent="0.25">
      <c r="A3000" s="103">
        <v>19.963000000000001</v>
      </c>
      <c r="B3000" s="103">
        <v>0.84502659999999996</v>
      </c>
      <c r="C3000" s="103">
        <v>19.494</v>
      </c>
      <c r="D3000" s="103">
        <v>1.695692</v>
      </c>
      <c r="E3000" s="103"/>
      <c r="F3000" s="103">
        <v>24.951000000000001</v>
      </c>
      <c r="G3000" s="103">
        <v>1.8335699999999999</v>
      </c>
      <c r="H3000" s="103"/>
      <c r="I3000" s="103">
        <v>24.923999999999999</v>
      </c>
      <c r="J3000" s="103">
        <v>-0.46976259999999997</v>
      </c>
      <c r="K3000" s="103">
        <v>19.920000000000002</v>
      </c>
      <c r="L3000" s="103">
        <v>4.1566649999999997E-2</v>
      </c>
    </row>
    <row r="3001" spans="1:12" x14ac:dyDescent="0.25">
      <c r="A3001" s="103">
        <v>19.969000000000001</v>
      </c>
      <c r="B3001" s="103">
        <v>0.84294599999999997</v>
      </c>
      <c r="C3001" s="103">
        <v>19.501000000000001</v>
      </c>
      <c r="D3001" s="103">
        <v>1.697085</v>
      </c>
      <c r="E3001" s="103"/>
      <c r="F3001" s="103">
        <v>24.959</v>
      </c>
      <c r="G3001" s="103">
        <v>1.8781330000000001</v>
      </c>
      <c r="H3001" s="103"/>
      <c r="I3001" s="103">
        <v>24.931999999999999</v>
      </c>
      <c r="J3001" s="103">
        <v>-0.472192</v>
      </c>
      <c r="K3001" s="103">
        <v>19.927</v>
      </c>
      <c r="L3001" s="103">
        <v>5.652824E-2</v>
      </c>
    </row>
    <row r="3002" spans="1:12" x14ac:dyDescent="0.25">
      <c r="A3002" s="103">
        <v>19.975999999999999</v>
      </c>
      <c r="B3002" s="103">
        <v>0.83567829999999999</v>
      </c>
      <c r="C3002" s="103">
        <v>19.507000000000001</v>
      </c>
      <c r="D3002" s="103">
        <v>1.7102219999999999</v>
      </c>
      <c r="E3002" s="103"/>
      <c r="F3002" s="103">
        <v>24.966999999999999</v>
      </c>
      <c r="G3002" s="103">
        <v>1.921287</v>
      </c>
      <c r="H3002" s="103"/>
      <c r="I3002" s="103">
        <v>24.940999999999999</v>
      </c>
      <c r="J3002" s="103">
        <v>-0.47357339999999998</v>
      </c>
      <c r="K3002" s="103">
        <v>19.933</v>
      </c>
      <c r="L3002" s="103">
        <v>6.8489590000000003E-2</v>
      </c>
    </row>
    <row r="3003" spans="1:12" x14ac:dyDescent="0.25">
      <c r="A3003" s="103">
        <v>19.983000000000001</v>
      </c>
      <c r="B3003" s="103">
        <v>0.83510519999999999</v>
      </c>
      <c r="C3003" s="103">
        <v>19.513999999999999</v>
      </c>
      <c r="D3003" s="103">
        <v>1.71583</v>
      </c>
      <c r="E3003" s="103"/>
      <c r="F3003" s="103">
        <v>24.975999999999999</v>
      </c>
      <c r="G3003" s="103">
        <v>1.960189</v>
      </c>
      <c r="H3003" s="103"/>
      <c r="I3003" s="103">
        <v>24.949000000000002</v>
      </c>
      <c r="J3003" s="103">
        <v>-0.46593560000000001</v>
      </c>
      <c r="K3003" s="103">
        <v>19.940000000000001</v>
      </c>
      <c r="L3003" s="103">
        <v>7.794189E-2</v>
      </c>
    </row>
    <row r="3004" spans="1:12" x14ac:dyDescent="0.25">
      <c r="A3004" s="103">
        <v>19.989000000000001</v>
      </c>
      <c r="B3004" s="103">
        <v>0.83501219999999998</v>
      </c>
      <c r="C3004" s="103">
        <v>19.52</v>
      </c>
      <c r="D3004" s="103">
        <v>1.718569</v>
      </c>
      <c r="E3004" s="103"/>
      <c r="F3004" s="103">
        <v>24.984000000000002</v>
      </c>
      <c r="G3004" s="103">
        <v>2.0021580000000001</v>
      </c>
      <c r="H3004" s="103"/>
      <c r="I3004" s="103">
        <v>24.957000000000001</v>
      </c>
      <c r="J3004" s="103">
        <v>-0.46198319999999998</v>
      </c>
      <c r="K3004" s="103">
        <v>19.946000000000002</v>
      </c>
      <c r="L3004" s="103">
        <v>8.8308029999999996E-2</v>
      </c>
    </row>
    <row r="3005" spans="1:12" x14ac:dyDescent="0.25">
      <c r="A3005" s="103">
        <v>19.995999999999999</v>
      </c>
      <c r="B3005" s="103">
        <v>0.84291360000000004</v>
      </c>
      <c r="C3005" s="103">
        <v>19.527000000000001</v>
      </c>
      <c r="D3005" s="103">
        <v>1.718818</v>
      </c>
      <c r="E3005" s="103"/>
      <c r="F3005" s="103">
        <v>24.992000000000001</v>
      </c>
      <c r="G3005" s="103">
        <v>2.0449839999999999</v>
      </c>
      <c r="H3005" s="103"/>
      <c r="I3005" s="103">
        <v>24.966000000000001</v>
      </c>
      <c r="J3005" s="103">
        <v>-0.45893800000000001</v>
      </c>
      <c r="K3005" s="103">
        <v>19.952999999999999</v>
      </c>
      <c r="L3005" s="103">
        <v>0.1071536</v>
      </c>
    </row>
    <row r="3006" spans="1:12" x14ac:dyDescent="0.25">
      <c r="A3006" s="103">
        <v>20.003</v>
      </c>
      <c r="B3006" s="103">
        <v>0.84465179999999995</v>
      </c>
      <c r="C3006" s="103">
        <v>19.533000000000001</v>
      </c>
      <c r="D3006" s="103">
        <v>1.7222040000000001</v>
      </c>
      <c r="E3006" s="103"/>
      <c r="F3006" s="103">
        <v>25.001000000000001</v>
      </c>
      <c r="G3006" s="103">
        <v>2.0954600000000001</v>
      </c>
      <c r="H3006" s="103"/>
      <c r="I3006" s="103">
        <v>24.974</v>
      </c>
      <c r="J3006" s="103">
        <v>-0.46201910000000002</v>
      </c>
      <c r="K3006" s="103">
        <v>19.96</v>
      </c>
      <c r="L3006" s="103">
        <v>0.11809219999999999</v>
      </c>
    </row>
    <row r="3007" spans="1:12" x14ac:dyDescent="0.25">
      <c r="A3007" s="103">
        <v>20.009</v>
      </c>
      <c r="B3007" s="103">
        <v>0.84537839999999997</v>
      </c>
      <c r="C3007" s="103">
        <v>19.54</v>
      </c>
      <c r="D3007" s="103">
        <v>1.7186189999999999</v>
      </c>
      <c r="E3007" s="103"/>
      <c r="F3007" s="103">
        <v>25.009</v>
      </c>
      <c r="G3007" s="103">
        <v>2.1353650000000002</v>
      </c>
      <c r="H3007" s="103"/>
      <c r="I3007" s="103">
        <v>24.981999999999999</v>
      </c>
      <c r="J3007" s="103">
        <v>-0.46201779999999998</v>
      </c>
      <c r="K3007" s="103">
        <v>19.966000000000001</v>
      </c>
      <c r="L3007" s="103">
        <v>0.12824379999999999</v>
      </c>
    </row>
    <row r="3008" spans="1:12" x14ac:dyDescent="0.25">
      <c r="A3008" s="103">
        <v>20.015999999999998</v>
      </c>
      <c r="B3008" s="103">
        <v>0.84561470000000005</v>
      </c>
      <c r="C3008" s="103">
        <v>19.545999999999999</v>
      </c>
      <c r="D3008" s="103">
        <v>1.723627</v>
      </c>
      <c r="E3008" s="103"/>
      <c r="F3008" s="103">
        <v>25.016999999999999</v>
      </c>
      <c r="G3008" s="103">
        <v>2.182331</v>
      </c>
      <c r="H3008" s="103"/>
      <c r="I3008" s="103">
        <v>24.991</v>
      </c>
      <c r="J3008" s="103">
        <v>-0.4658755</v>
      </c>
      <c r="K3008" s="103">
        <v>19.972999999999999</v>
      </c>
      <c r="L3008" s="103">
        <v>0.1444906</v>
      </c>
    </row>
    <row r="3009" spans="1:12" x14ac:dyDescent="0.25">
      <c r="A3009" s="103">
        <v>20.023</v>
      </c>
      <c r="B3009" s="103">
        <v>0.84716670000000005</v>
      </c>
      <c r="C3009" s="103">
        <v>19.553000000000001</v>
      </c>
      <c r="D3009" s="103">
        <v>1.7273339999999999</v>
      </c>
      <c r="E3009" s="103"/>
      <c r="F3009" s="103">
        <v>25.026</v>
      </c>
      <c r="G3009" s="103">
        <v>2.2168809999999999</v>
      </c>
      <c r="H3009" s="103"/>
      <c r="I3009" s="103">
        <v>24.998999999999999</v>
      </c>
      <c r="J3009" s="103">
        <v>-0.46928540000000002</v>
      </c>
      <c r="K3009" s="103">
        <v>19.98</v>
      </c>
      <c r="L3009" s="103">
        <v>0.15776599999999999</v>
      </c>
    </row>
    <row r="3010" spans="1:12" x14ac:dyDescent="0.25">
      <c r="A3010" s="103">
        <v>20.029</v>
      </c>
      <c r="B3010" s="103">
        <v>0.85212960000000004</v>
      </c>
      <c r="C3010" s="103">
        <v>19.559000000000001</v>
      </c>
      <c r="D3010" s="103">
        <v>1.7369349999999999</v>
      </c>
      <c r="E3010" s="103"/>
      <c r="F3010" s="103">
        <v>25.033999999999999</v>
      </c>
      <c r="G3010" s="103">
        <v>2.2593169999999998</v>
      </c>
      <c r="H3010" s="103"/>
      <c r="I3010" s="103">
        <v>25.007000000000001</v>
      </c>
      <c r="J3010" s="103">
        <v>-0.46489999999999998</v>
      </c>
      <c r="K3010" s="103">
        <v>19.986000000000001</v>
      </c>
      <c r="L3010" s="103">
        <v>0.1691444</v>
      </c>
    </row>
    <row r="3011" spans="1:12" x14ac:dyDescent="0.25">
      <c r="A3011" s="103">
        <v>20.036000000000001</v>
      </c>
      <c r="B3011" s="103">
        <v>0.85409349999999995</v>
      </c>
      <c r="C3011" s="103">
        <v>19.565999999999999</v>
      </c>
      <c r="D3011" s="103">
        <v>1.7297279999999999</v>
      </c>
      <c r="E3011" s="103"/>
      <c r="F3011" s="103">
        <v>25.042000000000002</v>
      </c>
      <c r="G3011" s="103">
        <v>2.2994089999999998</v>
      </c>
      <c r="H3011" s="103"/>
      <c r="I3011" s="103">
        <v>25.015999999999998</v>
      </c>
      <c r="J3011" s="103">
        <v>-0.46107690000000001</v>
      </c>
      <c r="K3011" s="103">
        <v>19.992999999999999</v>
      </c>
      <c r="L3011" s="103">
        <v>0.18683939999999999</v>
      </c>
    </row>
    <row r="3012" spans="1:12" x14ac:dyDescent="0.25">
      <c r="A3012" s="103">
        <v>20.042999999999999</v>
      </c>
      <c r="B3012" s="103">
        <v>0.85073880000000002</v>
      </c>
      <c r="C3012" s="103">
        <v>19.571999999999999</v>
      </c>
      <c r="D3012" s="103">
        <v>1.7349969999999999</v>
      </c>
      <c r="E3012" s="103"/>
      <c r="F3012" s="103">
        <v>25.050999999999998</v>
      </c>
      <c r="G3012" s="103">
        <v>2.338597</v>
      </c>
      <c r="H3012" s="103"/>
      <c r="I3012" s="103">
        <v>25.024000000000001</v>
      </c>
      <c r="J3012" s="103">
        <v>-0.46696149999999997</v>
      </c>
      <c r="K3012" s="103">
        <v>20</v>
      </c>
      <c r="L3012" s="103">
        <v>0.20614940000000001</v>
      </c>
    </row>
    <row r="3013" spans="1:12" x14ac:dyDescent="0.25">
      <c r="A3013" s="103">
        <v>20.048999999999999</v>
      </c>
      <c r="B3013" s="103">
        <v>0.84737059999999997</v>
      </c>
      <c r="C3013" s="103">
        <v>19.579000000000001</v>
      </c>
      <c r="D3013" s="103">
        <v>1.7327950000000001</v>
      </c>
      <c r="E3013" s="103"/>
      <c r="F3013" s="103">
        <v>25.059000000000001</v>
      </c>
      <c r="G3013" s="103">
        <v>2.3766280000000002</v>
      </c>
      <c r="H3013" s="103"/>
      <c r="I3013" s="103">
        <v>25.032</v>
      </c>
      <c r="J3013" s="103">
        <v>-0.46976000000000001</v>
      </c>
      <c r="K3013" s="103">
        <v>20.006</v>
      </c>
      <c r="L3013" s="103">
        <v>0.2189123</v>
      </c>
    </row>
    <row r="3014" spans="1:12" x14ac:dyDescent="0.25">
      <c r="A3014" s="103">
        <v>20.056000000000001</v>
      </c>
      <c r="B3014" s="103">
        <v>0.85237149999999995</v>
      </c>
      <c r="C3014" s="103">
        <v>19.585000000000001</v>
      </c>
      <c r="D3014" s="103">
        <v>1.7365459999999999</v>
      </c>
      <c r="E3014" s="103"/>
      <c r="F3014" s="103">
        <v>25.067</v>
      </c>
      <c r="G3014" s="103">
        <v>2.420445</v>
      </c>
      <c r="H3014" s="103"/>
      <c r="I3014" s="103">
        <v>25.041</v>
      </c>
      <c r="J3014" s="103">
        <v>-0.46846640000000001</v>
      </c>
      <c r="K3014" s="103">
        <v>20.013000000000002</v>
      </c>
      <c r="L3014" s="103">
        <v>0.23508960000000001</v>
      </c>
    </row>
    <row r="3015" spans="1:12" x14ac:dyDescent="0.25">
      <c r="A3015" s="103">
        <v>20.062999999999999</v>
      </c>
      <c r="B3015" s="103">
        <v>0.85756080000000001</v>
      </c>
      <c r="C3015" s="103">
        <v>19.591999999999999</v>
      </c>
      <c r="D3015" s="103">
        <v>1.7371490000000001</v>
      </c>
      <c r="E3015" s="103"/>
      <c r="F3015" s="103">
        <v>25.076000000000001</v>
      </c>
      <c r="G3015" s="103">
        <v>2.462853</v>
      </c>
      <c r="H3015" s="103"/>
      <c r="I3015" s="103">
        <v>25.048999999999999</v>
      </c>
      <c r="J3015" s="103">
        <v>-0.46258359999999998</v>
      </c>
      <c r="K3015" s="103">
        <v>20.02</v>
      </c>
      <c r="L3015" s="103">
        <v>0.2483639</v>
      </c>
    </row>
    <row r="3016" spans="1:12" x14ac:dyDescent="0.25">
      <c r="A3016" s="103">
        <v>20.068999999999999</v>
      </c>
      <c r="B3016" s="103">
        <v>0.8645832</v>
      </c>
      <c r="C3016" s="103">
        <v>19.597999999999999</v>
      </c>
      <c r="D3016" s="103">
        <v>1.7449619999999999</v>
      </c>
      <c r="E3016" s="103"/>
      <c r="F3016" s="103">
        <v>25.084</v>
      </c>
      <c r="G3016" s="103">
        <v>2.5007769999999998</v>
      </c>
      <c r="H3016" s="103"/>
      <c r="I3016" s="103">
        <v>25.056999999999999</v>
      </c>
      <c r="J3016" s="103">
        <v>-0.46425149999999998</v>
      </c>
      <c r="K3016" s="103">
        <v>20.026</v>
      </c>
      <c r="L3016" s="103">
        <v>0.26480969999999998</v>
      </c>
    </row>
    <row r="3017" spans="1:12" x14ac:dyDescent="0.25">
      <c r="A3017" s="103">
        <v>20.076000000000001</v>
      </c>
      <c r="B3017" s="103">
        <v>0.86922449999999996</v>
      </c>
      <c r="C3017" s="103">
        <v>19.605</v>
      </c>
      <c r="D3017" s="103">
        <v>1.7417180000000001</v>
      </c>
      <c r="E3017" s="103"/>
      <c r="F3017" s="103">
        <v>25.091999999999999</v>
      </c>
      <c r="G3017" s="103">
        <v>2.5359980000000002</v>
      </c>
      <c r="H3017" s="103"/>
      <c r="I3017" s="103">
        <v>25.065999999999999</v>
      </c>
      <c r="J3017" s="103">
        <v>-0.45921149999999999</v>
      </c>
      <c r="K3017" s="103">
        <v>20.033000000000001</v>
      </c>
      <c r="L3017" s="103">
        <v>0.28218670000000001</v>
      </c>
    </row>
    <row r="3018" spans="1:12" x14ac:dyDescent="0.25">
      <c r="A3018" s="103">
        <v>20.082999999999998</v>
      </c>
      <c r="B3018" s="103">
        <v>0.87096119999999999</v>
      </c>
      <c r="C3018" s="103">
        <v>19.611000000000001</v>
      </c>
      <c r="D3018" s="103">
        <v>1.747107</v>
      </c>
      <c r="E3018" s="103"/>
      <c r="F3018" s="103">
        <v>25.100999999999999</v>
      </c>
      <c r="G3018" s="103">
        <v>2.5715910000000002</v>
      </c>
      <c r="H3018" s="103"/>
      <c r="I3018" s="103">
        <v>25.074000000000002</v>
      </c>
      <c r="J3018" s="103">
        <v>-0.46191120000000002</v>
      </c>
      <c r="K3018" s="103">
        <v>20.04</v>
      </c>
      <c r="L3018" s="103">
        <v>0.30393930000000002</v>
      </c>
    </row>
    <row r="3019" spans="1:12" x14ac:dyDescent="0.25">
      <c r="A3019" s="103">
        <v>20.088999999999999</v>
      </c>
      <c r="B3019" s="103">
        <v>0.87685500000000005</v>
      </c>
      <c r="C3019" s="103">
        <v>19.617999999999999</v>
      </c>
      <c r="D3019" s="103">
        <v>1.7524090000000001</v>
      </c>
      <c r="E3019" s="103"/>
      <c r="F3019" s="103">
        <v>25.109000000000002</v>
      </c>
      <c r="G3019" s="103">
        <v>2.613232</v>
      </c>
      <c r="H3019" s="103"/>
      <c r="I3019" s="103">
        <v>25.082000000000001</v>
      </c>
      <c r="J3019" s="103">
        <v>-0.46201239999999999</v>
      </c>
      <c r="K3019" s="103">
        <v>20.045999999999999</v>
      </c>
      <c r="L3019" s="103">
        <v>0.31659310000000002</v>
      </c>
    </row>
    <row r="3020" spans="1:12" x14ac:dyDescent="0.25">
      <c r="A3020" s="103">
        <v>20.096</v>
      </c>
      <c r="B3020" s="103">
        <v>0.87690699999999999</v>
      </c>
      <c r="C3020" s="103">
        <v>19.623999999999999</v>
      </c>
      <c r="D3020" s="103">
        <v>1.757145</v>
      </c>
      <c r="E3020" s="103"/>
      <c r="F3020" s="103">
        <v>25.117000000000001</v>
      </c>
      <c r="G3020" s="103">
        <v>2.6515119999999999</v>
      </c>
      <c r="H3020" s="103"/>
      <c r="I3020" s="103">
        <v>25.091000000000001</v>
      </c>
      <c r="J3020" s="103">
        <v>-0.46293689999999998</v>
      </c>
      <c r="K3020" s="103">
        <v>20.053000000000001</v>
      </c>
      <c r="L3020" s="103">
        <v>0.33350479999999999</v>
      </c>
    </row>
    <row r="3021" spans="1:12" x14ac:dyDescent="0.25">
      <c r="A3021" s="103">
        <v>20.103000000000002</v>
      </c>
      <c r="B3021" s="103">
        <v>0.87355430000000001</v>
      </c>
      <c r="C3021" s="103">
        <v>19.631</v>
      </c>
      <c r="D3021" s="103">
        <v>1.753595</v>
      </c>
      <c r="E3021" s="103"/>
      <c r="F3021" s="103">
        <v>25.126000000000001</v>
      </c>
      <c r="G3021" s="103">
        <v>2.683557</v>
      </c>
      <c r="H3021" s="103"/>
      <c r="I3021" s="103">
        <v>25.099</v>
      </c>
      <c r="J3021" s="103">
        <v>-0.46571190000000001</v>
      </c>
      <c r="K3021" s="103">
        <v>20.059999999999999</v>
      </c>
      <c r="L3021" s="103">
        <v>0.35060469999999999</v>
      </c>
    </row>
    <row r="3022" spans="1:12" x14ac:dyDescent="0.25">
      <c r="A3022" s="103">
        <v>20.109000000000002</v>
      </c>
      <c r="B3022" s="103">
        <v>0.87631720000000002</v>
      </c>
      <c r="C3022" s="103">
        <v>19.637</v>
      </c>
      <c r="D3022" s="103">
        <v>1.7489859999999999</v>
      </c>
      <c r="E3022" s="103"/>
      <c r="F3022" s="103">
        <v>25.134</v>
      </c>
      <c r="G3022" s="103">
        <v>2.7185700000000002</v>
      </c>
      <c r="H3022" s="103"/>
      <c r="I3022" s="103">
        <v>25.106999999999999</v>
      </c>
      <c r="J3022" s="103">
        <v>-0.4748327</v>
      </c>
      <c r="K3022" s="103">
        <v>20.065999999999999</v>
      </c>
      <c r="L3022" s="103">
        <v>0.36564340000000001</v>
      </c>
    </row>
    <row r="3023" spans="1:12" x14ac:dyDescent="0.25">
      <c r="A3023" s="103">
        <v>20.116</v>
      </c>
      <c r="B3023" s="103">
        <v>0.88121590000000005</v>
      </c>
      <c r="C3023" s="103">
        <v>19.643999999999998</v>
      </c>
      <c r="D3023" s="103">
        <v>1.7473259999999999</v>
      </c>
      <c r="E3023" s="103"/>
      <c r="F3023" s="103">
        <v>25.141999999999999</v>
      </c>
      <c r="G3023" s="103">
        <v>2.7563599999999999</v>
      </c>
      <c r="H3023" s="103"/>
      <c r="I3023" s="103">
        <v>25.116</v>
      </c>
      <c r="J3023" s="103">
        <v>-0.47593489999999999</v>
      </c>
      <c r="K3023" s="103">
        <v>20.073</v>
      </c>
      <c r="L3023" s="103">
        <v>0.3763301</v>
      </c>
    </row>
    <row r="3024" spans="1:12" x14ac:dyDescent="0.25">
      <c r="A3024" s="103">
        <v>20.123000000000001</v>
      </c>
      <c r="B3024" s="103">
        <v>0.88351179999999996</v>
      </c>
      <c r="C3024" s="103">
        <v>19.651</v>
      </c>
      <c r="D3024" s="103">
        <v>1.7530589999999999</v>
      </c>
      <c r="E3024" s="103"/>
      <c r="F3024" s="103">
        <v>25.151</v>
      </c>
      <c r="G3024" s="103">
        <v>2.7895289999999999</v>
      </c>
      <c r="H3024" s="103"/>
      <c r="I3024" s="103">
        <v>25.123999999999999</v>
      </c>
      <c r="J3024" s="103">
        <v>-0.47102830000000001</v>
      </c>
      <c r="K3024" s="103">
        <v>20.079999999999998</v>
      </c>
      <c r="L3024" s="103">
        <v>0.39433550000000001</v>
      </c>
    </row>
    <row r="3025" spans="1:12" x14ac:dyDescent="0.25">
      <c r="A3025" s="103">
        <v>20.129000000000001</v>
      </c>
      <c r="B3025" s="103">
        <v>0.88002250000000004</v>
      </c>
      <c r="C3025" s="103">
        <v>19.657</v>
      </c>
      <c r="D3025" s="103">
        <v>1.755633</v>
      </c>
      <c r="E3025" s="103"/>
      <c r="F3025" s="103">
        <v>25.158999999999999</v>
      </c>
      <c r="G3025" s="103">
        <v>2.820058</v>
      </c>
      <c r="H3025" s="103"/>
      <c r="I3025" s="103">
        <v>25.132000000000001</v>
      </c>
      <c r="J3025" s="103">
        <v>-0.46490520000000002</v>
      </c>
      <c r="K3025" s="103">
        <v>20.085999999999999</v>
      </c>
      <c r="L3025" s="103">
        <v>0.40694249999999998</v>
      </c>
    </row>
    <row r="3026" spans="1:12" x14ac:dyDescent="0.25">
      <c r="A3026" s="103">
        <v>20.135999999999999</v>
      </c>
      <c r="B3026" s="103">
        <v>0.88056299999999998</v>
      </c>
      <c r="C3026" s="103">
        <v>19.664000000000001</v>
      </c>
      <c r="D3026" s="103">
        <v>1.766084</v>
      </c>
      <c r="E3026" s="103"/>
      <c r="F3026" s="103">
        <v>25.167000000000002</v>
      </c>
      <c r="G3026" s="103">
        <v>2.850266</v>
      </c>
      <c r="H3026" s="103"/>
      <c r="I3026" s="103">
        <v>25.140999999999998</v>
      </c>
      <c r="J3026" s="103">
        <v>-0.4599454</v>
      </c>
      <c r="K3026" s="103">
        <v>20.093</v>
      </c>
      <c r="L3026" s="103">
        <v>0.41536240000000002</v>
      </c>
    </row>
    <row r="3027" spans="1:12" x14ac:dyDescent="0.25">
      <c r="A3027" s="103">
        <v>20.143000000000001</v>
      </c>
      <c r="B3027" s="103">
        <v>0.881656</v>
      </c>
      <c r="C3027" s="103">
        <v>19.670000000000002</v>
      </c>
      <c r="D3027" s="103">
        <v>1.7595369999999999</v>
      </c>
      <c r="E3027" s="103"/>
      <c r="F3027" s="103">
        <v>25.175999999999998</v>
      </c>
      <c r="G3027" s="103">
        <v>2.8798219999999999</v>
      </c>
      <c r="H3027" s="103"/>
      <c r="I3027" s="103">
        <v>25.149000000000001</v>
      </c>
      <c r="J3027" s="103">
        <v>-0.45572839999999998</v>
      </c>
      <c r="K3027" s="103">
        <v>20.099</v>
      </c>
      <c r="L3027" s="103">
        <v>0.4241355</v>
      </c>
    </row>
    <row r="3028" spans="1:12" x14ac:dyDescent="0.25">
      <c r="A3028" s="103">
        <v>20.149000000000001</v>
      </c>
      <c r="B3028" s="103">
        <v>0.88180530000000001</v>
      </c>
      <c r="C3028" s="103">
        <v>19.677</v>
      </c>
      <c r="D3028" s="103">
        <v>1.7531939999999999</v>
      </c>
      <c r="E3028" s="103"/>
      <c r="F3028" s="103">
        <v>25.184000000000001</v>
      </c>
      <c r="G3028" s="103">
        <v>2.9087399999999999</v>
      </c>
      <c r="H3028" s="103"/>
      <c r="I3028" s="103">
        <v>25.157</v>
      </c>
      <c r="J3028" s="103">
        <v>-0.46034170000000002</v>
      </c>
      <c r="K3028" s="103">
        <v>20.106000000000002</v>
      </c>
      <c r="L3028" s="103">
        <v>0.4310349</v>
      </c>
    </row>
    <row r="3029" spans="1:12" x14ac:dyDescent="0.25">
      <c r="A3029" s="103">
        <v>20.155999999999999</v>
      </c>
      <c r="B3029" s="103">
        <v>0.88299030000000001</v>
      </c>
      <c r="C3029" s="103">
        <v>19.683</v>
      </c>
      <c r="D3029" s="103">
        <v>1.759684</v>
      </c>
      <c r="E3029" s="103"/>
      <c r="F3029" s="103">
        <v>25.192</v>
      </c>
      <c r="G3029" s="103">
        <v>2.9400219999999999</v>
      </c>
      <c r="H3029" s="103"/>
      <c r="I3029" s="103">
        <v>25.164999999999999</v>
      </c>
      <c r="J3029" s="103">
        <v>-0.46272550000000001</v>
      </c>
      <c r="K3029" s="103">
        <v>20.113</v>
      </c>
      <c r="L3029" s="103">
        <v>0.44889400000000002</v>
      </c>
    </row>
    <row r="3030" spans="1:12" x14ac:dyDescent="0.25">
      <c r="A3030" s="103">
        <v>20.163</v>
      </c>
      <c r="B3030" s="103">
        <v>0.88675139999999997</v>
      </c>
      <c r="C3030" s="103">
        <v>19.690000000000001</v>
      </c>
      <c r="D3030" s="103">
        <v>1.767808</v>
      </c>
      <c r="E3030" s="103"/>
      <c r="F3030" s="103">
        <v>25.201000000000001</v>
      </c>
      <c r="G3030" s="103">
        <v>2.9738720000000001</v>
      </c>
      <c r="H3030" s="103"/>
      <c r="I3030" s="103">
        <v>25.173999999999999</v>
      </c>
      <c r="J3030" s="103">
        <v>-0.46293689999999998</v>
      </c>
      <c r="K3030" s="103">
        <v>20.119</v>
      </c>
      <c r="L3030" s="103">
        <v>0.47004649999999998</v>
      </c>
    </row>
    <row r="3031" spans="1:12" x14ac:dyDescent="0.25">
      <c r="A3031" s="103">
        <v>20.169</v>
      </c>
      <c r="B3031" s="103">
        <v>0.89537809999999995</v>
      </c>
      <c r="C3031" s="103">
        <v>19.696000000000002</v>
      </c>
      <c r="D3031" s="103">
        <v>1.7657119999999999</v>
      </c>
      <c r="E3031" s="103"/>
      <c r="F3031" s="103">
        <v>25.209</v>
      </c>
      <c r="G3031" s="103">
        <v>3.0059149999999999</v>
      </c>
      <c r="H3031" s="103"/>
      <c r="I3031" s="103">
        <v>25.181999999999999</v>
      </c>
      <c r="J3031" s="103">
        <v>-0.46234940000000002</v>
      </c>
      <c r="K3031" s="103">
        <v>20.126000000000001</v>
      </c>
      <c r="L3031" s="103">
        <v>0.47944300000000001</v>
      </c>
    </row>
    <row r="3032" spans="1:12" x14ac:dyDescent="0.25">
      <c r="A3032" s="103">
        <v>20.175999999999998</v>
      </c>
      <c r="B3032" s="103">
        <v>0.89356800000000003</v>
      </c>
      <c r="C3032" s="103">
        <v>19.702999999999999</v>
      </c>
      <c r="D3032" s="103">
        <v>1.76336</v>
      </c>
      <c r="E3032" s="103"/>
      <c r="F3032" s="103">
        <v>25.216999999999999</v>
      </c>
      <c r="G3032" s="103">
        <v>3.02407</v>
      </c>
      <c r="H3032" s="103"/>
      <c r="I3032" s="103">
        <v>25.19</v>
      </c>
      <c r="J3032" s="103">
        <v>-0.46072950000000001</v>
      </c>
      <c r="K3032" s="103">
        <v>20.132999999999999</v>
      </c>
      <c r="L3032" s="103">
        <v>0.49043930000000002</v>
      </c>
    </row>
    <row r="3033" spans="1:12" x14ac:dyDescent="0.25">
      <c r="A3033" s="103">
        <v>20.183</v>
      </c>
      <c r="B3033" s="103">
        <v>0.89032489999999997</v>
      </c>
      <c r="C3033" s="103">
        <v>19.709</v>
      </c>
      <c r="D3033" s="103">
        <v>1.7666489999999999</v>
      </c>
      <c r="E3033" s="103"/>
      <c r="F3033" s="103">
        <v>25.225999999999999</v>
      </c>
      <c r="G3033" s="103">
        <v>3.0405340000000001</v>
      </c>
      <c r="H3033" s="103"/>
      <c r="I3033" s="103">
        <v>25.199000000000002</v>
      </c>
      <c r="J3033" s="103">
        <v>-0.46721269999999998</v>
      </c>
      <c r="K3033" s="103">
        <v>20.138999999999999</v>
      </c>
      <c r="L3033" s="103">
        <v>0.4971431</v>
      </c>
    </row>
    <row r="3034" spans="1:12" x14ac:dyDescent="0.25">
      <c r="A3034" s="103">
        <v>20.189</v>
      </c>
      <c r="B3034" s="103">
        <v>0.88567790000000002</v>
      </c>
      <c r="C3034" s="103">
        <v>19.716000000000001</v>
      </c>
      <c r="D3034" s="103">
        <v>1.7620020000000001</v>
      </c>
      <c r="E3034" s="103"/>
      <c r="F3034" s="103">
        <v>25.234000000000002</v>
      </c>
      <c r="G3034" s="103">
        <v>3.0650539999999999</v>
      </c>
      <c r="H3034" s="103"/>
      <c r="I3034" s="103">
        <v>25.207000000000001</v>
      </c>
      <c r="J3034" s="103">
        <v>-0.46892309999999998</v>
      </c>
      <c r="K3034" s="103">
        <v>20.146000000000001</v>
      </c>
      <c r="L3034" s="103">
        <v>0.50440799999999997</v>
      </c>
    </row>
    <row r="3035" spans="1:12" x14ac:dyDescent="0.25">
      <c r="A3035" s="103">
        <v>20.196000000000002</v>
      </c>
      <c r="B3035" s="103">
        <v>0.8955786</v>
      </c>
      <c r="C3035" s="103">
        <v>19.722000000000001</v>
      </c>
      <c r="D3035" s="103">
        <v>1.766967</v>
      </c>
      <c r="E3035" s="103"/>
      <c r="F3035" s="103">
        <v>25.242000000000001</v>
      </c>
      <c r="G3035" s="103">
        <v>3.090884</v>
      </c>
      <c r="H3035" s="103"/>
      <c r="I3035" s="103">
        <v>25.215</v>
      </c>
      <c r="J3035" s="103">
        <v>-0.45963349999999997</v>
      </c>
      <c r="K3035" s="103">
        <v>20.152999999999999</v>
      </c>
      <c r="L3035" s="103">
        <v>0.50872360000000005</v>
      </c>
    </row>
    <row r="3036" spans="1:12" x14ac:dyDescent="0.25">
      <c r="A3036" s="103">
        <v>20.202000000000002</v>
      </c>
      <c r="B3036" s="103">
        <v>0.90848450000000003</v>
      </c>
      <c r="C3036" s="103">
        <v>19.728999999999999</v>
      </c>
      <c r="D3036" s="103">
        <v>1.7702610000000001</v>
      </c>
      <c r="E3036" s="103"/>
      <c r="F3036" s="103">
        <v>25.251000000000001</v>
      </c>
      <c r="G3036" s="103">
        <v>3.1115390000000001</v>
      </c>
      <c r="H3036" s="103"/>
      <c r="I3036" s="103">
        <v>25.224</v>
      </c>
      <c r="J3036" s="103">
        <v>-0.45524619999999999</v>
      </c>
      <c r="K3036" s="103">
        <v>20.158999999999999</v>
      </c>
      <c r="L3036" s="103">
        <v>0.51352799999999998</v>
      </c>
    </row>
    <row r="3037" spans="1:12" x14ac:dyDescent="0.25">
      <c r="A3037" s="103">
        <v>20.209</v>
      </c>
      <c r="B3037" s="103">
        <v>0.91310720000000001</v>
      </c>
      <c r="C3037" s="103">
        <v>19.734999999999999</v>
      </c>
      <c r="D3037" s="103">
        <v>1.767949</v>
      </c>
      <c r="E3037" s="103"/>
      <c r="F3037" s="103">
        <v>25.259</v>
      </c>
      <c r="G3037" s="103">
        <v>3.1247159999999998</v>
      </c>
      <c r="H3037" s="103"/>
      <c r="I3037" s="103">
        <v>25.231999999999999</v>
      </c>
      <c r="J3037" s="103">
        <v>-0.45592339999999998</v>
      </c>
      <c r="K3037" s="103">
        <v>20.166</v>
      </c>
      <c r="L3037" s="103">
        <v>0.52511600000000003</v>
      </c>
    </row>
    <row r="3038" spans="1:12" x14ac:dyDescent="0.25">
      <c r="A3038" s="103">
        <v>20.216000000000001</v>
      </c>
      <c r="B3038" s="103">
        <v>0.90547710000000003</v>
      </c>
      <c r="C3038" s="103">
        <v>19.742000000000001</v>
      </c>
      <c r="D3038" s="103">
        <v>1.7699130000000001</v>
      </c>
      <c r="E3038" s="103"/>
      <c r="F3038" s="103">
        <v>25.266999999999999</v>
      </c>
      <c r="G3038" s="103">
        <v>3.1444540000000001</v>
      </c>
      <c r="H3038" s="103"/>
      <c r="I3038" s="103">
        <v>25.24</v>
      </c>
      <c r="J3038" s="103">
        <v>-0.45965010000000001</v>
      </c>
      <c r="K3038" s="103">
        <v>20.172999999999998</v>
      </c>
      <c r="L3038" s="103">
        <v>0.53450050000000005</v>
      </c>
    </row>
    <row r="3039" spans="1:12" x14ac:dyDescent="0.25">
      <c r="A3039" s="103">
        <v>20.222000000000001</v>
      </c>
      <c r="B3039" s="103">
        <v>0.90659650000000003</v>
      </c>
      <c r="C3039" s="103">
        <v>19.748000000000001</v>
      </c>
      <c r="D3039" s="103">
        <v>1.769835</v>
      </c>
      <c r="E3039" s="103"/>
      <c r="F3039" s="103">
        <v>25.276</v>
      </c>
      <c r="G3039" s="103">
        <v>3.1653180000000001</v>
      </c>
      <c r="H3039" s="103"/>
      <c r="I3039" s="103">
        <v>25.248999999999999</v>
      </c>
      <c r="J3039" s="103">
        <v>-0.45479890000000001</v>
      </c>
      <c r="K3039" s="103">
        <v>20.178999999999998</v>
      </c>
      <c r="L3039" s="103">
        <v>0.54141830000000002</v>
      </c>
    </row>
    <row r="3040" spans="1:12" x14ac:dyDescent="0.25">
      <c r="A3040" s="103">
        <v>20.228999999999999</v>
      </c>
      <c r="B3040" s="103">
        <v>0.90769089999999997</v>
      </c>
      <c r="C3040" s="103">
        <v>19.754999999999999</v>
      </c>
      <c r="D3040" s="103">
        <v>1.769795</v>
      </c>
      <c r="E3040" s="103"/>
      <c r="F3040" s="103">
        <v>25.283999999999999</v>
      </c>
      <c r="G3040" s="103">
        <v>3.1721300000000001</v>
      </c>
      <c r="H3040" s="103"/>
      <c r="I3040" s="103">
        <v>25.257000000000001</v>
      </c>
      <c r="J3040" s="103">
        <v>-0.45448359999999999</v>
      </c>
      <c r="K3040" s="103">
        <v>20.186</v>
      </c>
      <c r="L3040" s="103">
        <v>0.54432179999999997</v>
      </c>
    </row>
    <row r="3041" spans="1:12" x14ac:dyDescent="0.25">
      <c r="A3041" s="103">
        <v>20.236000000000001</v>
      </c>
      <c r="B3041" s="103">
        <v>0.90828180000000003</v>
      </c>
      <c r="C3041" s="103">
        <v>19.760999999999999</v>
      </c>
      <c r="D3041" s="103">
        <v>1.76386</v>
      </c>
      <c r="E3041" s="103"/>
      <c r="F3041" s="103">
        <v>25.292000000000002</v>
      </c>
      <c r="G3041" s="103">
        <v>3.1865420000000002</v>
      </c>
      <c r="H3041" s="103"/>
      <c r="I3041" s="103">
        <v>25.265000000000001</v>
      </c>
      <c r="J3041" s="103">
        <v>-0.45408720000000002</v>
      </c>
      <c r="K3041" s="103">
        <v>20.193000000000001</v>
      </c>
      <c r="L3041" s="103">
        <v>0.54116399999999998</v>
      </c>
    </row>
    <row r="3042" spans="1:12" x14ac:dyDescent="0.25">
      <c r="A3042" s="103">
        <v>20.242000000000001</v>
      </c>
      <c r="B3042" s="103">
        <v>0.90966919999999996</v>
      </c>
      <c r="C3042" s="103">
        <v>19.768000000000001</v>
      </c>
      <c r="D3042" s="103">
        <v>1.7691730000000001</v>
      </c>
      <c r="E3042" s="103"/>
      <c r="F3042" s="103">
        <v>25.300999999999998</v>
      </c>
      <c r="G3042" s="103">
        <v>3.2054179999999999</v>
      </c>
      <c r="H3042" s="103"/>
      <c r="I3042" s="103">
        <v>25.274000000000001</v>
      </c>
      <c r="J3042" s="103">
        <v>-0.45795049999999998</v>
      </c>
      <c r="K3042" s="103">
        <v>20.199000000000002</v>
      </c>
      <c r="L3042" s="103">
        <v>0.53523050000000005</v>
      </c>
    </row>
    <row r="3043" spans="1:12" x14ac:dyDescent="0.25">
      <c r="A3043" s="103">
        <v>20.248999999999999</v>
      </c>
      <c r="B3043" s="103">
        <v>0.91941439999999997</v>
      </c>
      <c r="C3043" s="103">
        <v>19.774000000000001</v>
      </c>
      <c r="D3043" s="103">
        <v>1.7648010000000001</v>
      </c>
      <c r="E3043" s="103"/>
      <c r="F3043" s="103">
        <v>25.309000000000001</v>
      </c>
      <c r="G3043" s="103">
        <v>3.2114530000000001</v>
      </c>
      <c r="H3043" s="103"/>
      <c r="I3043" s="103">
        <v>25.282</v>
      </c>
      <c r="J3043" s="103">
        <v>-0.46146740000000003</v>
      </c>
      <c r="K3043" s="103">
        <v>20.206</v>
      </c>
      <c r="L3043" s="103">
        <v>0.53904090000000005</v>
      </c>
    </row>
    <row r="3044" spans="1:12" x14ac:dyDescent="0.25">
      <c r="A3044" s="103">
        <v>20.256</v>
      </c>
      <c r="B3044" s="103">
        <v>0.92805700000000002</v>
      </c>
      <c r="C3044" s="103">
        <v>19.780999999999999</v>
      </c>
      <c r="D3044" s="103">
        <v>1.76597</v>
      </c>
      <c r="E3044" s="103"/>
      <c r="F3044" s="103">
        <v>25.317</v>
      </c>
      <c r="G3044" s="103">
        <v>3.221657</v>
      </c>
      <c r="H3044" s="103"/>
      <c r="I3044" s="103">
        <v>25.29</v>
      </c>
      <c r="J3044" s="103">
        <v>-0.46376650000000003</v>
      </c>
      <c r="K3044" s="103">
        <v>20.213000000000001</v>
      </c>
      <c r="L3044" s="103">
        <v>0.53751599999999999</v>
      </c>
    </row>
    <row r="3045" spans="1:12" x14ac:dyDescent="0.25">
      <c r="A3045" s="103">
        <v>20.262</v>
      </c>
      <c r="B3045" s="103">
        <v>0.93166640000000001</v>
      </c>
      <c r="C3045" s="103">
        <v>19.786999999999999</v>
      </c>
      <c r="D3045" s="103">
        <v>1.7612829999999999</v>
      </c>
      <c r="E3045" s="103"/>
      <c r="F3045" s="103">
        <v>25.326000000000001</v>
      </c>
      <c r="G3045" s="103">
        <v>3.2337189999999998</v>
      </c>
      <c r="H3045" s="103"/>
      <c r="I3045" s="103">
        <v>25.298999999999999</v>
      </c>
      <c r="J3045" s="103">
        <v>-0.46352470000000001</v>
      </c>
      <c r="K3045" s="103">
        <v>20.219000000000001</v>
      </c>
      <c r="L3045" s="103">
        <v>0.52865189999999995</v>
      </c>
    </row>
    <row r="3046" spans="1:12" x14ac:dyDescent="0.25">
      <c r="A3046" s="103">
        <v>20.268999999999998</v>
      </c>
      <c r="B3046" s="103">
        <v>0.92870039999999998</v>
      </c>
      <c r="C3046" s="103">
        <v>19.794</v>
      </c>
      <c r="D3046" s="103">
        <v>1.7678020000000001</v>
      </c>
      <c r="E3046" s="103"/>
      <c r="F3046" s="103">
        <v>25.334</v>
      </c>
      <c r="G3046" s="103">
        <v>3.2451080000000001</v>
      </c>
      <c r="H3046" s="103"/>
      <c r="I3046" s="103">
        <v>25.306999999999999</v>
      </c>
      <c r="J3046" s="103">
        <v>-0.46007169999999997</v>
      </c>
      <c r="K3046" s="103">
        <v>20.225999999999999</v>
      </c>
      <c r="L3046" s="103">
        <v>0.51863939999999997</v>
      </c>
    </row>
    <row r="3047" spans="1:12" x14ac:dyDescent="0.25">
      <c r="A3047" s="103">
        <v>20.276</v>
      </c>
      <c r="B3047" s="103">
        <v>0.92652369999999995</v>
      </c>
      <c r="C3047" s="103">
        <v>19.8</v>
      </c>
      <c r="D3047" s="103">
        <v>1.774994</v>
      </c>
      <c r="E3047" s="103"/>
      <c r="F3047" s="103">
        <v>25.341999999999999</v>
      </c>
      <c r="G3047" s="103">
        <v>3.2484999999999999</v>
      </c>
      <c r="H3047" s="103"/>
      <c r="I3047" s="103">
        <v>25.315000000000001</v>
      </c>
      <c r="J3047" s="103">
        <v>-0.45211509999999999</v>
      </c>
      <c r="K3047" s="103">
        <v>20.231999999999999</v>
      </c>
      <c r="L3047" s="103">
        <v>0.51376149999999998</v>
      </c>
    </row>
    <row r="3048" spans="1:12" x14ac:dyDescent="0.25">
      <c r="A3048" s="103">
        <v>20.282</v>
      </c>
      <c r="B3048" s="103">
        <v>0.92379299999999998</v>
      </c>
      <c r="C3048" s="103">
        <v>19.806999999999999</v>
      </c>
      <c r="D3048" s="103">
        <v>1.777884</v>
      </c>
      <c r="E3048" s="103"/>
      <c r="F3048" s="103">
        <v>25.350999999999999</v>
      </c>
      <c r="G3048" s="103">
        <v>3.2501910000000001</v>
      </c>
      <c r="H3048" s="103"/>
      <c r="I3048" s="103">
        <v>25.324000000000002</v>
      </c>
      <c r="J3048" s="103">
        <v>-0.45257609999999998</v>
      </c>
      <c r="K3048" s="103">
        <v>20.239000000000001</v>
      </c>
      <c r="L3048" s="103">
        <v>0.49843890000000002</v>
      </c>
    </row>
    <row r="3049" spans="1:12" x14ac:dyDescent="0.25">
      <c r="A3049" s="103">
        <v>20.289000000000001</v>
      </c>
      <c r="B3049" s="103">
        <v>0.92838560000000003</v>
      </c>
      <c r="C3049" s="103">
        <v>19.812999999999999</v>
      </c>
      <c r="D3049" s="103">
        <v>1.776875</v>
      </c>
      <c r="E3049" s="103"/>
      <c r="F3049" s="103">
        <v>25.359000000000002</v>
      </c>
      <c r="G3049" s="103">
        <v>3.244691</v>
      </c>
      <c r="H3049" s="103"/>
      <c r="I3049" s="103">
        <v>25.332000000000001</v>
      </c>
      <c r="J3049" s="103">
        <v>-0.44491510000000001</v>
      </c>
      <c r="K3049" s="103">
        <v>20.245999999999999</v>
      </c>
      <c r="L3049" s="103">
        <v>0.49088140000000002</v>
      </c>
    </row>
    <row r="3050" spans="1:12" x14ac:dyDescent="0.25">
      <c r="A3050" s="103">
        <v>20.295999999999999</v>
      </c>
      <c r="B3050" s="103">
        <v>0.93350230000000001</v>
      </c>
      <c r="C3050" s="103">
        <v>19.82</v>
      </c>
      <c r="D3050" s="103">
        <v>1.7689569999999999</v>
      </c>
      <c r="E3050" s="103"/>
      <c r="F3050" s="103">
        <v>25.367000000000001</v>
      </c>
      <c r="G3050" s="103">
        <v>3.245994</v>
      </c>
      <c r="H3050" s="103"/>
      <c r="I3050" s="103">
        <v>25.34</v>
      </c>
      <c r="J3050" s="103">
        <v>-0.44457780000000002</v>
      </c>
      <c r="K3050" s="103">
        <v>20.251999999999999</v>
      </c>
      <c r="L3050" s="103">
        <v>0.48459570000000002</v>
      </c>
    </row>
    <row r="3051" spans="1:12" x14ac:dyDescent="0.25">
      <c r="A3051" s="103">
        <v>20.302</v>
      </c>
      <c r="B3051" s="103">
        <v>0.93591139999999995</v>
      </c>
      <c r="C3051" s="103">
        <v>19.826000000000001</v>
      </c>
      <c r="D3051" s="103">
        <v>1.7662519999999999</v>
      </c>
      <c r="E3051" s="103"/>
      <c r="F3051" s="103">
        <v>25.376000000000001</v>
      </c>
      <c r="G3051" s="103">
        <v>3.247995</v>
      </c>
      <c r="H3051" s="103"/>
      <c r="I3051" s="103">
        <v>25.349</v>
      </c>
      <c r="J3051" s="103">
        <v>-0.44619760000000003</v>
      </c>
      <c r="K3051" s="103">
        <v>20.259</v>
      </c>
      <c r="L3051" s="103">
        <v>0.4655299</v>
      </c>
    </row>
    <row r="3052" spans="1:12" x14ac:dyDescent="0.25">
      <c r="A3052" s="103">
        <v>20.309000000000001</v>
      </c>
      <c r="B3052" s="103">
        <v>0.94433180000000005</v>
      </c>
      <c r="C3052" s="103">
        <v>19.832999999999998</v>
      </c>
      <c r="D3052" s="103">
        <v>1.765779</v>
      </c>
      <c r="E3052" s="103"/>
      <c r="F3052" s="103">
        <v>25.384</v>
      </c>
      <c r="G3052" s="103">
        <v>3.246915</v>
      </c>
      <c r="H3052" s="103"/>
      <c r="I3052" s="103">
        <v>25.356999999999999</v>
      </c>
      <c r="J3052" s="103">
        <v>-0.44929730000000001</v>
      </c>
      <c r="K3052" s="103">
        <v>20.265999999999998</v>
      </c>
      <c r="L3052" s="103">
        <v>0.44502960000000003</v>
      </c>
    </row>
    <row r="3053" spans="1:12" x14ac:dyDescent="0.25">
      <c r="A3053" s="103">
        <v>20.315999999999999</v>
      </c>
      <c r="B3053" s="103">
        <v>0.94413919999999996</v>
      </c>
      <c r="C3053" s="103">
        <v>19.838999999999999</v>
      </c>
      <c r="D3053" s="103">
        <v>1.764008</v>
      </c>
      <c r="E3053" s="103"/>
      <c r="F3053" s="103">
        <v>25.391999999999999</v>
      </c>
      <c r="G3053" s="103">
        <v>3.2381169999999999</v>
      </c>
      <c r="H3053" s="103"/>
      <c r="I3053" s="103">
        <v>25.364999999999998</v>
      </c>
      <c r="J3053" s="103">
        <v>-0.43787470000000001</v>
      </c>
      <c r="K3053" s="103">
        <v>20.271999999999998</v>
      </c>
      <c r="L3053" s="103">
        <v>0.43350519999999998</v>
      </c>
    </row>
    <row r="3054" spans="1:12" x14ac:dyDescent="0.25">
      <c r="A3054" s="103">
        <v>20.321999999999999</v>
      </c>
      <c r="B3054" s="103">
        <v>0.94579210000000002</v>
      </c>
      <c r="C3054" s="103">
        <v>19.846</v>
      </c>
      <c r="D3054" s="103">
        <v>1.7673939999999999</v>
      </c>
      <c r="E3054" s="103"/>
      <c r="F3054" s="103">
        <v>25.401</v>
      </c>
      <c r="G3054" s="103">
        <v>3.2306870000000001</v>
      </c>
      <c r="H3054" s="103"/>
      <c r="I3054" s="103">
        <v>25.373999999999999</v>
      </c>
      <c r="J3054" s="103">
        <v>-0.44164710000000001</v>
      </c>
      <c r="K3054" s="103">
        <v>20.279</v>
      </c>
      <c r="L3054" s="103">
        <v>0.41635919999999998</v>
      </c>
    </row>
    <row r="3055" spans="1:12" x14ac:dyDescent="0.25">
      <c r="A3055" s="103">
        <v>20.329000000000001</v>
      </c>
      <c r="B3055" s="103">
        <v>0.94326390000000004</v>
      </c>
      <c r="C3055" s="103">
        <v>19.852</v>
      </c>
      <c r="D3055" s="103">
        <v>1.7691399999999999</v>
      </c>
      <c r="E3055" s="103"/>
      <c r="F3055" s="103">
        <v>25.408999999999999</v>
      </c>
      <c r="G3055" s="103">
        <v>3.230054</v>
      </c>
      <c r="H3055" s="103"/>
      <c r="I3055" s="103">
        <v>25.382000000000001</v>
      </c>
      <c r="J3055" s="103">
        <v>-0.44777030000000001</v>
      </c>
      <c r="K3055" s="103">
        <v>20.286000000000001</v>
      </c>
      <c r="L3055" s="103">
        <v>0.39229999999999998</v>
      </c>
    </row>
    <row r="3056" spans="1:12" x14ac:dyDescent="0.25">
      <c r="A3056" s="103">
        <v>20.335999999999999</v>
      </c>
      <c r="B3056" s="103">
        <v>0.94548540000000003</v>
      </c>
      <c r="C3056" s="103">
        <v>19.859000000000002</v>
      </c>
      <c r="D3056" s="103">
        <v>1.7690189999999999</v>
      </c>
      <c r="E3056" s="103"/>
      <c r="F3056" s="103">
        <v>25.417000000000002</v>
      </c>
      <c r="G3056" s="103">
        <v>3.2261489999999999</v>
      </c>
      <c r="H3056" s="103"/>
      <c r="I3056" s="103">
        <v>25.39</v>
      </c>
      <c r="J3056" s="103">
        <v>-0.44605030000000001</v>
      </c>
      <c r="K3056" s="103">
        <v>20.292000000000002</v>
      </c>
      <c r="L3056" s="103">
        <v>0.36766599999999999</v>
      </c>
    </row>
    <row r="3057" spans="1:12" x14ac:dyDescent="0.25">
      <c r="A3057" s="103">
        <v>20.341999999999999</v>
      </c>
      <c r="B3057" s="103">
        <v>0.94412119999999999</v>
      </c>
      <c r="C3057" s="103">
        <v>19.864999999999998</v>
      </c>
      <c r="D3057" s="103">
        <v>1.760896</v>
      </c>
      <c r="E3057" s="103"/>
      <c r="F3057" s="103">
        <v>25.425999999999998</v>
      </c>
      <c r="G3057" s="103">
        <v>3.2141440000000001</v>
      </c>
      <c r="H3057" s="103"/>
      <c r="I3057" s="103">
        <v>25.398</v>
      </c>
      <c r="J3057" s="103">
        <v>-0.45352340000000002</v>
      </c>
      <c r="K3057" s="103">
        <v>20.298999999999999</v>
      </c>
      <c r="L3057" s="103">
        <v>0.35209040000000003</v>
      </c>
    </row>
    <row r="3058" spans="1:12" x14ac:dyDescent="0.25">
      <c r="A3058" s="103">
        <v>20.349</v>
      </c>
      <c r="B3058" s="103">
        <v>0.95051810000000003</v>
      </c>
      <c r="C3058" s="103">
        <v>19.872</v>
      </c>
      <c r="D3058" s="103">
        <v>1.7605390000000001</v>
      </c>
      <c r="E3058" s="103"/>
      <c r="F3058" s="103">
        <v>25.434000000000001</v>
      </c>
      <c r="G3058" s="103">
        <v>3.2029169999999998</v>
      </c>
      <c r="H3058" s="103"/>
      <c r="I3058" s="103">
        <v>25.407</v>
      </c>
      <c r="J3058" s="103">
        <v>-0.44972479999999998</v>
      </c>
      <c r="K3058" s="103">
        <v>20.306000000000001</v>
      </c>
      <c r="L3058" s="103">
        <v>0.33776830000000002</v>
      </c>
    </row>
    <row r="3059" spans="1:12" x14ac:dyDescent="0.25">
      <c r="A3059" s="103">
        <v>20.356000000000002</v>
      </c>
      <c r="B3059" s="103">
        <v>0.95155610000000002</v>
      </c>
      <c r="C3059" s="103">
        <v>19.878</v>
      </c>
      <c r="D3059" s="103">
        <v>1.755897</v>
      </c>
      <c r="E3059" s="103"/>
      <c r="F3059" s="103">
        <v>25.442</v>
      </c>
      <c r="G3059" s="103">
        <v>3.1918899999999999</v>
      </c>
      <c r="H3059" s="103"/>
      <c r="I3059" s="103">
        <v>25.414999999999999</v>
      </c>
      <c r="J3059" s="103">
        <v>-0.448546</v>
      </c>
      <c r="K3059" s="103">
        <v>20.312000000000001</v>
      </c>
      <c r="L3059" s="103">
        <v>0.31634709999999999</v>
      </c>
    </row>
    <row r="3060" spans="1:12" x14ac:dyDescent="0.25">
      <c r="A3060" s="103">
        <v>20.361999999999998</v>
      </c>
      <c r="B3060" s="103">
        <v>0.95208309999999996</v>
      </c>
      <c r="C3060" s="103">
        <v>19.885000000000002</v>
      </c>
      <c r="D3060" s="103">
        <v>1.7566550000000001</v>
      </c>
      <c r="E3060" s="103"/>
      <c r="F3060" s="103">
        <v>25.451000000000001</v>
      </c>
      <c r="G3060" s="103">
        <v>3.1853729999999998</v>
      </c>
      <c r="H3060" s="103"/>
      <c r="I3060" s="103">
        <v>25.422999999999998</v>
      </c>
      <c r="J3060" s="103">
        <v>-0.4435847</v>
      </c>
      <c r="K3060" s="103">
        <v>20.318999999999999</v>
      </c>
      <c r="L3060" s="103">
        <v>0.29729870000000003</v>
      </c>
    </row>
    <row r="3061" spans="1:12" x14ac:dyDescent="0.25">
      <c r="A3061" s="103">
        <v>20.369</v>
      </c>
      <c r="B3061" s="103">
        <v>0.95052740000000002</v>
      </c>
      <c r="C3061" s="103">
        <v>19.890999999999998</v>
      </c>
      <c r="D3061" s="103">
        <v>1.756867</v>
      </c>
      <c r="E3061" s="103"/>
      <c r="F3061" s="103">
        <v>25.459</v>
      </c>
      <c r="G3061" s="103">
        <v>3.167726</v>
      </c>
      <c r="H3061" s="103"/>
      <c r="I3061" s="103">
        <v>25.431999999999999</v>
      </c>
      <c r="J3061" s="103">
        <v>-0.44498120000000002</v>
      </c>
      <c r="K3061" s="103">
        <v>20.326000000000001</v>
      </c>
      <c r="L3061" s="103">
        <v>0.2824508</v>
      </c>
    </row>
    <row r="3062" spans="1:12" x14ac:dyDescent="0.25">
      <c r="A3062" s="103">
        <v>20.376000000000001</v>
      </c>
      <c r="B3062" s="103">
        <v>0.95367150000000001</v>
      </c>
      <c r="C3062" s="103">
        <v>19.898</v>
      </c>
      <c r="D3062" s="103">
        <v>1.7566600000000001</v>
      </c>
      <c r="E3062" s="103"/>
      <c r="F3062" s="103">
        <v>25.466999999999999</v>
      </c>
      <c r="G3062" s="103">
        <v>3.1474419999999999</v>
      </c>
      <c r="H3062" s="103"/>
      <c r="I3062" s="103">
        <v>25.44</v>
      </c>
      <c r="J3062" s="103">
        <v>-0.44345210000000002</v>
      </c>
      <c r="K3062" s="103">
        <v>20.332000000000001</v>
      </c>
      <c r="L3062" s="103">
        <v>0.26409640000000001</v>
      </c>
    </row>
    <row r="3063" spans="1:12" x14ac:dyDescent="0.25">
      <c r="A3063" s="103">
        <v>20.382000000000001</v>
      </c>
      <c r="B3063" s="103">
        <v>0.96199429999999997</v>
      </c>
      <c r="C3063" s="103">
        <v>19.904</v>
      </c>
      <c r="D3063" s="103">
        <v>1.7534069999999999</v>
      </c>
      <c r="E3063" s="103"/>
      <c r="F3063" s="103">
        <v>25.475999999999999</v>
      </c>
      <c r="G3063" s="103">
        <v>3.1300870000000001</v>
      </c>
      <c r="H3063" s="103"/>
      <c r="I3063" s="103">
        <v>25.448</v>
      </c>
      <c r="J3063" s="103">
        <v>-0.43993379999999999</v>
      </c>
      <c r="K3063" s="103">
        <v>20.338999999999999</v>
      </c>
      <c r="L3063" s="103">
        <v>0.24810360000000001</v>
      </c>
    </row>
    <row r="3064" spans="1:12" x14ac:dyDescent="0.25">
      <c r="A3064" s="103">
        <v>20.388999999999999</v>
      </c>
      <c r="B3064" s="103">
        <v>0.9590322</v>
      </c>
      <c r="C3064" s="103">
        <v>19.911000000000001</v>
      </c>
      <c r="D3064" s="103">
        <v>1.7621260000000001</v>
      </c>
      <c r="E3064" s="103"/>
      <c r="F3064" s="103">
        <v>25.484000000000002</v>
      </c>
      <c r="G3064" s="103">
        <v>3.1146509999999998</v>
      </c>
      <c r="H3064" s="103"/>
      <c r="I3064" s="103">
        <v>25.457000000000001</v>
      </c>
      <c r="J3064" s="103">
        <v>-0.44275569999999997</v>
      </c>
      <c r="K3064" s="103">
        <v>20.346</v>
      </c>
      <c r="L3064" s="103">
        <v>0.23326</v>
      </c>
    </row>
    <row r="3065" spans="1:12" x14ac:dyDescent="0.25">
      <c r="A3065" s="103">
        <v>20.396000000000001</v>
      </c>
      <c r="B3065" s="103">
        <v>0.95746520000000002</v>
      </c>
      <c r="C3065" s="103">
        <v>19.917000000000002</v>
      </c>
      <c r="D3065" s="103">
        <v>1.7658320000000001</v>
      </c>
      <c r="E3065" s="103"/>
      <c r="F3065" s="103">
        <v>25.492000000000001</v>
      </c>
      <c r="G3065" s="103">
        <v>3.0922670000000001</v>
      </c>
      <c r="H3065" s="103"/>
      <c r="I3065" s="103">
        <v>25.465</v>
      </c>
      <c r="J3065" s="103">
        <v>-0.43578899999999998</v>
      </c>
      <c r="K3065" s="103">
        <v>20.352</v>
      </c>
      <c r="L3065" s="103">
        <v>0.2199052</v>
      </c>
    </row>
    <row r="3066" spans="1:12" x14ac:dyDescent="0.25">
      <c r="A3066" s="103">
        <v>20.402000000000001</v>
      </c>
      <c r="B3066" s="103">
        <v>0.9512524</v>
      </c>
      <c r="C3066" s="103">
        <v>19.923999999999999</v>
      </c>
      <c r="D3066" s="103">
        <v>1.7587360000000001</v>
      </c>
      <c r="E3066" s="103"/>
      <c r="F3066" s="103">
        <v>25.501000000000001</v>
      </c>
      <c r="G3066" s="103">
        <v>3.0752199999999998</v>
      </c>
      <c r="H3066" s="103"/>
      <c r="I3066" s="103">
        <v>25.472999999999999</v>
      </c>
      <c r="J3066" s="103">
        <v>-0.43256990000000001</v>
      </c>
      <c r="K3066" s="103">
        <v>20.359000000000002</v>
      </c>
      <c r="L3066" s="103">
        <v>0.21470710000000001</v>
      </c>
    </row>
    <row r="3067" spans="1:12" x14ac:dyDescent="0.25">
      <c r="A3067" s="103">
        <v>20.408999999999999</v>
      </c>
      <c r="B3067" s="103">
        <v>0.95602120000000002</v>
      </c>
      <c r="C3067" s="103">
        <v>19.93</v>
      </c>
      <c r="D3067" s="103">
        <v>1.760194</v>
      </c>
      <c r="E3067" s="103"/>
      <c r="F3067" s="103">
        <v>25.509</v>
      </c>
      <c r="G3067" s="103">
        <v>3.0501429999999998</v>
      </c>
      <c r="H3067" s="103"/>
      <c r="I3067" s="103">
        <v>25.481999999999999</v>
      </c>
      <c r="J3067" s="103">
        <v>-0.42692760000000002</v>
      </c>
      <c r="K3067" s="103">
        <v>20.366</v>
      </c>
      <c r="L3067" s="103">
        <v>0.20649580000000001</v>
      </c>
    </row>
    <row r="3068" spans="1:12" x14ac:dyDescent="0.25">
      <c r="A3068" s="103">
        <v>20.416</v>
      </c>
      <c r="B3068" s="103">
        <v>0.96023630000000004</v>
      </c>
      <c r="C3068" s="103">
        <v>19.937000000000001</v>
      </c>
      <c r="D3068" s="103">
        <v>1.754462</v>
      </c>
      <c r="E3068" s="103"/>
      <c r="F3068" s="103">
        <v>25.516999999999999</v>
      </c>
      <c r="G3068" s="103">
        <v>3.0262730000000002</v>
      </c>
      <c r="H3068" s="103"/>
      <c r="I3068" s="103">
        <v>25.49</v>
      </c>
      <c r="J3068" s="103">
        <v>-0.43414029999999998</v>
      </c>
      <c r="K3068" s="103">
        <v>20.372</v>
      </c>
      <c r="L3068" s="103">
        <v>0.20202000000000001</v>
      </c>
    </row>
    <row r="3069" spans="1:12" x14ac:dyDescent="0.25">
      <c r="A3069" s="103">
        <v>20.422000000000001</v>
      </c>
      <c r="B3069" s="103">
        <v>0.96006179999999997</v>
      </c>
      <c r="C3069" s="103">
        <v>19.943000000000001</v>
      </c>
      <c r="D3069" s="103">
        <v>1.757854</v>
      </c>
      <c r="E3069" s="103"/>
      <c r="F3069" s="103">
        <v>25.526</v>
      </c>
      <c r="G3069" s="103">
        <v>3.0053359999999998</v>
      </c>
      <c r="H3069" s="103"/>
      <c r="I3069" s="103">
        <v>25.498000000000001</v>
      </c>
      <c r="J3069" s="103">
        <v>-0.43700699999999998</v>
      </c>
      <c r="K3069" s="103">
        <v>20.379000000000001</v>
      </c>
      <c r="L3069" s="103">
        <v>0.196935</v>
      </c>
    </row>
    <row r="3070" spans="1:12" x14ac:dyDescent="0.25">
      <c r="A3070" s="103">
        <v>20.428999999999998</v>
      </c>
      <c r="B3070" s="103">
        <v>0.95252669999999995</v>
      </c>
      <c r="C3070" s="103">
        <v>19.95</v>
      </c>
      <c r="D3070" s="103">
        <v>1.7554190000000001</v>
      </c>
      <c r="E3070" s="103"/>
      <c r="F3070" s="103">
        <v>25.533999999999999</v>
      </c>
      <c r="G3070" s="103">
        <v>2.9789680000000001</v>
      </c>
      <c r="H3070" s="103"/>
      <c r="I3070" s="103">
        <v>25.507000000000001</v>
      </c>
      <c r="J3070" s="103">
        <v>-0.43788919999999998</v>
      </c>
      <c r="K3070" s="103">
        <v>20.385000000000002</v>
      </c>
      <c r="L3070" s="103">
        <v>0.1922422</v>
      </c>
    </row>
    <row r="3071" spans="1:12" x14ac:dyDescent="0.25">
      <c r="A3071" s="103">
        <v>20.436</v>
      </c>
      <c r="B3071" s="103">
        <v>0.95169380000000003</v>
      </c>
      <c r="C3071" s="103">
        <v>19.956</v>
      </c>
      <c r="D3071" s="103">
        <v>1.75369</v>
      </c>
      <c r="E3071" s="103"/>
      <c r="F3071" s="103">
        <v>25.542000000000002</v>
      </c>
      <c r="G3071" s="103">
        <v>2.9505430000000001</v>
      </c>
      <c r="H3071" s="103"/>
      <c r="I3071" s="103">
        <v>25.515000000000001</v>
      </c>
      <c r="J3071" s="103">
        <v>-0.43842490000000001</v>
      </c>
      <c r="K3071" s="103">
        <v>20.391999999999999</v>
      </c>
      <c r="L3071" s="103">
        <v>0.18752550000000001</v>
      </c>
    </row>
    <row r="3072" spans="1:12" x14ac:dyDescent="0.25">
      <c r="A3072" s="103">
        <v>20.442</v>
      </c>
      <c r="B3072" s="103">
        <v>0.9565477</v>
      </c>
      <c r="C3072" s="103">
        <v>19.963000000000001</v>
      </c>
      <c r="D3072" s="103">
        <v>1.7463010000000001</v>
      </c>
      <c r="E3072" s="103"/>
      <c r="F3072" s="103">
        <v>25.550999999999998</v>
      </c>
      <c r="G3072" s="103">
        <v>2.9207000000000001</v>
      </c>
      <c r="H3072" s="103"/>
      <c r="I3072" s="103">
        <v>25.523</v>
      </c>
      <c r="J3072" s="103">
        <v>-0.43469679999999999</v>
      </c>
      <c r="K3072" s="103">
        <v>20.399000000000001</v>
      </c>
      <c r="L3072" s="103">
        <v>0.1861951</v>
      </c>
    </row>
    <row r="3073" spans="1:12" x14ac:dyDescent="0.25">
      <c r="A3073" s="103">
        <v>20.449000000000002</v>
      </c>
      <c r="B3073" s="103">
        <v>0.95612280000000005</v>
      </c>
      <c r="C3073" s="103">
        <v>19.969000000000001</v>
      </c>
      <c r="D3073" s="103">
        <v>1.7446170000000001</v>
      </c>
      <c r="E3073" s="103"/>
      <c r="F3073" s="103">
        <v>25.559000000000001</v>
      </c>
      <c r="G3073" s="103">
        <v>2.8981590000000002</v>
      </c>
      <c r="H3073" s="103"/>
      <c r="I3073" s="103">
        <v>25.532</v>
      </c>
      <c r="J3073" s="103">
        <v>-0.42899900000000002</v>
      </c>
      <c r="K3073" s="103">
        <v>20.405000000000001</v>
      </c>
      <c r="L3073" s="103">
        <v>0.2005238</v>
      </c>
    </row>
    <row r="3074" spans="1:12" x14ac:dyDescent="0.25">
      <c r="A3074" s="103">
        <v>20.456</v>
      </c>
      <c r="B3074" s="103">
        <v>0.94868479999999999</v>
      </c>
      <c r="C3074" s="103">
        <v>19.975999999999999</v>
      </c>
      <c r="D3074" s="103">
        <v>1.7426250000000001</v>
      </c>
      <c r="E3074" s="103"/>
      <c r="F3074" s="103">
        <v>25.567</v>
      </c>
      <c r="G3074" s="103">
        <v>2.866905</v>
      </c>
      <c r="H3074" s="103"/>
      <c r="I3074" s="103">
        <v>25.54</v>
      </c>
      <c r="J3074" s="103">
        <v>-0.43020989999999998</v>
      </c>
      <c r="K3074" s="103">
        <v>20.411999999999999</v>
      </c>
      <c r="L3074" s="103">
        <v>0.20854539999999999</v>
      </c>
    </row>
    <row r="3075" spans="1:12" x14ac:dyDescent="0.25">
      <c r="A3075" s="103">
        <v>20.462</v>
      </c>
      <c r="B3075" s="103">
        <v>0.9445635</v>
      </c>
      <c r="C3075" s="103">
        <v>19.981999999999999</v>
      </c>
      <c r="D3075" s="103">
        <v>1.7427980000000001</v>
      </c>
      <c r="E3075" s="103"/>
      <c r="F3075" s="103">
        <v>25.576000000000001</v>
      </c>
      <c r="G3075" s="103">
        <v>2.835753</v>
      </c>
      <c r="H3075" s="103"/>
      <c r="I3075" s="103">
        <v>25.547999999999998</v>
      </c>
      <c r="J3075" s="103">
        <v>-0.43099280000000001</v>
      </c>
      <c r="K3075" s="103">
        <v>20.419</v>
      </c>
      <c r="L3075" s="103">
        <v>0.2184265</v>
      </c>
    </row>
    <row r="3076" spans="1:12" x14ac:dyDescent="0.25">
      <c r="A3076" s="103">
        <v>20.469000000000001</v>
      </c>
      <c r="B3076" s="103">
        <v>0.95087029999999995</v>
      </c>
      <c r="C3076" s="103">
        <v>19.989000000000001</v>
      </c>
      <c r="D3076" s="103">
        <v>1.7435529999999999</v>
      </c>
      <c r="E3076" s="103"/>
      <c r="F3076" s="103">
        <v>25.584</v>
      </c>
      <c r="G3076" s="103">
        <v>2.8019889999999998</v>
      </c>
      <c r="H3076" s="103"/>
      <c r="I3076" s="103">
        <v>25.556999999999999</v>
      </c>
      <c r="J3076" s="103">
        <v>-0.43143490000000001</v>
      </c>
      <c r="K3076" s="103">
        <v>20.425000000000001</v>
      </c>
      <c r="L3076" s="103">
        <v>0.22155759999999999</v>
      </c>
    </row>
    <row r="3077" spans="1:12" x14ac:dyDescent="0.25">
      <c r="A3077" s="103">
        <v>20.475999999999999</v>
      </c>
      <c r="B3077" s="103">
        <v>0.94935760000000002</v>
      </c>
      <c r="C3077" s="103">
        <v>19.995000000000001</v>
      </c>
      <c r="D3077" s="103">
        <v>1.738267</v>
      </c>
      <c r="E3077" s="103"/>
      <c r="F3077" s="103">
        <v>25.591999999999999</v>
      </c>
      <c r="G3077" s="103">
        <v>2.767798</v>
      </c>
      <c r="H3077" s="103"/>
      <c r="I3077" s="103">
        <v>25.565000000000001</v>
      </c>
      <c r="J3077" s="103">
        <v>-0.42395339999999998</v>
      </c>
      <c r="K3077" s="103">
        <v>20.431999999999999</v>
      </c>
      <c r="L3077" s="103">
        <v>0.2367303</v>
      </c>
    </row>
    <row r="3078" spans="1:12" x14ac:dyDescent="0.25">
      <c r="A3078" s="103">
        <v>20.481999999999999</v>
      </c>
      <c r="B3078" s="103">
        <v>0.94577199999999995</v>
      </c>
      <c r="C3078" s="103">
        <v>20.001999999999999</v>
      </c>
      <c r="D3078" s="103">
        <v>1.738124</v>
      </c>
      <c r="E3078" s="103"/>
      <c r="F3078" s="103">
        <v>25.600999999999999</v>
      </c>
      <c r="G3078" s="103">
        <v>2.7332830000000001</v>
      </c>
      <c r="H3078" s="103"/>
      <c r="I3078" s="103">
        <v>25.573</v>
      </c>
      <c r="J3078" s="103">
        <v>-0.42037049999999998</v>
      </c>
      <c r="K3078" s="103">
        <v>20.439</v>
      </c>
      <c r="L3078" s="103">
        <v>0.245535</v>
      </c>
    </row>
    <row r="3079" spans="1:12" x14ac:dyDescent="0.25">
      <c r="A3079" s="103">
        <v>20.489000000000001</v>
      </c>
      <c r="B3079" s="103">
        <v>0.9453992</v>
      </c>
      <c r="C3079" s="103">
        <v>20.009</v>
      </c>
      <c r="D3079" s="103">
        <v>1.734396</v>
      </c>
      <c r="E3079" s="103"/>
      <c r="F3079" s="103">
        <v>25.609000000000002</v>
      </c>
      <c r="G3079" s="103">
        <v>2.702267</v>
      </c>
      <c r="H3079" s="103"/>
      <c r="I3079" s="103">
        <v>25.582000000000001</v>
      </c>
      <c r="J3079" s="103">
        <v>-0.41939300000000002</v>
      </c>
      <c r="K3079" s="103">
        <v>20.445</v>
      </c>
      <c r="L3079" s="103">
        <v>0.25997530000000002</v>
      </c>
    </row>
    <row r="3080" spans="1:12" x14ac:dyDescent="0.25">
      <c r="A3080" s="103">
        <v>20.495999999999999</v>
      </c>
      <c r="B3080" s="103">
        <v>0.94405289999999997</v>
      </c>
      <c r="C3080" s="103">
        <v>20.015000000000001</v>
      </c>
      <c r="D3080" s="103">
        <v>1.7417549999999999</v>
      </c>
      <c r="E3080" s="103"/>
      <c r="F3080" s="103">
        <v>25.617000000000001</v>
      </c>
      <c r="G3080" s="103">
        <v>2.6777660000000001</v>
      </c>
      <c r="H3080" s="103"/>
      <c r="I3080" s="103">
        <v>25.59</v>
      </c>
      <c r="J3080" s="103">
        <v>-0.4235352</v>
      </c>
      <c r="K3080" s="103">
        <v>20.452000000000002</v>
      </c>
      <c r="L3080" s="103">
        <v>0.26679839999999999</v>
      </c>
    </row>
    <row r="3081" spans="1:12" x14ac:dyDescent="0.25">
      <c r="A3081" s="103">
        <v>20.501999999999999</v>
      </c>
      <c r="B3081" s="103">
        <v>0.94926350000000004</v>
      </c>
      <c r="C3081" s="103">
        <v>20.021999999999998</v>
      </c>
      <c r="D3081" s="103">
        <v>1.738542</v>
      </c>
      <c r="E3081" s="103"/>
      <c r="F3081" s="103">
        <v>25.626000000000001</v>
      </c>
      <c r="G3081" s="103">
        <v>2.640558</v>
      </c>
      <c r="H3081" s="103"/>
      <c r="I3081" s="103">
        <v>25.597999999999999</v>
      </c>
      <c r="J3081" s="103">
        <v>-0.42322870000000001</v>
      </c>
      <c r="K3081" s="103">
        <v>20.459</v>
      </c>
      <c r="L3081" s="103">
        <v>0.28713909999999998</v>
      </c>
    </row>
    <row r="3082" spans="1:12" x14ac:dyDescent="0.25">
      <c r="A3082" s="103">
        <v>20.509</v>
      </c>
      <c r="B3082" s="103">
        <v>0.94841969999999998</v>
      </c>
      <c r="C3082" s="103">
        <v>20.027999999999999</v>
      </c>
      <c r="D3082" s="103">
        <v>1.7403439999999999</v>
      </c>
      <c r="E3082" s="103"/>
      <c r="F3082" s="103">
        <v>25.634</v>
      </c>
      <c r="G3082" s="103">
        <v>2.6016270000000001</v>
      </c>
      <c r="H3082" s="103"/>
      <c r="I3082" s="103">
        <v>25.606999999999999</v>
      </c>
      <c r="J3082" s="103">
        <v>-0.41995329999999997</v>
      </c>
      <c r="K3082" s="103">
        <v>20.465</v>
      </c>
      <c r="L3082" s="103">
        <v>0.308305</v>
      </c>
    </row>
    <row r="3083" spans="1:12" x14ac:dyDescent="0.25">
      <c r="A3083" s="103">
        <v>20.515999999999998</v>
      </c>
      <c r="B3083" s="103">
        <v>0.94125519999999996</v>
      </c>
      <c r="C3083" s="103">
        <v>20.035</v>
      </c>
      <c r="D3083" s="103">
        <v>1.7312730000000001</v>
      </c>
      <c r="E3083" s="103"/>
      <c r="F3083" s="103">
        <v>25.641999999999999</v>
      </c>
      <c r="G3083" s="103">
        <v>2.559132</v>
      </c>
      <c r="H3083" s="103"/>
      <c r="I3083" s="103">
        <v>25.614999999999998</v>
      </c>
      <c r="J3083" s="103">
        <v>-0.4203056</v>
      </c>
      <c r="K3083" s="103">
        <v>20.472000000000001</v>
      </c>
      <c r="L3083" s="103">
        <v>0.33409030000000001</v>
      </c>
    </row>
    <row r="3084" spans="1:12" x14ac:dyDescent="0.25">
      <c r="A3084" s="103">
        <v>20.521999999999998</v>
      </c>
      <c r="B3084" s="103">
        <v>0.93874679999999999</v>
      </c>
      <c r="C3084" s="103">
        <v>20.041</v>
      </c>
      <c r="D3084" s="103">
        <v>1.7270509999999999</v>
      </c>
      <c r="E3084" s="103"/>
      <c r="F3084" s="103">
        <v>25.651</v>
      </c>
      <c r="G3084" s="103">
        <v>2.5262579999999999</v>
      </c>
      <c r="H3084" s="103"/>
      <c r="I3084" s="103">
        <v>25.623000000000001</v>
      </c>
      <c r="J3084" s="103">
        <v>-0.4200371</v>
      </c>
      <c r="K3084" s="103">
        <v>20.478999999999999</v>
      </c>
      <c r="L3084" s="103">
        <v>0.35653040000000003</v>
      </c>
    </row>
    <row r="3085" spans="1:12" x14ac:dyDescent="0.25">
      <c r="A3085" s="103">
        <v>20.529</v>
      </c>
      <c r="B3085" s="103">
        <v>0.94140670000000004</v>
      </c>
      <c r="C3085" s="103">
        <v>20.047999999999998</v>
      </c>
      <c r="D3085" s="103">
        <v>1.726477</v>
      </c>
      <c r="E3085" s="103"/>
      <c r="F3085" s="103">
        <v>25.658999999999999</v>
      </c>
      <c r="G3085" s="103">
        <v>2.484191</v>
      </c>
      <c r="H3085" s="103"/>
      <c r="I3085" s="103">
        <v>25.632000000000001</v>
      </c>
      <c r="J3085" s="103">
        <v>-0.41566930000000002</v>
      </c>
      <c r="K3085" s="103">
        <v>20.484999999999999</v>
      </c>
      <c r="L3085" s="103">
        <v>0.38173180000000001</v>
      </c>
    </row>
    <row r="3086" spans="1:12" x14ac:dyDescent="0.25">
      <c r="A3086" s="103">
        <v>20.536000000000001</v>
      </c>
      <c r="B3086" s="103">
        <v>0.94235729999999995</v>
      </c>
      <c r="C3086" s="103">
        <v>20.053999999999998</v>
      </c>
      <c r="D3086" s="103">
        <v>1.7232019999999999</v>
      </c>
      <c r="E3086" s="103"/>
      <c r="F3086" s="103">
        <v>25.667000000000002</v>
      </c>
      <c r="G3086" s="103">
        <v>2.4507150000000002</v>
      </c>
      <c r="H3086" s="103"/>
      <c r="I3086" s="103">
        <v>25.64</v>
      </c>
      <c r="J3086" s="103">
        <v>-0.41054619999999997</v>
      </c>
      <c r="K3086" s="103">
        <v>20.492000000000001</v>
      </c>
      <c r="L3086" s="103">
        <v>0.39849370000000001</v>
      </c>
    </row>
    <row r="3087" spans="1:12" x14ac:dyDescent="0.25">
      <c r="A3087" s="103">
        <v>20.542000000000002</v>
      </c>
      <c r="B3087" s="103">
        <v>0.94491610000000004</v>
      </c>
      <c r="C3087" s="103">
        <v>20.061</v>
      </c>
      <c r="D3087" s="103">
        <v>1.7234689999999999</v>
      </c>
      <c r="E3087" s="103"/>
      <c r="F3087" s="103">
        <v>25.675999999999998</v>
      </c>
      <c r="G3087" s="103">
        <v>2.4165480000000001</v>
      </c>
      <c r="H3087" s="103"/>
      <c r="I3087" s="103">
        <v>25.648</v>
      </c>
      <c r="J3087" s="103">
        <v>-0.41372809999999999</v>
      </c>
      <c r="K3087" s="103">
        <v>20.498999999999999</v>
      </c>
      <c r="L3087" s="103">
        <v>0.41818480000000002</v>
      </c>
    </row>
    <row r="3088" spans="1:12" x14ac:dyDescent="0.25">
      <c r="A3088" s="103">
        <v>20.548999999999999</v>
      </c>
      <c r="B3088" s="103">
        <v>0.94043399999999999</v>
      </c>
      <c r="C3088" s="103">
        <v>20.067</v>
      </c>
      <c r="D3088" s="103">
        <v>1.719314</v>
      </c>
      <c r="E3088" s="103"/>
      <c r="F3088" s="103">
        <v>25.684000000000001</v>
      </c>
      <c r="G3088" s="103">
        <v>2.381399</v>
      </c>
      <c r="H3088" s="103"/>
      <c r="I3088" s="103">
        <v>25.655999999999999</v>
      </c>
      <c r="J3088" s="103">
        <v>-0.41496319999999998</v>
      </c>
      <c r="K3088" s="103">
        <v>20.504999999999999</v>
      </c>
      <c r="L3088" s="103">
        <v>0.44084980000000001</v>
      </c>
    </row>
    <row r="3089" spans="1:12" x14ac:dyDescent="0.25">
      <c r="A3089" s="103">
        <v>20.556000000000001</v>
      </c>
      <c r="B3089" s="103">
        <v>0.93218279999999998</v>
      </c>
      <c r="C3089" s="103">
        <v>20.074000000000002</v>
      </c>
      <c r="D3089" s="103">
        <v>1.7184330000000001</v>
      </c>
      <c r="E3089" s="103"/>
      <c r="F3089" s="103">
        <v>25.692</v>
      </c>
      <c r="G3089" s="103">
        <v>2.3412790000000001</v>
      </c>
      <c r="H3089" s="103"/>
      <c r="I3089" s="103">
        <v>25.664999999999999</v>
      </c>
      <c r="J3089" s="103">
        <v>-0.40971259999999998</v>
      </c>
      <c r="K3089" s="103">
        <v>20.512</v>
      </c>
      <c r="L3089" s="103">
        <v>0.46302450000000001</v>
      </c>
    </row>
    <row r="3090" spans="1:12" x14ac:dyDescent="0.25">
      <c r="A3090" s="103">
        <v>20.562000000000001</v>
      </c>
      <c r="B3090" s="103">
        <v>0.93498550000000002</v>
      </c>
      <c r="C3090" s="103">
        <v>20.079999999999998</v>
      </c>
      <c r="D3090" s="103">
        <v>1.716785</v>
      </c>
      <c r="E3090" s="103"/>
      <c r="F3090" s="103">
        <v>25.701000000000001</v>
      </c>
      <c r="G3090" s="103">
        <v>2.292494</v>
      </c>
      <c r="H3090" s="103"/>
      <c r="I3090" s="103">
        <v>25.672999999999998</v>
      </c>
      <c r="J3090" s="103">
        <v>-0.4008659</v>
      </c>
      <c r="K3090" s="103">
        <v>20.518000000000001</v>
      </c>
      <c r="L3090" s="103">
        <v>0.48985309999999999</v>
      </c>
    </row>
    <row r="3091" spans="1:12" x14ac:dyDescent="0.25">
      <c r="A3091" s="103">
        <v>20.568999999999999</v>
      </c>
      <c r="B3091" s="103">
        <v>0.9371758</v>
      </c>
      <c r="C3091" s="103">
        <v>20.087</v>
      </c>
      <c r="D3091" s="103">
        <v>1.7193039999999999</v>
      </c>
      <c r="E3091" s="103"/>
      <c r="F3091" s="103">
        <v>25.709</v>
      </c>
      <c r="G3091" s="103">
        <v>2.251271</v>
      </c>
      <c r="H3091" s="103"/>
      <c r="I3091" s="103">
        <v>25.681000000000001</v>
      </c>
      <c r="J3091" s="103">
        <v>-0.40076679999999998</v>
      </c>
      <c r="K3091" s="103">
        <v>20.524999999999999</v>
      </c>
      <c r="L3091" s="103">
        <v>0.51745450000000004</v>
      </c>
    </row>
    <row r="3092" spans="1:12" x14ac:dyDescent="0.25">
      <c r="A3092" s="103">
        <v>20.576000000000001</v>
      </c>
      <c r="B3092" s="103">
        <v>0.93660949999999998</v>
      </c>
      <c r="C3092" s="103">
        <v>20.093</v>
      </c>
      <c r="D3092" s="103">
        <v>1.7188669999999999</v>
      </c>
      <c r="E3092" s="103"/>
      <c r="F3092" s="103">
        <v>25.716999999999999</v>
      </c>
      <c r="G3092" s="103">
        <v>2.214988</v>
      </c>
      <c r="H3092" s="103"/>
      <c r="I3092" s="103">
        <v>25.69</v>
      </c>
      <c r="J3092" s="103">
        <v>-0.39870090000000002</v>
      </c>
      <c r="K3092" s="103">
        <v>20.532</v>
      </c>
      <c r="L3092" s="103">
        <v>0.54730380000000001</v>
      </c>
    </row>
    <row r="3093" spans="1:12" x14ac:dyDescent="0.25">
      <c r="A3093" s="103">
        <v>20.582000000000001</v>
      </c>
      <c r="B3093" s="103">
        <v>0.9285059</v>
      </c>
      <c r="C3093" s="103">
        <v>20.100000000000001</v>
      </c>
      <c r="D3093" s="103">
        <v>1.7103010000000001</v>
      </c>
      <c r="E3093" s="103"/>
      <c r="F3093" s="103">
        <v>25.725999999999999</v>
      </c>
      <c r="G3093" s="103">
        <v>2.1818590000000002</v>
      </c>
      <c r="H3093" s="103"/>
      <c r="I3093" s="103">
        <v>25.698</v>
      </c>
      <c r="J3093" s="103">
        <v>-0.40140169999999997</v>
      </c>
      <c r="K3093" s="103">
        <v>20.538</v>
      </c>
      <c r="L3093" s="103">
        <v>0.57028350000000005</v>
      </c>
    </row>
    <row r="3094" spans="1:12" x14ac:dyDescent="0.25">
      <c r="A3094" s="103">
        <v>20.588999999999999</v>
      </c>
      <c r="B3094" s="103">
        <v>0.92299529999999996</v>
      </c>
      <c r="C3094" s="103">
        <v>20.106000000000002</v>
      </c>
      <c r="D3094" s="103">
        <v>1.7098789999999999</v>
      </c>
      <c r="E3094" s="103"/>
      <c r="F3094" s="103">
        <v>25.734000000000002</v>
      </c>
      <c r="G3094" s="103">
        <v>2.1433149999999999</v>
      </c>
      <c r="H3094" s="103"/>
      <c r="I3094" s="103">
        <v>25.706</v>
      </c>
      <c r="J3094" s="103">
        <v>-0.40842719999999999</v>
      </c>
      <c r="K3094" s="103">
        <v>20.545000000000002</v>
      </c>
      <c r="L3094" s="103">
        <v>0.60123260000000001</v>
      </c>
    </row>
    <row r="3095" spans="1:12" x14ac:dyDescent="0.25">
      <c r="A3095" s="103">
        <v>20.596</v>
      </c>
      <c r="B3095" s="103">
        <v>0.92027000000000003</v>
      </c>
      <c r="C3095" s="103">
        <v>20.113</v>
      </c>
      <c r="D3095" s="103">
        <v>1.7130099999999999</v>
      </c>
      <c r="E3095" s="103"/>
      <c r="F3095" s="103">
        <v>25.742000000000001</v>
      </c>
      <c r="G3095" s="103">
        <v>2.102341</v>
      </c>
      <c r="H3095" s="103"/>
      <c r="I3095" s="103">
        <v>25.715</v>
      </c>
      <c r="J3095" s="103">
        <v>-0.40742990000000001</v>
      </c>
      <c r="K3095" s="103">
        <v>20.552</v>
      </c>
      <c r="L3095" s="103">
        <v>0.63188049999999996</v>
      </c>
    </row>
    <row r="3096" spans="1:12" x14ac:dyDescent="0.25">
      <c r="A3096" s="103">
        <v>20.602</v>
      </c>
      <c r="B3096" s="103">
        <v>0.91884429999999995</v>
      </c>
      <c r="C3096" s="103">
        <v>20.119</v>
      </c>
      <c r="D3096" s="103">
        <v>1.715571</v>
      </c>
      <c r="E3096" s="103"/>
      <c r="F3096" s="103">
        <v>25.751000000000001</v>
      </c>
      <c r="G3096" s="103">
        <v>2.0617040000000002</v>
      </c>
      <c r="H3096" s="103"/>
      <c r="I3096" s="103">
        <v>25.722999999999999</v>
      </c>
      <c r="J3096" s="103">
        <v>-0.4068813</v>
      </c>
      <c r="K3096" s="103">
        <v>20.558</v>
      </c>
      <c r="L3096" s="103">
        <v>0.65942820000000002</v>
      </c>
    </row>
    <row r="3097" spans="1:12" x14ac:dyDescent="0.25">
      <c r="A3097" s="103">
        <v>20.609000000000002</v>
      </c>
      <c r="B3097" s="103">
        <v>0.91563550000000005</v>
      </c>
      <c r="C3097" s="103">
        <v>20.126000000000001</v>
      </c>
      <c r="D3097" s="103">
        <v>1.711797</v>
      </c>
      <c r="E3097" s="103"/>
      <c r="F3097" s="103">
        <v>25.759</v>
      </c>
      <c r="G3097" s="103">
        <v>2.0237980000000002</v>
      </c>
      <c r="H3097" s="103"/>
      <c r="I3097" s="103">
        <v>25.731000000000002</v>
      </c>
      <c r="J3097" s="103">
        <v>-0.4044355</v>
      </c>
      <c r="K3097" s="103">
        <v>20.565000000000001</v>
      </c>
      <c r="L3097" s="103">
        <v>0.68739019999999995</v>
      </c>
    </row>
    <row r="3098" spans="1:12" x14ac:dyDescent="0.25">
      <c r="A3098" s="103">
        <v>20.616</v>
      </c>
      <c r="B3098" s="103">
        <v>0.90613160000000004</v>
      </c>
      <c r="C3098" s="103">
        <v>20.132000000000001</v>
      </c>
      <c r="D3098" s="103">
        <v>1.7077340000000001</v>
      </c>
      <c r="E3098" s="103"/>
      <c r="F3098" s="103">
        <v>25.766999999999999</v>
      </c>
      <c r="G3098" s="103">
        <v>1.982637</v>
      </c>
      <c r="H3098" s="103"/>
      <c r="I3098" s="103">
        <v>25.74</v>
      </c>
      <c r="J3098" s="103">
        <v>-0.40007330000000002</v>
      </c>
      <c r="K3098" s="103">
        <v>20.571999999999999</v>
      </c>
      <c r="L3098" s="103">
        <v>0.71888169999999996</v>
      </c>
    </row>
    <row r="3099" spans="1:12" x14ac:dyDescent="0.25">
      <c r="A3099" s="103">
        <v>20.622</v>
      </c>
      <c r="B3099" s="103">
        <v>0.90384560000000003</v>
      </c>
      <c r="C3099" s="103">
        <v>20.138999999999999</v>
      </c>
      <c r="D3099" s="103">
        <v>1.7054800000000001</v>
      </c>
      <c r="E3099" s="103"/>
      <c r="F3099" s="103">
        <v>25.776</v>
      </c>
      <c r="G3099" s="103">
        <v>1.9330229999999999</v>
      </c>
      <c r="H3099" s="103"/>
      <c r="I3099" s="103">
        <v>25.748000000000001</v>
      </c>
      <c r="J3099" s="103">
        <v>-0.39348080000000002</v>
      </c>
      <c r="K3099" s="103">
        <v>20.577999999999999</v>
      </c>
      <c r="L3099" s="103">
        <v>0.75064649999999999</v>
      </c>
    </row>
    <row r="3100" spans="1:12" x14ac:dyDescent="0.25">
      <c r="A3100" s="103">
        <v>20.629000000000001</v>
      </c>
      <c r="B3100" s="103">
        <v>0.90139270000000005</v>
      </c>
      <c r="C3100" s="103">
        <v>20.145</v>
      </c>
      <c r="D3100" s="103">
        <v>1.704094</v>
      </c>
      <c r="E3100" s="103"/>
      <c r="F3100" s="103">
        <v>25.783999999999999</v>
      </c>
      <c r="G3100" s="103">
        <v>1.8930169999999999</v>
      </c>
      <c r="H3100" s="103"/>
      <c r="I3100" s="103">
        <v>25.756</v>
      </c>
      <c r="J3100" s="103">
        <v>-0.38733620000000002</v>
      </c>
      <c r="K3100" s="103">
        <v>20.585000000000001</v>
      </c>
      <c r="L3100" s="103">
        <v>0.7744299</v>
      </c>
    </row>
    <row r="3101" spans="1:12" x14ac:dyDescent="0.25">
      <c r="A3101" s="103">
        <v>20.635999999999999</v>
      </c>
      <c r="B3101" s="103">
        <v>0.90315310000000004</v>
      </c>
      <c r="C3101" s="103">
        <v>20.152000000000001</v>
      </c>
      <c r="D3101" s="103">
        <v>1.707851</v>
      </c>
      <c r="E3101" s="103"/>
      <c r="F3101" s="103">
        <v>25.792000000000002</v>
      </c>
      <c r="G3101" s="103">
        <v>1.8510549999999999</v>
      </c>
      <c r="H3101" s="103"/>
      <c r="I3101" s="103">
        <v>25.765000000000001</v>
      </c>
      <c r="J3101" s="103">
        <v>-0.38305230000000001</v>
      </c>
      <c r="K3101" s="103">
        <v>20.591999999999999</v>
      </c>
      <c r="L3101" s="103">
        <v>0.80195499999999997</v>
      </c>
    </row>
    <row r="3102" spans="1:12" x14ac:dyDescent="0.25">
      <c r="A3102" s="103">
        <v>20.641999999999999</v>
      </c>
      <c r="B3102" s="103">
        <v>0.8994837</v>
      </c>
      <c r="C3102" s="103">
        <v>20.158000000000001</v>
      </c>
      <c r="D3102" s="103">
        <v>1.7011449999999999</v>
      </c>
      <c r="E3102" s="103"/>
      <c r="F3102" s="103">
        <v>25.800999999999998</v>
      </c>
      <c r="G3102" s="103">
        <v>1.811485</v>
      </c>
      <c r="H3102" s="103"/>
      <c r="I3102" s="103">
        <v>25.773</v>
      </c>
      <c r="J3102" s="103">
        <v>-0.38481090000000001</v>
      </c>
      <c r="K3102" s="103">
        <v>20.597999999999999</v>
      </c>
      <c r="L3102" s="103">
        <v>0.83420660000000002</v>
      </c>
    </row>
    <row r="3103" spans="1:12" x14ac:dyDescent="0.25">
      <c r="A3103" s="103">
        <v>20.649000000000001</v>
      </c>
      <c r="B3103" s="103">
        <v>0.90095579999999997</v>
      </c>
      <c r="C3103" s="103">
        <v>20.164999999999999</v>
      </c>
      <c r="D3103" s="103">
        <v>1.6911849999999999</v>
      </c>
      <c r="E3103" s="103"/>
      <c r="F3103" s="103">
        <v>25.809000000000001</v>
      </c>
      <c r="G3103" s="103">
        <v>1.7737419999999999</v>
      </c>
      <c r="H3103" s="103"/>
      <c r="I3103" s="103">
        <v>25.780999999999999</v>
      </c>
      <c r="J3103" s="103">
        <v>-0.38417400000000002</v>
      </c>
      <c r="K3103" s="103">
        <v>20.605</v>
      </c>
      <c r="L3103" s="103">
        <v>0.86117060000000001</v>
      </c>
    </row>
    <row r="3104" spans="1:12" x14ac:dyDescent="0.25">
      <c r="A3104" s="103">
        <v>20.655999999999999</v>
      </c>
      <c r="B3104" s="103">
        <v>0.89905880000000005</v>
      </c>
      <c r="C3104" s="103">
        <v>20.170999999999999</v>
      </c>
      <c r="D3104" s="103">
        <v>1.6916640000000001</v>
      </c>
      <c r="E3104" s="103"/>
      <c r="F3104" s="103">
        <v>25.817</v>
      </c>
      <c r="G3104" s="103">
        <v>1.7346649999999999</v>
      </c>
      <c r="H3104" s="103"/>
      <c r="I3104" s="103">
        <v>25.79</v>
      </c>
      <c r="J3104" s="103">
        <v>-0.38933479999999998</v>
      </c>
      <c r="K3104" s="103">
        <v>20.611999999999998</v>
      </c>
      <c r="L3104" s="103">
        <v>0.89174220000000004</v>
      </c>
    </row>
    <row r="3105" spans="1:12" x14ac:dyDescent="0.25">
      <c r="A3105" s="103">
        <v>20.661999999999999</v>
      </c>
      <c r="B3105" s="103">
        <v>0.89879339999999996</v>
      </c>
      <c r="C3105" s="103">
        <v>20.178000000000001</v>
      </c>
      <c r="D3105" s="103">
        <v>1.693254</v>
      </c>
      <c r="E3105" s="103"/>
      <c r="F3105" s="103">
        <v>25.826000000000001</v>
      </c>
      <c r="G3105" s="103">
        <v>1.6991529999999999</v>
      </c>
      <c r="H3105" s="103"/>
      <c r="I3105" s="103">
        <v>25.797999999999998</v>
      </c>
      <c r="J3105" s="103">
        <v>-0.38543480000000002</v>
      </c>
      <c r="K3105" s="103">
        <v>20.617999999999999</v>
      </c>
      <c r="L3105" s="103">
        <v>0.92258300000000004</v>
      </c>
    </row>
    <row r="3106" spans="1:12" x14ac:dyDescent="0.25">
      <c r="A3106" s="103">
        <v>20.669</v>
      </c>
      <c r="B3106" s="103">
        <v>0.89903829999999996</v>
      </c>
      <c r="C3106" s="103">
        <v>20.184000000000001</v>
      </c>
      <c r="D3106" s="103">
        <v>1.6872020000000001</v>
      </c>
      <c r="E3106" s="103"/>
      <c r="F3106" s="103">
        <v>25.834</v>
      </c>
      <c r="G3106" s="103">
        <v>1.666919</v>
      </c>
      <c r="H3106" s="103"/>
      <c r="I3106" s="103">
        <v>25.806000000000001</v>
      </c>
      <c r="J3106" s="103">
        <v>-0.38494339999999999</v>
      </c>
      <c r="K3106" s="103">
        <v>20.625</v>
      </c>
      <c r="L3106" s="103">
        <v>0.95089469999999998</v>
      </c>
    </row>
    <row r="3107" spans="1:12" x14ac:dyDescent="0.25">
      <c r="A3107" s="103">
        <v>20.675999999999998</v>
      </c>
      <c r="B3107" s="103">
        <v>0.90489549999999996</v>
      </c>
      <c r="C3107" s="103">
        <v>20.190999999999999</v>
      </c>
      <c r="D3107" s="103">
        <v>1.6843680000000001</v>
      </c>
      <c r="E3107" s="103"/>
      <c r="F3107" s="103">
        <v>25.841999999999999</v>
      </c>
      <c r="G3107" s="103">
        <v>1.6223799999999999</v>
      </c>
      <c r="H3107" s="103"/>
      <c r="I3107" s="103">
        <v>25.815000000000001</v>
      </c>
      <c r="J3107" s="103">
        <v>-0.38333420000000001</v>
      </c>
      <c r="K3107" s="103">
        <v>20.632000000000001</v>
      </c>
      <c r="L3107" s="103">
        <v>0.97018150000000003</v>
      </c>
    </row>
    <row r="3108" spans="1:12" x14ac:dyDescent="0.25">
      <c r="A3108" s="103">
        <v>20.681999999999999</v>
      </c>
      <c r="B3108" s="103">
        <v>0.90364359999999999</v>
      </c>
      <c r="C3108" s="103">
        <v>20.196999999999999</v>
      </c>
      <c r="D3108" s="103">
        <v>1.6841660000000001</v>
      </c>
      <c r="E3108" s="103"/>
      <c r="F3108" s="103">
        <v>25.850999999999999</v>
      </c>
      <c r="G3108" s="103">
        <v>1.584543</v>
      </c>
      <c r="H3108" s="103"/>
      <c r="I3108" s="103">
        <v>25.823</v>
      </c>
      <c r="J3108" s="103">
        <v>-0.38208249999999999</v>
      </c>
      <c r="K3108" s="103">
        <v>20.638000000000002</v>
      </c>
      <c r="L3108" s="103">
        <v>0.99759439999999999</v>
      </c>
    </row>
    <row r="3109" spans="1:12" x14ac:dyDescent="0.25">
      <c r="A3109" s="103">
        <v>20.689</v>
      </c>
      <c r="B3109" s="103">
        <v>0.90425990000000001</v>
      </c>
      <c r="C3109" s="103">
        <v>20.204000000000001</v>
      </c>
      <c r="D3109" s="103">
        <v>1.6842429999999999</v>
      </c>
      <c r="E3109" s="103"/>
      <c r="F3109" s="103">
        <v>25.859000000000002</v>
      </c>
      <c r="G3109" s="103">
        <v>1.5460929999999999</v>
      </c>
      <c r="H3109" s="103"/>
      <c r="I3109" s="103">
        <v>25.831</v>
      </c>
      <c r="J3109" s="103">
        <v>-0.38058110000000001</v>
      </c>
      <c r="K3109" s="103">
        <v>20.645</v>
      </c>
      <c r="L3109" s="103">
        <v>1.019012</v>
      </c>
    </row>
    <row r="3110" spans="1:12" x14ac:dyDescent="0.25">
      <c r="A3110" s="103">
        <v>20.696000000000002</v>
      </c>
      <c r="B3110" s="103">
        <v>0.90187419999999996</v>
      </c>
      <c r="C3110" s="103">
        <v>20.21</v>
      </c>
      <c r="D3110" s="103">
        <v>1.6802859999999999</v>
      </c>
      <c r="E3110" s="103"/>
      <c r="F3110" s="103">
        <v>25.867000000000001</v>
      </c>
      <c r="G3110" s="103">
        <v>1.505906</v>
      </c>
      <c r="H3110" s="103"/>
      <c r="I3110" s="103">
        <v>25.84</v>
      </c>
      <c r="J3110" s="103">
        <v>-0.37429560000000001</v>
      </c>
      <c r="K3110" s="103">
        <v>20.652000000000001</v>
      </c>
      <c r="L3110" s="103">
        <v>1.055407</v>
      </c>
    </row>
    <row r="3111" spans="1:12" x14ac:dyDescent="0.25">
      <c r="A3111" s="103">
        <v>20.702000000000002</v>
      </c>
      <c r="B3111" s="103">
        <v>0.90230889999999997</v>
      </c>
      <c r="C3111" s="103">
        <v>20.216999999999999</v>
      </c>
      <c r="D3111" s="103">
        <v>1.6787460000000001</v>
      </c>
      <c r="E3111" s="103"/>
      <c r="F3111" s="103">
        <v>25.875</v>
      </c>
      <c r="G3111" s="103">
        <v>1.466065</v>
      </c>
      <c r="H3111" s="103"/>
      <c r="I3111" s="103">
        <v>25.847999999999999</v>
      </c>
      <c r="J3111" s="103">
        <v>-0.36575429999999998</v>
      </c>
      <c r="K3111" s="103">
        <v>20.658000000000001</v>
      </c>
      <c r="L3111" s="103">
        <v>1.082416</v>
      </c>
    </row>
    <row r="3112" spans="1:12" x14ac:dyDescent="0.25">
      <c r="A3112" s="103">
        <v>20.709</v>
      </c>
      <c r="B3112" s="103">
        <v>0.90300740000000002</v>
      </c>
      <c r="C3112" s="103">
        <v>20.222999999999999</v>
      </c>
      <c r="D3112" s="103">
        <v>1.678261</v>
      </c>
      <c r="E3112" s="103"/>
      <c r="F3112" s="103">
        <v>25.884</v>
      </c>
      <c r="G3112" s="103">
        <v>1.435951</v>
      </c>
      <c r="H3112" s="103"/>
      <c r="I3112" s="103">
        <v>25.856000000000002</v>
      </c>
      <c r="J3112" s="103">
        <v>-0.36266480000000001</v>
      </c>
      <c r="K3112" s="103">
        <v>20.664999999999999</v>
      </c>
      <c r="L3112" s="103">
        <v>1.1080779999999999</v>
      </c>
    </row>
    <row r="3113" spans="1:12" x14ac:dyDescent="0.25">
      <c r="A3113" s="103">
        <v>20.716000000000001</v>
      </c>
      <c r="B3113" s="103">
        <v>0.90328719999999996</v>
      </c>
      <c r="C3113" s="103">
        <v>20.23</v>
      </c>
      <c r="D3113" s="103">
        <v>1.677054</v>
      </c>
      <c r="E3113" s="103"/>
      <c r="F3113" s="103">
        <v>25.891999999999999</v>
      </c>
      <c r="G3113" s="103">
        <v>1.4022790000000001</v>
      </c>
      <c r="H3113" s="103"/>
      <c r="I3113" s="103">
        <v>25.864999999999998</v>
      </c>
      <c r="J3113" s="103">
        <v>-0.36355999999999999</v>
      </c>
      <c r="K3113" s="103">
        <v>20.670999999999999</v>
      </c>
      <c r="L3113" s="103">
        <v>1.1267199999999999</v>
      </c>
    </row>
    <row r="3114" spans="1:12" x14ac:dyDescent="0.25">
      <c r="A3114" s="103">
        <v>20.722000000000001</v>
      </c>
      <c r="B3114" s="103">
        <v>0.90381959999999995</v>
      </c>
      <c r="C3114" s="103">
        <v>20.236000000000001</v>
      </c>
      <c r="D3114" s="103">
        <v>1.6713309999999999</v>
      </c>
      <c r="E3114" s="103"/>
      <c r="F3114" s="103">
        <v>25.9</v>
      </c>
      <c r="G3114" s="103">
        <v>1.3719110000000001</v>
      </c>
      <c r="H3114" s="103"/>
      <c r="I3114" s="103">
        <v>25.873000000000001</v>
      </c>
      <c r="J3114" s="103">
        <v>-0.36527520000000002</v>
      </c>
      <c r="K3114" s="103">
        <v>20.678000000000001</v>
      </c>
      <c r="L3114" s="103">
        <v>1.15533</v>
      </c>
    </row>
    <row r="3115" spans="1:12" x14ac:dyDescent="0.25">
      <c r="A3115" s="103">
        <v>20.728999999999999</v>
      </c>
      <c r="B3115" s="103">
        <v>0.90385610000000005</v>
      </c>
      <c r="C3115" s="103">
        <v>20.242999999999999</v>
      </c>
      <c r="D3115" s="103">
        <v>1.6749590000000001</v>
      </c>
      <c r="E3115" s="103"/>
      <c r="F3115" s="103">
        <v>25.908999999999999</v>
      </c>
      <c r="G3115" s="103">
        <v>1.342535</v>
      </c>
      <c r="H3115" s="103"/>
      <c r="I3115" s="103">
        <v>25.881</v>
      </c>
      <c r="J3115" s="103">
        <v>-0.36571910000000002</v>
      </c>
      <c r="K3115" s="103">
        <v>20.684999999999999</v>
      </c>
      <c r="L3115" s="103">
        <v>1.1859500000000001</v>
      </c>
    </row>
    <row r="3116" spans="1:12" x14ac:dyDescent="0.25">
      <c r="A3116" s="103">
        <v>20.736000000000001</v>
      </c>
      <c r="B3116" s="103">
        <v>0.90189580000000003</v>
      </c>
      <c r="C3116" s="103">
        <v>20.248999999999999</v>
      </c>
      <c r="D3116" s="103">
        <v>1.670787</v>
      </c>
      <c r="E3116" s="103"/>
      <c r="F3116" s="103">
        <v>25.917000000000002</v>
      </c>
      <c r="G3116" s="103">
        <v>1.306659</v>
      </c>
      <c r="H3116" s="103"/>
      <c r="I3116" s="103">
        <v>25.888999999999999</v>
      </c>
      <c r="J3116" s="103">
        <v>-0.35984189999999999</v>
      </c>
      <c r="K3116" s="103">
        <v>20.690999999999999</v>
      </c>
      <c r="L3116" s="103">
        <v>1.2182459999999999</v>
      </c>
    </row>
    <row r="3117" spans="1:12" x14ac:dyDescent="0.25">
      <c r="A3117" s="103">
        <v>20.742000000000001</v>
      </c>
      <c r="B3117" s="103">
        <v>0.90320400000000001</v>
      </c>
      <c r="C3117" s="103">
        <v>20.256</v>
      </c>
      <c r="D3117" s="103">
        <v>1.666013</v>
      </c>
      <c r="E3117" s="103"/>
      <c r="F3117" s="103">
        <v>25.925000000000001</v>
      </c>
      <c r="G3117" s="103">
        <v>1.267487</v>
      </c>
      <c r="H3117" s="103"/>
      <c r="I3117" s="103">
        <v>25.898</v>
      </c>
      <c r="J3117" s="103">
        <v>-0.3560548</v>
      </c>
      <c r="K3117" s="103">
        <v>20.698</v>
      </c>
      <c r="L3117" s="103">
        <v>1.2438100000000001</v>
      </c>
    </row>
    <row r="3118" spans="1:12" x14ac:dyDescent="0.25">
      <c r="A3118" s="103">
        <v>20.748999999999999</v>
      </c>
      <c r="B3118" s="103">
        <v>0.90785159999999998</v>
      </c>
      <c r="C3118" s="103">
        <v>20.262</v>
      </c>
      <c r="D3118" s="103">
        <v>1.6637280000000001</v>
      </c>
      <c r="E3118" s="103"/>
      <c r="F3118" s="103">
        <v>25.934000000000001</v>
      </c>
      <c r="G3118" s="103">
        <v>1.2285520000000001</v>
      </c>
      <c r="H3118" s="103"/>
      <c r="I3118" s="103">
        <v>25.905999999999999</v>
      </c>
      <c r="J3118" s="103">
        <v>-0.35759299999999999</v>
      </c>
      <c r="K3118" s="103">
        <v>20.704999999999998</v>
      </c>
      <c r="L3118" s="103">
        <v>1.2659629999999999</v>
      </c>
    </row>
    <row r="3119" spans="1:12" x14ac:dyDescent="0.25">
      <c r="A3119" s="103">
        <v>20.756</v>
      </c>
      <c r="B3119" s="103">
        <v>0.91281040000000002</v>
      </c>
      <c r="C3119" s="103">
        <v>20.268999999999998</v>
      </c>
      <c r="D3119" s="103">
        <v>1.66147</v>
      </c>
      <c r="E3119" s="103"/>
      <c r="F3119" s="103">
        <v>25.942</v>
      </c>
      <c r="G3119" s="103">
        <v>1.1951780000000001</v>
      </c>
      <c r="H3119" s="103"/>
      <c r="I3119" s="103">
        <v>25.914000000000001</v>
      </c>
      <c r="J3119" s="103">
        <v>-0.35720020000000002</v>
      </c>
      <c r="K3119" s="103">
        <v>20.710999999999999</v>
      </c>
      <c r="L3119" s="103">
        <v>1.28965</v>
      </c>
    </row>
    <row r="3120" spans="1:12" x14ac:dyDescent="0.25">
      <c r="A3120" s="103">
        <v>20.762</v>
      </c>
      <c r="B3120" s="103">
        <v>0.9225641</v>
      </c>
      <c r="C3120" s="103">
        <v>20.274999999999999</v>
      </c>
      <c r="D3120" s="103">
        <v>1.6577839999999999</v>
      </c>
      <c r="E3120" s="103"/>
      <c r="F3120" s="103">
        <v>25.95</v>
      </c>
      <c r="G3120" s="103">
        <v>1.162763</v>
      </c>
      <c r="H3120" s="103"/>
      <c r="I3120" s="103">
        <v>25.922999999999998</v>
      </c>
      <c r="J3120" s="103">
        <v>-0.35915609999999998</v>
      </c>
      <c r="K3120" s="103">
        <v>20.718</v>
      </c>
      <c r="L3120" s="103">
        <v>1.314956</v>
      </c>
    </row>
    <row r="3121" spans="1:12" x14ac:dyDescent="0.25">
      <c r="A3121" s="103">
        <v>20.768999999999998</v>
      </c>
      <c r="B3121" s="103">
        <v>0.91635520000000004</v>
      </c>
      <c r="C3121" s="103">
        <v>20.282</v>
      </c>
      <c r="D3121" s="103">
        <v>1.6489069999999999</v>
      </c>
      <c r="E3121" s="103"/>
      <c r="F3121" s="103">
        <v>25.959</v>
      </c>
      <c r="G3121" s="103">
        <v>1.1354679999999999</v>
      </c>
      <c r="H3121" s="103"/>
      <c r="I3121" s="103">
        <v>25.931000000000001</v>
      </c>
      <c r="J3121" s="103">
        <v>-0.35650280000000001</v>
      </c>
      <c r="K3121" s="103">
        <v>20.725000000000001</v>
      </c>
      <c r="L3121" s="103">
        <v>1.343863</v>
      </c>
    </row>
    <row r="3122" spans="1:12" x14ac:dyDescent="0.25">
      <c r="A3122" s="103">
        <v>20.776</v>
      </c>
      <c r="B3122" s="103">
        <v>0.91925279999999998</v>
      </c>
      <c r="C3122" s="103">
        <v>20.288</v>
      </c>
      <c r="D3122" s="103">
        <v>1.6508799999999999</v>
      </c>
      <c r="E3122" s="103"/>
      <c r="F3122" s="103">
        <v>25.966999999999999</v>
      </c>
      <c r="G3122" s="103">
        <v>1.1006640000000001</v>
      </c>
      <c r="H3122" s="103"/>
      <c r="I3122" s="103">
        <v>25.939</v>
      </c>
      <c r="J3122" s="103">
        <v>-0.35739900000000002</v>
      </c>
      <c r="K3122" s="103">
        <v>20.731000000000002</v>
      </c>
      <c r="L3122" s="103">
        <v>1.368846</v>
      </c>
    </row>
    <row r="3123" spans="1:12" x14ac:dyDescent="0.25">
      <c r="A3123" s="103">
        <v>20.782</v>
      </c>
      <c r="B3123" s="103">
        <v>0.91759849999999998</v>
      </c>
      <c r="C3123" s="103">
        <v>20.295000000000002</v>
      </c>
      <c r="D3123" s="103">
        <v>1.6482619999999999</v>
      </c>
      <c r="E3123" s="103"/>
      <c r="F3123" s="103">
        <v>25.975000000000001</v>
      </c>
      <c r="G3123" s="103">
        <v>1.0621780000000001</v>
      </c>
      <c r="H3123" s="103"/>
      <c r="I3123" s="103">
        <v>25.948</v>
      </c>
      <c r="J3123" s="103">
        <v>-0.35315299999999999</v>
      </c>
      <c r="K3123" s="103">
        <v>20.738</v>
      </c>
      <c r="L3123" s="103">
        <v>1.392557</v>
      </c>
    </row>
    <row r="3124" spans="1:12" x14ac:dyDescent="0.25">
      <c r="A3124" s="103">
        <v>20.789000000000001</v>
      </c>
      <c r="B3124" s="103">
        <v>0.92075370000000001</v>
      </c>
      <c r="C3124" s="103">
        <v>20.300999999999998</v>
      </c>
      <c r="D3124" s="103">
        <v>1.648131</v>
      </c>
      <c r="E3124" s="103"/>
      <c r="F3124" s="103">
        <v>25.984000000000002</v>
      </c>
      <c r="G3124" s="103">
        <v>1.0357019999999999</v>
      </c>
      <c r="H3124" s="103"/>
      <c r="I3124" s="103">
        <v>25.956</v>
      </c>
      <c r="J3124" s="103">
        <v>-0.34951389999999999</v>
      </c>
      <c r="K3124" s="103">
        <v>20.745000000000001</v>
      </c>
      <c r="L3124" s="103">
        <v>1.414976</v>
      </c>
    </row>
    <row r="3125" spans="1:12" x14ac:dyDescent="0.25">
      <c r="A3125" s="103">
        <v>20.795999999999999</v>
      </c>
      <c r="B3125" s="103">
        <v>0.92814249999999998</v>
      </c>
      <c r="C3125" s="103">
        <v>20.308</v>
      </c>
      <c r="D3125" s="103">
        <v>1.6479539999999999</v>
      </c>
      <c r="E3125" s="103"/>
      <c r="F3125" s="103">
        <v>25.992000000000001</v>
      </c>
      <c r="G3125" s="103">
        <v>1.008059</v>
      </c>
      <c r="H3125" s="103"/>
      <c r="I3125" s="103">
        <v>25.963999999999999</v>
      </c>
      <c r="J3125" s="103">
        <v>-0.34828930000000002</v>
      </c>
      <c r="K3125" s="103">
        <v>20.751000000000001</v>
      </c>
      <c r="L3125" s="103">
        <v>1.4330670000000001</v>
      </c>
    </row>
    <row r="3126" spans="1:12" x14ac:dyDescent="0.25">
      <c r="A3126" s="103">
        <v>20.802</v>
      </c>
      <c r="B3126" s="103">
        <v>0.93206460000000002</v>
      </c>
      <c r="C3126" s="103">
        <v>20.314</v>
      </c>
      <c r="D3126" s="103">
        <v>1.6457839999999999</v>
      </c>
      <c r="E3126" s="103"/>
      <c r="F3126" s="103">
        <v>26</v>
      </c>
      <c r="G3126" s="103">
        <v>0.97083249999999999</v>
      </c>
      <c r="H3126" s="103"/>
      <c r="I3126" s="103">
        <v>25.972999999999999</v>
      </c>
      <c r="J3126" s="103">
        <v>-0.34878930000000002</v>
      </c>
      <c r="K3126" s="103">
        <v>20.757999999999999</v>
      </c>
      <c r="L3126" s="103">
        <v>1.46096</v>
      </c>
    </row>
    <row r="3127" spans="1:12" x14ac:dyDescent="0.25">
      <c r="A3127" s="103">
        <v>20.809000000000001</v>
      </c>
      <c r="B3127" s="103">
        <v>0.93702099999999999</v>
      </c>
      <c r="C3127" s="103">
        <v>20.321000000000002</v>
      </c>
      <c r="D3127" s="103">
        <v>1.6399159999999999</v>
      </c>
      <c r="E3127" s="103"/>
      <c r="F3127" s="103">
        <v>26.009</v>
      </c>
      <c r="G3127" s="103">
        <v>0.94110110000000002</v>
      </c>
      <c r="H3127" s="103"/>
      <c r="I3127" s="103">
        <v>25.981000000000002</v>
      </c>
      <c r="J3127" s="103">
        <v>-0.34834359999999998</v>
      </c>
      <c r="K3127" s="103">
        <v>20.765000000000001</v>
      </c>
      <c r="L3127" s="103">
        <v>1.4910859999999999</v>
      </c>
    </row>
    <row r="3128" spans="1:12" x14ac:dyDescent="0.25">
      <c r="A3128" s="103">
        <v>20.815999999999999</v>
      </c>
      <c r="B3128" s="103">
        <v>0.9395076</v>
      </c>
      <c r="C3128" s="103">
        <v>20.327000000000002</v>
      </c>
      <c r="D3128" s="103">
        <v>1.6363510000000001</v>
      </c>
      <c r="E3128" s="103"/>
      <c r="F3128" s="103">
        <v>26.016999999999999</v>
      </c>
      <c r="G3128" s="103">
        <v>0.91422999999999999</v>
      </c>
      <c r="H3128" s="103"/>
      <c r="I3128" s="103">
        <v>25.989000000000001</v>
      </c>
      <c r="J3128" s="103">
        <v>-0.34938200000000003</v>
      </c>
      <c r="K3128" s="103">
        <v>20.771000000000001</v>
      </c>
      <c r="L3128" s="103">
        <v>1.5163489999999999</v>
      </c>
    </row>
    <row r="3129" spans="1:12" x14ac:dyDescent="0.25">
      <c r="A3129" s="103">
        <v>20.821999999999999</v>
      </c>
      <c r="B3129" s="103">
        <v>0.95449110000000004</v>
      </c>
      <c r="C3129" s="103">
        <v>20.334</v>
      </c>
      <c r="D3129" s="103">
        <v>1.6293709999999999</v>
      </c>
      <c r="E3129" s="103"/>
      <c r="F3129" s="103">
        <v>26.024999999999999</v>
      </c>
      <c r="G3129" s="103">
        <v>0.88661080000000003</v>
      </c>
      <c r="H3129" s="103"/>
      <c r="I3129" s="103">
        <v>25.998000000000001</v>
      </c>
      <c r="J3129" s="103">
        <v>-0.34884979999999999</v>
      </c>
      <c r="K3129" s="103">
        <v>20.777999999999999</v>
      </c>
      <c r="L3129" s="103">
        <v>1.5446839999999999</v>
      </c>
    </row>
    <row r="3130" spans="1:12" x14ac:dyDescent="0.25">
      <c r="A3130" s="103">
        <v>20.829000000000001</v>
      </c>
      <c r="B3130" s="103">
        <v>0.96017680000000005</v>
      </c>
      <c r="C3130" s="103">
        <v>20.34</v>
      </c>
      <c r="D3130" s="103">
        <v>1.6281779999999999</v>
      </c>
      <c r="E3130" s="103"/>
      <c r="F3130" s="103">
        <v>26.033999999999999</v>
      </c>
      <c r="G3130" s="103">
        <v>0.86174329999999999</v>
      </c>
      <c r="H3130" s="103"/>
      <c r="I3130" s="103">
        <v>26.006</v>
      </c>
      <c r="J3130" s="103">
        <v>-0.3452868</v>
      </c>
      <c r="K3130" s="103">
        <v>20.785</v>
      </c>
      <c r="L3130" s="103">
        <v>1.5625119999999999</v>
      </c>
    </row>
    <row r="3131" spans="1:12" x14ac:dyDescent="0.25">
      <c r="A3131" s="103">
        <v>20.835999999999999</v>
      </c>
      <c r="B3131" s="103">
        <v>0.96137669999999997</v>
      </c>
      <c r="C3131" s="103">
        <v>20.347000000000001</v>
      </c>
      <c r="D3131" s="103">
        <v>1.6277239999999999</v>
      </c>
      <c r="E3131" s="103"/>
      <c r="F3131" s="103">
        <v>26.042000000000002</v>
      </c>
      <c r="G3131" s="103">
        <v>0.83277429999999997</v>
      </c>
      <c r="H3131" s="103"/>
      <c r="I3131" s="103">
        <v>26.013999999999999</v>
      </c>
      <c r="J3131" s="103">
        <v>-0.34736050000000002</v>
      </c>
      <c r="K3131" s="103">
        <v>20.791</v>
      </c>
      <c r="L3131" s="103">
        <v>1.581526</v>
      </c>
    </row>
    <row r="3132" spans="1:12" x14ac:dyDescent="0.25">
      <c r="A3132" s="103">
        <v>20.841999999999999</v>
      </c>
      <c r="B3132" s="103">
        <v>0.96636869999999997</v>
      </c>
      <c r="C3132" s="103">
        <v>20.353000000000002</v>
      </c>
      <c r="D3132" s="103">
        <v>1.6251310000000001</v>
      </c>
      <c r="E3132" s="103"/>
      <c r="F3132" s="103">
        <v>26.05</v>
      </c>
      <c r="G3132" s="103">
        <v>0.8113127</v>
      </c>
      <c r="H3132" s="103"/>
      <c r="I3132" s="103">
        <v>26.023</v>
      </c>
      <c r="J3132" s="103">
        <v>-0.34470879999999998</v>
      </c>
      <c r="K3132" s="103">
        <v>20.797999999999998</v>
      </c>
      <c r="L3132" s="103">
        <v>1.6098920000000001</v>
      </c>
    </row>
    <row r="3133" spans="1:12" x14ac:dyDescent="0.25">
      <c r="A3133" s="103">
        <v>20.849</v>
      </c>
      <c r="B3133" s="103">
        <v>0.97862990000000005</v>
      </c>
      <c r="C3133" s="103">
        <v>20.36</v>
      </c>
      <c r="D3133" s="103">
        <v>1.619173</v>
      </c>
      <c r="E3133" s="103"/>
      <c r="F3133" s="103">
        <v>26.059000000000001</v>
      </c>
      <c r="G3133" s="103">
        <v>0.78807760000000004</v>
      </c>
      <c r="H3133" s="103"/>
      <c r="I3133" s="103">
        <v>26.030999999999999</v>
      </c>
      <c r="J3133" s="103">
        <v>-0.34723340000000003</v>
      </c>
      <c r="K3133" s="103">
        <v>20.803999999999998</v>
      </c>
      <c r="L3133" s="103">
        <v>1.6342270000000001</v>
      </c>
    </row>
    <row r="3134" spans="1:12" x14ac:dyDescent="0.25">
      <c r="A3134" s="103">
        <v>20.856000000000002</v>
      </c>
      <c r="B3134" s="103">
        <v>0.98490390000000005</v>
      </c>
      <c r="C3134" s="103">
        <v>20.366</v>
      </c>
      <c r="D3134" s="103">
        <v>1.6203399999999999</v>
      </c>
      <c r="E3134" s="103"/>
      <c r="F3134" s="103">
        <v>26.067</v>
      </c>
      <c r="G3134" s="103">
        <v>0.75938749999999999</v>
      </c>
      <c r="H3134" s="103"/>
      <c r="I3134" s="103">
        <v>26.039000000000001</v>
      </c>
      <c r="J3134" s="103">
        <v>-0.34338239999999998</v>
      </c>
      <c r="K3134" s="103">
        <v>20.811</v>
      </c>
      <c r="L3134" s="103">
        <v>1.651518</v>
      </c>
    </row>
    <row r="3135" spans="1:12" x14ac:dyDescent="0.25">
      <c r="A3135" s="103">
        <v>20.861999999999998</v>
      </c>
      <c r="B3135" s="103">
        <v>0.98539849999999996</v>
      </c>
      <c r="C3135" s="103">
        <v>20.373000000000001</v>
      </c>
      <c r="D3135" s="103">
        <v>1.618047</v>
      </c>
      <c r="E3135" s="103"/>
      <c r="F3135" s="103">
        <v>26.074999999999999</v>
      </c>
      <c r="G3135" s="103">
        <v>0.73225439999999997</v>
      </c>
      <c r="H3135" s="103"/>
      <c r="I3135" s="103">
        <v>26.047999999999998</v>
      </c>
      <c r="J3135" s="103">
        <v>-0.34157280000000001</v>
      </c>
      <c r="K3135" s="103">
        <v>20.818000000000001</v>
      </c>
      <c r="L3135" s="103">
        <v>1.6678789999999999</v>
      </c>
    </row>
    <row r="3136" spans="1:12" x14ac:dyDescent="0.25">
      <c r="A3136" s="103">
        <v>20.869</v>
      </c>
      <c r="B3136" s="103">
        <v>0.98442479999999999</v>
      </c>
      <c r="C3136" s="103">
        <v>20.38</v>
      </c>
      <c r="D3136" s="103">
        <v>1.611583</v>
      </c>
      <c r="E3136" s="103"/>
      <c r="F3136" s="103">
        <v>26.084</v>
      </c>
      <c r="G3136" s="103">
        <v>0.71108059999999995</v>
      </c>
      <c r="H3136" s="103"/>
      <c r="I3136" s="103">
        <v>26.056000000000001</v>
      </c>
      <c r="J3136" s="103">
        <v>-0.34168340000000003</v>
      </c>
      <c r="K3136" s="103">
        <v>20.824000000000002</v>
      </c>
      <c r="L3136" s="103">
        <v>1.701082</v>
      </c>
    </row>
    <row r="3137" spans="1:12" x14ac:dyDescent="0.25">
      <c r="A3137" s="103">
        <v>20.876000000000001</v>
      </c>
      <c r="B3137" s="103">
        <v>0.99865250000000005</v>
      </c>
      <c r="C3137" s="103">
        <v>20.385999999999999</v>
      </c>
      <c r="D3137" s="103">
        <v>1.6098699999999999</v>
      </c>
      <c r="E3137" s="103"/>
      <c r="F3137" s="103">
        <v>26.091999999999999</v>
      </c>
      <c r="G3137" s="103">
        <v>0.69252760000000002</v>
      </c>
      <c r="H3137" s="103"/>
      <c r="I3137" s="103">
        <v>26.064</v>
      </c>
      <c r="J3137" s="103">
        <v>-0.33661239999999998</v>
      </c>
      <c r="K3137" s="103">
        <v>20.831</v>
      </c>
      <c r="L3137" s="103">
        <v>1.721687</v>
      </c>
    </row>
    <row r="3138" spans="1:12" x14ac:dyDescent="0.25">
      <c r="A3138" s="103">
        <v>20.882000000000001</v>
      </c>
      <c r="B3138" s="103">
        <v>1.0103519999999999</v>
      </c>
      <c r="C3138" s="103">
        <v>20.393000000000001</v>
      </c>
      <c r="D3138" s="103">
        <v>1.606668</v>
      </c>
      <c r="E3138" s="103"/>
      <c r="F3138" s="103">
        <v>26.1</v>
      </c>
      <c r="G3138" s="103">
        <v>0.66495959999999998</v>
      </c>
      <c r="H3138" s="103"/>
      <c r="I3138" s="103">
        <v>26.073</v>
      </c>
      <c r="J3138" s="103">
        <v>-0.34239340000000001</v>
      </c>
      <c r="K3138" s="103">
        <v>20.838000000000001</v>
      </c>
      <c r="L3138" s="103">
        <v>1.7497990000000001</v>
      </c>
    </row>
    <row r="3139" spans="1:12" x14ac:dyDescent="0.25">
      <c r="A3139" s="103">
        <v>20.888999999999999</v>
      </c>
      <c r="B3139" s="103">
        <v>1.0161770000000001</v>
      </c>
      <c r="C3139" s="103">
        <v>20.399000000000001</v>
      </c>
      <c r="D3139" s="103">
        <v>1.6041589999999999</v>
      </c>
      <c r="E3139" s="103"/>
      <c r="F3139" s="103">
        <v>26.109000000000002</v>
      </c>
      <c r="G3139" s="103">
        <v>0.63981829999999995</v>
      </c>
      <c r="H3139" s="103"/>
      <c r="I3139" s="103">
        <v>26.081</v>
      </c>
      <c r="J3139" s="103">
        <v>-0.3425242</v>
      </c>
      <c r="K3139" s="103">
        <v>20.844000000000001</v>
      </c>
      <c r="L3139" s="103">
        <v>1.773093</v>
      </c>
    </row>
    <row r="3140" spans="1:12" x14ac:dyDescent="0.25">
      <c r="A3140" s="103">
        <v>20.896000000000001</v>
      </c>
      <c r="B3140" s="103">
        <v>1.0250969999999999</v>
      </c>
      <c r="C3140" s="103">
        <v>20.405999999999999</v>
      </c>
      <c r="D3140" s="103">
        <v>1.601648</v>
      </c>
      <c r="E3140" s="103"/>
      <c r="F3140" s="103">
        <v>26.117000000000001</v>
      </c>
      <c r="G3140" s="103">
        <v>0.61844160000000004</v>
      </c>
      <c r="H3140" s="103"/>
      <c r="I3140" s="103">
        <v>26.088999999999999</v>
      </c>
      <c r="J3140" s="103">
        <v>-0.33926869999999998</v>
      </c>
      <c r="K3140" s="103">
        <v>20.850999999999999</v>
      </c>
      <c r="L3140" s="103">
        <v>1.7950889999999999</v>
      </c>
    </row>
    <row r="3141" spans="1:12" x14ac:dyDescent="0.25">
      <c r="A3141" s="103">
        <v>20.902000000000001</v>
      </c>
      <c r="B3141" s="103">
        <v>1.034756</v>
      </c>
      <c r="C3141" s="103">
        <v>20.411999999999999</v>
      </c>
      <c r="D3141" s="103">
        <v>1.59297</v>
      </c>
      <c r="E3141" s="103"/>
      <c r="F3141" s="103">
        <v>26.125</v>
      </c>
      <c r="G3141" s="103">
        <v>0.60015289999999999</v>
      </c>
      <c r="H3141" s="103"/>
      <c r="I3141" s="103">
        <v>26.097999999999999</v>
      </c>
      <c r="J3141" s="103">
        <v>-0.34011439999999998</v>
      </c>
      <c r="K3141" s="103">
        <v>20.858000000000001</v>
      </c>
      <c r="L3141" s="103">
        <v>1.8176620000000001</v>
      </c>
    </row>
    <row r="3142" spans="1:12" x14ac:dyDescent="0.25">
      <c r="A3142" s="103">
        <v>20.908999999999999</v>
      </c>
      <c r="B3142" s="103">
        <v>1.0452680000000001</v>
      </c>
      <c r="C3142" s="103">
        <v>20.419</v>
      </c>
      <c r="D3142" s="103">
        <v>1.5890839999999999</v>
      </c>
      <c r="E3142" s="103"/>
      <c r="F3142" s="103">
        <v>26.134</v>
      </c>
      <c r="G3142" s="103">
        <v>0.58282239999999996</v>
      </c>
      <c r="H3142" s="103"/>
      <c r="I3142" s="103">
        <v>26.106000000000002</v>
      </c>
      <c r="J3142" s="103">
        <v>-0.33758749999999998</v>
      </c>
      <c r="K3142" s="103">
        <v>20.864000000000001</v>
      </c>
      <c r="L3142" s="103">
        <v>1.8429009999999999</v>
      </c>
    </row>
    <row r="3143" spans="1:12" x14ac:dyDescent="0.25">
      <c r="A3143" s="103">
        <v>20.916</v>
      </c>
      <c r="B3143" s="103">
        <v>1.053825</v>
      </c>
      <c r="C3143" s="103">
        <v>20.425000000000001</v>
      </c>
      <c r="D3143" s="103">
        <v>1.5864659999999999</v>
      </c>
      <c r="E3143" s="103"/>
      <c r="F3143" s="103">
        <v>26.141999999999999</v>
      </c>
      <c r="G3143" s="103">
        <v>0.56252460000000004</v>
      </c>
      <c r="H3143" s="103"/>
      <c r="I3143" s="103">
        <v>26.114000000000001</v>
      </c>
      <c r="J3143" s="103">
        <v>-0.33256400000000003</v>
      </c>
      <c r="K3143" s="103">
        <v>20.870999999999999</v>
      </c>
      <c r="L3143" s="103">
        <v>1.8678760000000001</v>
      </c>
    </row>
    <row r="3144" spans="1:12" x14ac:dyDescent="0.25">
      <c r="A3144" s="103">
        <v>20.922000000000001</v>
      </c>
      <c r="B3144" s="103">
        <v>1.057059</v>
      </c>
      <c r="C3144" s="103">
        <v>20.431999999999999</v>
      </c>
      <c r="D3144" s="103">
        <v>1.586803</v>
      </c>
      <c r="E3144" s="103"/>
      <c r="F3144" s="103">
        <v>26.15</v>
      </c>
      <c r="G3144" s="103">
        <v>0.54044179999999997</v>
      </c>
      <c r="H3144" s="103"/>
      <c r="I3144" s="103">
        <v>26.122</v>
      </c>
      <c r="J3144" s="103">
        <v>-0.33429439999999999</v>
      </c>
      <c r="K3144" s="103">
        <v>20.878</v>
      </c>
      <c r="L3144" s="103">
        <v>1.89151</v>
      </c>
    </row>
    <row r="3145" spans="1:12" x14ac:dyDescent="0.25">
      <c r="A3145" s="103">
        <v>20.928999999999998</v>
      </c>
      <c r="B3145" s="103">
        <v>1.0652900000000001</v>
      </c>
      <c r="C3145" s="103">
        <v>20.437999999999999</v>
      </c>
      <c r="D3145" s="103">
        <v>1.5859970000000001</v>
      </c>
      <c r="E3145" s="103"/>
      <c r="F3145" s="103">
        <v>26.158999999999999</v>
      </c>
      <c r="G3145" s="103">
        <v>0.52280300000000002</v>
      </c>
      <c r="H3145" s="103"/>
      <c r="I3145" s="103">
        <v>26.131</v>
      </c>
      <c r="J3145" s="103">
        <v>-0.32754620000000001</v>
      </c>
      <c r="K3145" s="103">
        <v>20.884</v>
      </c>
      <c r="L3145" s="103">
        <v>1.912345</v>
      </c>
    </row>
    <row r="3146" spans="1:12" x14ac:dyDescent="0.25">
      <c r="A3146" s="103">
        <v>20.936</v>
      </c>
      <c r="B3146" s="103">
        <v>1.073396</v>
      </c>
      <c r="C3146" s="103">
        <v>20.445</v>
      </c>
      <c r="D3146" s="103">
        <v>1.5820730000000001</v>
      </c>
      <c r="E3146" s="103"/>
      <c r="F3146" s="103">
        <v>26.167000000000002</v>
      </c>
      <c r="G3146" s="103">
        <v>0.51304760000000005</v>
      </c>
      <c r="H3146" s="103"/>
      <c r="I3146" s="103">
        <v>26.138999999999999</v>
      </c>
      <c r="J3146" s="103">
        <v>-0.32959319999999998</v>
      </c>
      <c r="K3146" s="103">
        <v>20.890999999999998</v>
      </c>
      <c r="L3146" s="103">
        <v>1.94123</v>
      </c>
    </row>
    <row r="3147" spans="1:12" x14ac:dyDescent="0.25">
      <c r="A3147" s="103">
        <v>20.942</v>
      </c>
      <c r="B3147" s="103">
        <v>1.076557</v>
      </c>
      <c r="C3147" s="103">
        <v>20.451000000000001</v>
      </c>
      <c r="D3147" s="103">
        <v>1.5776330000000001</v>
      </c>
      <c r="E3147" s="103"/>
      <c r="F3147" s="103">
        <v>26.175000000000001</v>
      </c>
      <c r="G3147" s="103">
        <v>0.49439860000000002</v>
      </c>
      <c r="H3147" s="103"/>
      <c r="I3147" s="103">
        <v>26.146999999999998</v>
      </c>
      <c r="J3147" s="103">
        <v>-0.3290014</v>
      </c>
      <c r="K3147" s="103">
        <v>20.898</v>
      </c>
      <c r="L3147" s="103">
        <v>1.9635180000000001</v>
      </c>
    </row>
    <row r="3148" spans="1:12" x14ac:dyDescent="0.25">
      <c r="A3148" s="103">
        <v>20.949000000000002</v>
      </c>
      <c r="B3148" s="103">
        <v>1.090484</v>
      </c>
      <c r="C3148" s="103">
        <v>20.457999999999998</v>
      </c>
      <c r="D3148" s="103">
        <v>1.5689230000000001</v>
      </c>
      <c r="E3148" s="103"/>
      <c r="F3148" s="103">
        <v>26.184000000000001</v>
      </c>
      <c r="G3148" s="103">
        <v>0.47678989999999999</v>
      </c>
      <c r="H3148" s="103"/>
      <c r="I3148" s="103">
        <v>26.155999999999999</v>
      </c>
      <c r="J3148" s="103">
        <v>-0.32941369999999998</v>
      </c>
      <c r="K3148" s="103">
        <v>20.904</v>
      </c>
      <c r="L3148" s="103">
        <v>1.9856119999999999</v>
      </c>
    </row>
    <row r="3149" spans="1:12" x14ac:dyDescent="0.25">
      <c r="A3149" s="103">
        <v>20.956</v>
      </c>
      <c r="B3149" s="103">
        <v>1.1013900000000001</v>
      </c>
      <c r="C3149" s="103">
        <v>20.463999999999999</v>
      </c>
      <c r="D3149" s="103">
        <v>1.5664830000000001</v>
      </c>
      <c r="E3149" s="103"/>
      <c r="F3149" s="103">
        <v>26.192</v>
      </c>
      <c r="G3149" s="103">
        <v>0.46237780000000001</v>
      </c>
      <c r="H3149" s="103"/>
      <c r="I3149" s="103">
        <v>26.164000000000001</v>
      </c>
      <c r="J3149" s="103">
        <v>-0.33273390000000003</v>
      </c>
      <c r="K3149" s="103">
        <v>20.911000000000001</v>
      </c>
      <c r="L3149" s="103">
        <v>2.004785</v>
      </c>
    </row>
    <row r="3150" spans="1:12" x14ac:dyDescent="0.25">
      <c r="A3150" s="103">
        <v>20.962</v>
      </c>
      <c r="B3150" s="103">
        <v>1.111105</v>
      </c>
      <c r="C3150" s="103">
        <v>20.471</v>
      </c>
      <c r="D3150" s="103">
        <v>1.561097</v>
      </c>
      <c r="E3150" s="103"/>
      <c r="F3150" s="103">
        <v>26.2</v>
      </c>
      <c r="G3150" s="103">
        <v>0.4388455</v>
      </c>
      <c r="H3150" s="103"/>
      <c r="I3150" s="103">
        <v>26.172000000000001</v>
      </c>
      <c r="J3150" s="103">
        <v>-0.3345648</v>
      </c>
      <c r="K3150" s="103">
        <v>20.917999999999999</v>
      </c>
      <c r="L3150" s="103">
        <v>2.0318679999999998</v>
      </c>
    </row>
    <row r="3151" spans="1:12" x14ac:dyDescent="0.25">
      <c r="A3151" s="103">
        <v>20.969000000000001</v>
      </c>
      <c r="B3151" s="103">
        <v>1.115785</v>
      </c>
      <c r="C3151" s="103">
        <v>20.477</v>
      </c>
      <c r="D3151" s="103">
        <v>1.5598209999999999</v>
      </c>
      <c r="E3151" s="103"/>
      <c r="F3151" s="103">
        <v>26.209</v>
      </c>
      <c r="G3151" s="103">
        <v>0.42215540000000001</v>
      </c>
      <c r="H3151" s="103"/>
      <c r="I3151" s="103">
        <v>26.181000000000001</v>
      </c>
      <c r="J3151" s="103">
        <v>-0.33648060000000002</v>
      </c>
      <c r="K3151" s="103">
        <v>20.923999999999999</v>
      </c>
      <c r="L3151" s="103">
        <v>2.0638899999999998</v>
      </c>
    </row>
    <row r="3152" spans="1:12" x14ac:dyDescent="0.25">
      <c r="A3152" s="103">
        <v>20.975999999999999</v>
      </c>
      <c r="B3152" s="103">
        <v>1.1217680000000001</v>
      </c>
      <c r="C3152" s="103">
        <v>20.484000000000002</v>
      </c>
      <c r="D3152" s="103">
        <v>1.554643</v>
      </c>
      <c r="E3152" s="103"/>
      <c r="F3152" s="103">
        <v>26.216999999999999</v>
      </c>
      <c r="G3152" s="103">
        <v>0.40848800000000002</v>
      </c>
      <c r="H3152" s="103"/>
      <c r="I3152" s="103">
        <v>26.189</v>
      </c>
      <c r="J3152" s="103">
        <v>-0.34350829999999999</v>
      </c>
      <c r="K3152" s="103">
        <v>20.931000000000001</v>
      </c>
      <c r="L3152" s="103">
        <v>2.0861960000000002</v>
      </c>
    </row>
    <row r="3153" spans="1:12" x14ac:dyDescent="0.25">
      <c r="A3153" s="103">
        <v>20.981999999999999</v>
      </c>
      <c r="B3153" s="103">
        <v>1.1318280000000001</v>
      </c>
      <c r="C3153" s="103">
        <v>20.49</v>
      </c>
      <c r="D3153" s="103">
        <v>1.5509470000000001</v>
      </c>
      <c r="E3153" s="103"/>
      <c r="F3153" s="103">
        <v>26.225000000000001</v>
      </c>
      <c r="G3153" s="103">
        <v>0.39355630000000003</v>
      </c>
      <c r="H3153" s="103"/>
      <c r="I3153" s="103">
        <v>26.196999999999999</v>
      </c>
      <c r="J3153" s="103">
        <v>-0.34270040000000002</v>
      </c>
      <c r="K3153" s="103">
        <v>20.937999999999999</v>
      </c>
      <c r="L3153" s="103">
        <v>2.101674</v>
      </c>
    </row>
    <row r="3154" spans="1:12" x14ac:dyDescent="0.25">
      <c r="A3154" s="103">
        <v>20.989000000000001</v>
      </c>
      <c r="B3154" s="103">
        <v>1.143894</v>
      </c>
      <c r="C3154" s="103">
        <v>20.497</v>
      </c>
      <c r="D3154" s="103">
        <v>1.5527409999999999</v>
      </c>
      <c r="E3154" s="103"/>
      <c r="F3154" s="103">
        <v>26.234000000000002</v>
      </c>
      <c r="G3154" s="103">
        <v>0.37912089999999998</v>
      </c>
      <c r="H3154" s="103"/>
      <c r="I3154" s="103">
        <v>26.206</v>
      </c>
      <c r="J3154" s="103">
        <v>-0.34169769999999999</v>
      </c>
      <c r="K3154" s="103">
        <v>20.943999999999999</v>
      </c>
      <c r="L3154" s="103">
        <v>2.1269559999999998</v>
      </c>
    </row>
    <row r="3155" spans="1:12" x14ac:dyDescent="0.25">
      <c r="A3155" s="103">
        <v>20.995999999999999</v>
      </c>
      <c r="B3155" s="103">
        <v>1.1547670000000001</v>
      </c>
      <c r="C3155" s="103">
        <v>20.503</v>
      </c>
      <c r="D3155" s="103">
        <v>1.55572</v>
      </c>
      <c r="E3155" s="103"/>
      <c r="F3155" s="103">
        <v>26.242000000000001</v>
      </c>
      <c r="G3155" s="103">
        <v>0.36846820000000002</v>
      </c>
      <c r="H3155" s="103"/>
      <c r="I3155" s="103">
        <v>26.213999999999999</v>
      </c>
      <c r="J3155" s="103">
        <v>-0.3400376</v>
      </c>
      <c r="K3155" s="103">
        <v>20.951000000000001</v>
      </c>
      <c r="L3155" s="103">
        <v>2.149797</v>
      </c>
    </row>
    <row r="3156" spans="1:12" x14ac:dyDescent="0.25">
      <c r="A3156" s="103">
        <v>21.001999999999999</v>
      </c>
      <c r="B3156" s="103">
        <v>1.1633929999999999</v>
      </c>
      <c r="C3156" s="103">
        <v>20.51</v>
      </c>
      <c r="D3156" s="103">
        <v>1.5515369999999999</v>
      </c>
      <c r="E3156" s="103"/>
      <c r="F3156" s="103">
        <v>26.25</v>
      </c>
      <c r="G3156" s="103">
        <v>0.36302980000000001</v>
      </c>
      <c r="H3156" s="103"/>
      <c r="I3156" s="103">
        <v>26.222000000000001</v>
      </c>
      <c r="J3156" s="103">
        <v>-0.34144279999999999</v>
      </c>
      <c r="K3156" s="103">
        <v>20.957000000000001</v>
      </c>
      <c r="L3156" s="103">
        <v>2.1681949999999999</v>
      </c>
    </row>
    <row r="3157" spans="1:12" x14ac:dyDescent="0.25">
      <c r="A3157" s="103">
        <v>21.009</v>
      </c>
      <c r="B3157" s="103">
        <v>1.1700410000000001</v>
      </c>
      <c r="C3157" s="103">
        <v>20.515999999999998</v>
      </c>
      <c r="D3157" s="103">
        <v>1.541944</v>
      </c>
      <c r="E3157" s="103"/>
      <c r="F3157" s="103">
        <v>26.259</v>
      </c>
      <c r="G3157" s="103">
        <v>0.35265459999999998</v>
      </c>
      <c r="H3157" s="103"/>
      <c r="I3157" s="103">
        <v>26.231000000000002</v>
      </c>
      <c r="J3157" s="103">
        <v>-0.34375699999999998</v>
      </c>
      <c r="K3157" s="103">
        <v>20.963999999999999</v>
      </c>
      <c r="L3157" s="103">
        <v>2.192825</v>
      </c>
    </row>
    <row r="3158" spans="1:12" x14ac:dyDescent="0.25">
      <c r="A3158" s="103">
        <v>21.015999999999998</v>
      </c>
      <c r="B3158" s="103">
        <v>1.1767240000000001</v>
      </c>
      <c r="C3158" s="103">
        <v>20.523</v>
      </c>
      <c r="D3158" s="103">
        <v>1.5398240000000001</v>
      </c>
      <c r="E3158" s="103"/>
      <c r="F3158" s="103">
        <v>26.266999999999999</v>
      </c>
      <c r="G3158" s="103">
        <v>0.33764709999999998</v>
      </c>
      <c r="H3158" s="103"/>
      <c r="I3158" s="103">
        <v>26.239000000000001</v>
      </c>
      <c r="J3158" s="103">
        <v>-0.3435318</v>
      </c>
      <c r="K3158" s="103">
        <v>20.971</v>
      </c>
      <c r="L3158" s="103">
        <v>2.2195079999999998</v>
      </c>
    </row>
    <row r="3159" spans="1:12" x14ac:dyDescent="0.25">
      <c r="A3159" s="103">
        <v>21.021999999999998</v>
      </c>
      <c r="B3159" s="103">
        <v>1.182963</v>
      </c>
      <c r="C3159" s="103">
        <v>20.529</v>
      </c>
      <c r="D3159" s="103">
        <v>1.535669</v>
      </c>
      <c r="E3159" s="103"/>
      <c r="F3159" s="103">
        <v>26.274999999999999</v>
      </c>
      <c r="G3159" s="103">
        <v>0.32170480000000001</v>
      </c>
      <c r="H3159" s="103"/>
      <c r="I3159" s="103">
        <v>26.247</v>
      </c>
      <c r="J3159" s="103">
        <v>-0.34111209999999997</v>
      </c>
      <c r="K3159" s="103">
        <v>20.977</v>
      </c>
      <c r="L3159" s="103">
        <v>2.2441409999999999</v>
      </c>
    </row>
    <row r="3160" spans="1:12" x14ac:dyDescent="0.25">
      <c r="A3160" s="103">
        <v>21.029</v>
      </c>
      <c r="B3160" s="103">
        <v>1.1908510000000001</v>
      </c>
      <c r="C3160" s="103">
        <v>20.536000000000001</v>
      </c>
      <c r="D3160" s="103">
        <v>1.531037</v>
      </c>
      <c r="E3160" s="103"/>
      <c r="F3160" s="103">
        <v>26.283999999999999</v>
      </c>
      <c r="G3160" s="103">
        <v>0.31183660000000002</v>
      </c>
      <c r="H3160" s="103"/>
      <c r="I3160" s="103">
        <v>26.256</v>
      </c>
      <c r="J3160" s="103">
        <v>-0.3389875</v>
      </c>
      <c r="K3160" s="103">
        <v>20.984000000000002</v>
      </c>
      <c r="L3160" s="103">
        <v>2.2623160000000002</v>
      </c>
    </row>
    <row r="3161" spans="1:12" x14ac:dyDescent="0.25">
      <c r="A3161" s="103">
        <v>21.036000000000001</v>
      </c>
      <c r="B3161" s="103">
        <v>1.202647</v>
      </c>
      <c r="C3161" s="103">
        <v>20.542000000000002</v>
      </c>
      <c r="D3161" s="103">
        <v>1.5319480000000001</v>
      </c>
      <c r="E3161" s="103"/>
      <c r="F3161" s="103">
        <v>26.292000000000002</v>
      </c>
      <c r="G3161" s="103">
        <v>0.29812640000000001</v>
      </c>
      <c r="H3161" s="103"/>
      <c r="I3161" s="103">
        <v>26.263999999999999</v>
      </c>
      <c r="J3161" s="103">
        <v>-0.33723389999999998</v>
      </c>
      <c r="K3161" s="103">
        <v>20.991</v>
      </c>
      <c r="L3161" s="103">
        <v>2.2851900000000001</v>
      </c>
    </row>
    <row r="3162" spans="1:12" x14ac:dyDescent="0.25">
      <c r="A3162" s="103">
        <v>21.042000000000002</v>
      </c>
      <c r="B3162" s="103">
        <v>1.206939</v>
      </c>
      <c r="C3162" s="103">
        <v>20.548999999999999</v>
      </c>
      <c r="D3162" s="103">
        <v>1.5264610000000001</v>
      </c>
      <c r="E3162" s="103"/>
      <c r="F3162" s="103">
        <v>26.3</v>
      </c>
      <c r="G3162" s="103">
        <v>0.2774006</v>
      </c>
      <c r="H3162" s="103"/>
      <c r="I3162" s="103">
        <v>26.271999999999998</v>
      </c>
      <c r="J3162" s="103">
        <v>-0.33561629999999998</v>
      </c>
      <c r="K3162" s="103">
        <v>20.997</v>
      </c>
      <c r="L3162" s="103">
        <v>2.3111090000000001</v>
      </c>
    </row>
    <row r="3163" spans="1:12" x14ac:dyDescent="0.25">
      <c r="A3163" s="103">
        <v>21.048999999999999</v>
      </c>
      <c r="B3163" s="103">
        <v>1.221484</v>
      </c>
      <c r="C3163" s="103">
        <v>20.555</v>
      </c>
      <c r="D3163" s="103">
        <v>1.511172</v>
      </c>
      <c r="E3163" s="103"/>
      <c r="F3163" s="103">
        <v>26.309000000000001</v>
      </c>
      <c r="G3163" s="103">
        <v>0.26952110000000001</v>
      </c>
      <c r="H3163" s="103"/>
      <c r="I3163" s="103">
        <v>26.280999999999999</v>
      </c>
      <c r="J3163" s="103">
        <v>-0.34565750000000001</v>
      </c>
      <c r="K3163" s="103">
        <v>21.004000000000001</v>
      </c>
      <c r="L3163" s="103">
        <v>2.3279079999999999</v>
      </c>
    </row>
    <row r="3164" spans="1:12" x14ac:dyDescent="0.25">
      <c r="A3164" s="103">
        <v>21.056000000000001</v>
      </c>
      <c r="B3164" s="103">
        <v>1.229498</v>
      </c>
      <c r="C3164" s="103">
        <v>20.562000000000001</v>
      </c>
      <c r="D3164" s="103">
        <v>1.5016670000000001</v>
      </c>
      <c r="E3164" s="103"/>
      <c r="F3164" s="103">
        <v>26.317</v>
      </c>
      <c r="G3164" s="103">
        <v>0.26305079999999997</v>
      </c>
      <c r="H3164" s="103"/>
      <c r="I3164" s="103">
        <v>26.289000000000001</v>
      </c>
      <c r="J3164" s="103">
        <v>-0.35204950000000002</v>
      </c>
      <c r="K3164" s="103">
        <v>21.010999999999999</v>
      </c>
      <c r="L3164" s="103">
        <v>2.3475640000000002</v>
      </c>
    </row>
    <row r="3165" spans="1:12" x14ac:dyDescent="0.25">
      <c r="A3165" s="103">
        <v>21.062000000000001</v>
      </c>
      <c r="B3165" s="103">
        <v>1.236435</v>
      </c>
      <c r="C3165" s="103">
        <v>20.568000000000001</v>
      </c>
      <c r="D3165" s="103">
        <v>1.50013</v>
      </c>
      <c r="E3165" s="103"/>
      <c r="F3165" s="103">
        <v>26.324999999999999</v>
      </c>
      <c r="G3165" s="103">
        <v>0.25779970000000002</v>
      </c>
      <c r="H3165" s="103"/>
      <c r="I3165" s="103">
        <v>26.297000000000001</v>
      </c>
      <c r="J3165" s="103">
        <v>-0.3538251</v>
      </c>
      <c r="K3165" s="103">
        <v>21.016999999999999</v>
      </c>
      <c r="L3165" s="103">
        <v>2.3676119999999998</v>
      </c>
    </row>
    <row r="3166" spans="1:12" x14ac:dyDescent="0.25">
      <c r="A3166" s="103">
        <v>21.068999999999999</v>
      </c>
      <c r="B3166" s="103">
        <v>1.2453430000000001</v>
      </c>
      <c r="C3166" s="103">
        <v>20.574999999999999</v>
      </c>
      <c r="D3166" s="103">
        <v>1.499654</v>
      </c>
      <c r="E3166" s="103"/>
      <c r="F3166" s="103">
        <v>26.334</v>
      </c>
      <c r="G3166" s="103">
        <v>0.24240159999999999</v>
      </c>
      <c r="H3166" s="103"/>
      <c r="I3166" s="103">
        <v>26.306000000000001</v>
      </c>
      <c r="J3166" s="103">
        <v>-0.35475699999999999</v>
      </c>
      <c r="K3166" s="103">
        <v>21.024000000000001</v>
      </c>
      <c r="L3166" s="103">
        <v>2.3860549999999998</v>
      </c>
    </row>
    <row r="3167" spans="1:12" x14ac:dyDescent="0.25">
      <c r="A3167" s="103">
        <v>21.076000000000001</v>
      </c>
      <c r="B3167" s="103">
        <v>1.2530920000000001</v>
      </c>
      <c r="C3167" s="103">
        <v>20.581</v>
      </c>
      <c r="D3167" s="103">
        <v>1.503555</v>
      </c>
      <c r="E3167" s="103"/>
      <c r="F3167" s="103">
        <v>26.341999999999999</v>
      </c>
      <c r="G3167" s="103">
        <v>0.230627</v>
      </c>
      <c r="H3167" s="103"/>
      <c r="I3167" s="103">
        <v>26.314</v>
      </c>
      <c r="J3167" s="103">
        <v>-0.35257349999999998</v>
      </c>
      <c r="K3167" s="103">
        <v>21.030999999999999</v>
      </c>
      <c r="L3167" s="103">
        <v>2.4015930000000001</v>
      </c>
    </row>
    <row r="3168" spans="1:12" x14ac:dyDescent="0.25">
      <c r="A3168" s="103">
        <v>21.082000000000001</v>
      </c>
      <c r="B3168" s="103">
        <v>1.2633300000000001</v>
      </c>
      <c r="C3168" s="103">
        <v>20.588000000000001</v>
      </c>
      <c r="D3168" s="103">
        <v>1.506338</v>
      </c>
      <c r="E3168" s="103"/>
      <c r="F3168" s="103">
        <v>26.35</v>
      </c>
      <c r="G3168" s="103">
        <v>0.2306057</v>
      </c>
      <c r="H3168" s="103"/>
      <c r="I3168" s="103">
        <v>26.321999999999999</v>
      </c>
      <c r="J3168" s="103">
        <v>-0.35870370000000001</v>
      </c>
      <c r="K3168" s="103">
        <v>21.036999999999999</v>
      </c>
      <c r="L3168" s="103">
        <v>2.4194810000000002</v>
      </c>
    </row>
    <row r="3169" spans="1:12" x14ac:dyDescent="0.25">
      <c r="A3169" s="103">
        <v>21.088999999999999</v>
      </c>
      <c r="B3169" s="103">
        <v>1.272022</v>
      </c>
      <c r="C3169" s="103">
        <v>20.594000000000001</v>
      </c>
      <c r="D3169" s="103">
        <v>1.4995560000000001</v>
      </c>
      <c r="E3169" s="103"/>
      <c r="F3169" s="103">
        <v>26.359000000000002</v>
      </c>
      <c r="G3169" s="103">
        <v>0.23068810000000001</v>
      </c>
      <c r="H3169" s="103"/>
      <c r="I3169" s="103">
        <v>26.331</v>
      </c>
      <c r="J3169" s="103">
        <v>-0.36000019999999999</v>
      </c>
      <c r="K3169" s="103">
        <v>21.044</v>
      </c>
      <c r="L3169" s="103">
        <v>2.443263</v>
      </c>
    </row>
    <row r="3170" spans="1:12" x14ac:dyDescent="0.25">
      <c r="A3170" s="103">
        <v>21.096</v>
      </c>
      <c r="B3170" s="103">
        <v>1.2782210000000001</v>
      </c>
      <c r="C3170" s="103">
        <v>20.600999999999999</v>
      </c>
      <c r="D3170" s="103">
        <v>1.49316</v>
      </c>
      <c r="E3170" s="103"/>
      <c r="F3170" s="103">
        <v>26.367000000000001</v>
      </c>
      <c r="G3170" s="103">
        <v>0.21330009999999999</v>
      </c>
      <c r="H3170" s="103"/>
      <c r="I3170" s="103">
        <v>26.338999999999999</v>
      </c>
      <c r="J3170" s="103">
        <v>-0.35973769999999999</v>
      </c>
      <c r="K3170" s="103">
        <v>21.050999999999998</v>
      </c>
      <c r="L3170" s="103">
        <v>2.4614050000000001</v>
      </c>
    </row>
    <row r="3171" spans="1:12" x14ac:dyDescent="0.25">
      <c r="A3171" s="103">
        <v>21.102</v>
      </c>
      <c r="B3171" s="103">
        <v>1.2809710000000001</v>
      </c>
      <c r="C3171" s="103">
        <v>20.606999999999999</v>
      </c>
      <c r="D3171" s="103">
        <v>1.48316</v>
      </c>
      <c r="E3171" s="103"/>
      <c r="F3171" s="103">
        <v>26.375</v>
      </c>
      <c r="G3171" s="103">
        <v>0.20353979999999999</v>
      </c>
      <c r="H3171" s="103"/>
      <c r="I3171" s="103">
        <v>26.347000000000001</v>
      </c>
      <c r="J3171" s="103">
        <v>-0.36526930000000002</v>
      </c>
      <c r="K3171" s="103">
        <v>21.056999999999999</v>
      </c>
      <c r="L3171" s="103">
        <v>2.4727589999999999</v>
      </c>
    </row>
    <row r="3172" spans="1:12" x14ac:dyDescent="0.25">
      <c r="A3172" s="103">
        <v>21.109000000000002</v>
      </c>
      <c r="B3172" s="103">
        <v>1.290972</v>
      </c>
      <c r="C3172" s="103">
        <v>20.614000000000001</v>
      </c>
      <c r="D3172" s="103">
        <v>1.4718720000000001</v>
      </c>
      <c r="E3172" s="103"/>
      <c r="F3172" s="103">
        <v>26.384</v>
      </c>
      <c r="G3172" s="103">
        <v>0.1940376</v>
      </c>
      <c r="H3172" s="103"/>
      <c r="I3172" s="103">
        <v>26.356000000000002</v>
      </c>
      <c r="J3172" s="103">
        <v>-0.37440649999999998</v>
      </c>
      <c r="K3172" s="103">
        <v>21.064</v>
      </c>
      <c r="L3172" s="103">
        <v>2.489325</v>
      </c>
    </row>
    <row r="3173" spans="1:12" x14ac:dyDescent="0.25">
      <c r="A3173" s="103">
        <v>21.116</v>
      </c>
      <c r="B3173" s="103">
        <v>1.297701</v>
      </c>
      <c r="C3173" s="103">
        <v>20.62</v>
      </c>
      <c r="D3173" s="103">
        <v>1.4647509999999999</v>
      </c>
      <c r="E3173" s="103"/>
      <c r="F3173" s="103">
        <v>26.391999999999999</v>
      </c>
      <c r="G3173" s="103">
        <v>0.1927247</v>
      </c>
      <c r="H3173" s="103"/>
      <c r="I3173" s="103">
        <v>26.364000000000001</v>
      </c>
      <c r="J3173" s="103">
        <v>-0.38086599999999998</v>
      </c>
      <c r="K3173" s="103">
        <v>21.071000000000002</v>
      </c>
      <c r="L3173" s="103">
        <v>2.5065279999999999</v>
      </c>
    </row>
    <row r="3174" spans="1:12" x14ac:dyDescent="0.25">
      <c r="A3174" s="103">
        <v>21.122</v>
      </c>
      <c r="B3174" s="103">
        <v>1.3058559999999999</v>
      </c>
      <c r="C3174" s="103">
        <v>20.626999999999999</v>
      </c>
      <c r="D3174" s="103">
        <v>1.468439</v>
      </c>
      <c r="E3174" s="103"/>
      <c r="F3174" s="103">
        <v>26.4</v>
      </c>
      <c r="G3174" s="103">
        <v>0.18425349999999999</v>
      </c>
      <c r="H3174" s="103"/>
      <c r="I3174" s="103">
        <v>26.372</v>
      </c>
      <c r="J3174" s="103">
        <v>-0.37654929999999998</v>
      </c>
      <c r="K3174" s="103">
        <v>21.077000000000002</v>
      </c>
      <c r="L3174" s="103">
        <v>2.5186660000000001</v>
      </c>
    </row>
    <row r="3175" spans="1:12" x14ac:dyDescent="0.25">
      <c r="A3175" s="103">
        <v>21.129000000000001</v>
      </c>
      <c r="B3175" s="103">
        <v>1.3112900000000001</v>
      </c>
      <c r="C3175" s="103">
        <v>20.632999999999999</v>
      </c>
      <c r="D3175" s="103">
        <v>1.474361</v>
      </c>
      <c r="E3175" s="103"/>
      <c r="F3175" s="103">
        <v>26.408999999999999</v>
      </c>
      <c r="G3175" s="103">
        <v>0.17798629999999999</v>
      </c>
      <c r="H3175" s="103"/>
      <c r="I3175" s="103">
        <v>26.38</v>
      </c>
      <c r="J3175" s="103">
        <v>-0.37280150000000001</v>
      </c>
      <c r="K3175" s="103">
        <v>21.084</v>
      </c>
      <c r="L3175" s="103">
        <v>2.5381330000000002</v>
      </c>
    </row>
    <row r="3176" spans="1:12" x14ac:dyDescent="0.25">
      <c r="A3176" s="103">
        <v>21.135999999999999</v>
      </c>
      <c r="B3176" s="103">
        <v>1.322605</v>
      </c>
      <c r="C3176" s="103">
        <v>20.64</v>
      </c>
      <c r="D3176" s="103">
        <v>1.472755</v>
      </c>
      <c r="E3176" s="103"/>
      <c r="F3176" s="103">
        <v>26.417000000000002</v>
      </c>
      <c r="G3176" s="103">
        <v>0.17074020000000001</v>
      </c>
      <c r="H3176" s="103"/>
      <c r="I3176" s="103">
        <v>26.388999999999999</v>
      </c>
      <c r="J3176" s="103">
        <v>-0.37022620000000001</v>
      </c>
      <c r="K3176" s="103">
        <v>21.09</v>
      </c>
      <c r="L3176" s="103">
        <v>2.5472739999999998</v>
      </c>
    </row>
    <row r="3177" spans="1:12" x14ac:dyDescent="0.25">
      <c r="A3177" s="103">
        <v>21.141999999999999</v>
      </c>
      <c r="B3177" s="103">
        <v>1.3259590000000001</v>
      </c>
      <c r="C3177" s="103">
        <v>20.646000000000001</v>
      </c>
      <c r="D3177" s="103">
        <v>1.4638599999999999</v>
      </c>
      <c r="E3177" s="103"/>
      <c r="F3177" s="103">
        <v>26.425000000000001</v>
      </c>
      <c r="G3177" s="103">
        <v>0.16823150000000001</v>
      </c>
      <c r="H3177" s="103"/>
      <c r="I3177" s="103">
        <v>26.396999999999998</v>
      </c>
      <c r="J3177" s="103">
        <v>-0.36520720000000001</v>
      </c>
      <c r="K3177" s="103">
        <v>21.097000000000001</v>
      </c>
      <c r="L3177" s="103">
        <v>2.568111</v>
      </c>
    </row>
    <row r="3178" spans="1:12" x14ac:dyDescent="0.25">
      <c r="A3178" s="103">
        <v>21.149000000000001</v>
      </c>
      <c r="B3178" s="103">
        <v>1.3361719999999999</v>
      </c>
      <c r="C3178" s="103">
        <v>20.652999999999999</v>
      </c>
      <c r="D3178" s="103">
        <v>1.460383</v>
      </c>
      <c r="E3178" s="103"/>
      <c r="F3178" s="103">
        <v>26.434000000000001</v>
      </c>
      <c r="G3178" s="103">
        <v>0.164962</v>
      </c>
      <c r="H3178" s="103"/>
      <c r="I3178" s="103">
        <v>26.405000000000001</v>
      </c>
      <c r="J3178" s="103">
        <v>-0.37297920000000001</v>
      </c>
      <c r="K3178" s="103">
        <v>21.103999999999999</v>
      </c>
      <c r="L3178" s="103">
        <v>2.5801940000000001</v>
      </c>
    </row>
    <row r="3179" spans="1:12" x14ac:dyDescent="0.25">
      <c r="A3179" s="103">
        <v>21.155999999999999</v>
      </c>
      <c r="B3179" s="103">
        <v>1.3421380000000001</v>
      </c>
      <c r="C3179" s="103">
        <v>20.658999999999999</v>
      </c>
      <c r="D3179" s="103">
        <v>1.456863</v>
      </c>
      <c r="E3179" s="103"/>
      <c r="F3179" s="103">
        <v>26.442</v>
      </c>
      <c r="G3179" s="103">
        <v>0.1602779</v>
      </c>
      <c r="H3179" s="103"/>
      <c r="I3179" s="103">
        <v>26.414000000000001</v>
      </c>
      <c r="J3179" s="103">
        <v>-0.37234349999999999</v>
      </c>
      <c r="K3179" s="103">
        <v>21.11</v>
      </c>
      <c r="L3179" s="103">
        <v>2.585331</v>
      </c>
    </row>
    <row r="3180" spans="1:12" x14ac:dyDescent="0.25">
      <c r="A3180" s="103">
        <v>21.161999999999999</v>
      </c>
      <c r="B3180" s="103">
        <v>1.341799</v>
      </c>
      <c r="C3180" s="103">
        <v>20.666</v>
      </c>
      <c r="D3180" s="103">
        <v>1.4537009999999999</v>
      </c>
      <c r="E3180" s="103"/>
      <c r="F3180" s="103">
        <v>26.45</v>
      </c>
      <c r="G3180" s="103">
        <v>0.148287</v>
      </c>
      <c r="H3180" s="103"/>
      <c r="I3180" s="103">
        <v>26.422000000000001</v>
      </c>
      <c r="J3180" s="103">
        <v>-0.38004759999999999</v>
      </c>
      <c r="K3180" s="103">
        <v>21.117000000000001</v>
      </c>
      <c r="L3180" s="103">
        <v>2.6015259999999998</v>
      </c>
    </row>
    <row r="3181" spans="1:12" x14ac:dyDescent="0.25">
      <c r="A3181" s="103">
        <v>21.169</v>
      </c>
      <c r="B3181" s="103">
        <v>1.3436650000000001</v>
      </c>
      <c r="C3181" s="103">
        <v>20.672000000000001</v>
      </c>
      <c r="D3181" s="103">
        <v>1.4536169999999999</v>
      </c>
      <c r="E3181" s="103"/>
      <c r="F3181" s="103">
        <v>26.459</v>
      </c>
      <c r="G3181" s="103">
        <v>0.14721490000000001</v>
      </c>
      <c r="H3181" s="103"/>
      <c r="I3181" s="103">
        <v>26.43</v>
      </c>
      <c r="J3181" s="103">
        <v>-0.38542419999999999</v>
      </c>
      <c r="K3181" s="103">
        <v>21.123999999999999</v>
      </c>
      <c r="L3181" s="103">
        <v>2.617489</v>
      </c>
    </row>
    <row r="3182" spans="1:12" x14ac:dyDescent="0.25">
      <c r="A3182" s="103">
        <v>21.175999999999998</v>
      </c>
      <c r="B3182" s="103">
        <v>1.3500430000000001</v>
      </c>
      <c r="C3182" s="103">
        <v>20.678999999999998</v>
      </c>
      <c r="D3182" s="103">
        <v>1.4507950000000001</v>
      </c>
      <c r="E3182" s="103"/>
      <c r="F3182" s="103">
        <v>26.466999999999999</v>
      </c>
      <c r="G3182" s="103">
        <v>0.14311940000000001</v>
      </c>
      <c r="H3182" s="103"/>
      <c r="I3182" s="103">
        <v>26.439</v>
      </c>
      <c r="J3182" s="103">
        <v>-0.38960119999999998</v>
      </c>
      <c r="K3182" s="103">
        <v>21.13</v>
      </c>
      <c r="L3182" s="103">
        <v>2.6308609999999999</v>
      </c>
    </row>
    <row r="3183" spans="1:12" x14ac:dyDescent="0.25">
      <c r="A3183" s="103">
        <v>21.181999999999999</v>
      </c>
      <c r="B3183" s="103">
        <v>1.3563080000000001</v>
      </c>
      <c r="C3183" s="103">
        <v>20.684999999999999</v>
      </c>
      <c r="D3183" s="103">
        <v>1.444761</v>
      </c>
      <c r="E3183" s="103"/>
      <c r="F3183" s="103">
        <v>26.475000000000001</v>
      </c>
      <c r="G3183" s="103">
        <v>0.1369457</v>
      </c>
      <c r="H3183" s="103"/>
      <c r="I3183" s="103">
        <v>26.446999999999999</v>
      </c>
      <c r="J3183" s="103">
        <v>-0.3845461</v>
      </c>
      <c r="K3183" s="103">
        <v>21.137</v>
      </c>
      <c r="L3183" s="103">
        <v>2.6422819999999998</v>
      </c>
    </row>
    <row r="3184" spans="1:12" x14ac:dyDescent="0.25">
      <c r="A3184" s="103">
        <v>21.189</v>
      </c>
      <c r="B3184" s="103">
        <v>1.3601780000000001</v>
      </c>
      <c r="C3184" s="103">
        <v>20.692</v>
      </c>
      <c r="D3184" s="103">
        <v>1.437926</v>
      </c>
      <c r="E3184" s="103"/>
      <c r="F3184" s="103">
        <v>26.484000000000002</v>
      </c>
      <c r="G3184" s="103">
        <v>0.12786059999999999</v>
      </c>
      <c r="H3184" s="103"/>
      <c r="I3184" s="103">
        <v>26.454999999999998</v>
      </c>
      <c r="J3184" s="103">
        <v>-0.39292769999999999</v>
      </c>
      <c r="K3184" s="103">
        <v>21.143999999999998</v>
      </c>
      <c r="L3184" s="103">
        <v>2.6549459999999998</v>
      </c>
    </row>
    <row r="3185" spans="1:12" x14ac:dyDescent="0.25">
      <c r="A3185" s="103">
        <v>21.196000000000002</v>
      </c>
      <c r="B3185" s="103">
        <v>1.3682190000000001</v>
      </c>
      <c r="C3185" s="103">
        <v>20.698</v>
      </c>
      <c r="D3185" s="103">
        <v>1.43136</v>
      </c>
      <c r="E3185" s="103"/>
      <c r="F3185" s="103">
        <v>26.492000000000001</v>
      </c>
      <c r="G3185" s="103">
        <v>0.12558749999999999</v>
      </c>
      <c r="H3185" s="103"/>
      <c r="I3185" s="103">
        <v>26.463999999999999</v>
      </c>
      <c r="J3185" s="103">
        <v>-0.39655459999999998</v>
      </c>
      <c r="K3185" s="103">
        <v>21.15</v>
      </c>
      <c r="L3185" s="103">
        <v>2.6661090000000001</v>
      </c>
    </row>
    <row r="3186" spans="1:12" x14ac:dyDescent="0.25">
      <c r="A3186" s="103">
        <v>21.202000000000002</v>
      </c>
      <c r="B3186" s="103">
        <v>1.369335</v>
      </c>
      <c r="C3186" s="103">
        <v>20.704999999999998</v>
      </c>
      <c r="D3186" s="103">
        <v>1.4246239999999999</v>
      </c>
      <c r="E3186" s="103"/>
      <c r="F3186" s="103">
        <v>26.5</v>
      </c>
      <c r="G3186" s="103">
        <v>0.1221177</v>
      </c>
      <c r="H3186" s="103"/>
      <c r="I3186" s="103">
        <v>26.472000000000001</v>
      </c>
      <c r="J3186" s="103">
        <v>-0.39903860000000002</v>
      </c>
      <c r="K3186" s="103">
        <v>21.157</v>
      </c>
      <c r="L3186" s="103">
        <v>2.6825619999999999</v>
      </c>
    </row>
    <row r="3187" spans="1:12" x14ac:dyDescent="0.25">
      <c r="A3187" s="103">
        <v>21.209</v>
      </c>
      <c r="B3187" s="103">
        <v>1.368428</v>
      </c>
      <c r="C3187" s="103">
        <v>20.710999999999999</v>
      </c>
      <c r="D3187" s="103">
        <v>1.4233039999999999</v>
      </c>
      <c r="E3187" s="103"/>
      <c r="F3187" s="103">
        <v>26.509</v>
      </c>
      <c r="G3187" s="103">
        <v>0.111414</v>
      </c>
      <c r="H3187" s="103"/>
      <c r="I3187" s="103">
        <v>26.48</v>
      </c>
      <c r="J3187" s="103">
        <v>-0.39987660000000003</v>
      </c>
      <c r="K3187" s="103">
        <v>21.164000000000001</v>
      </c>
      <c r="L3187" s="103">
        <v>2.694429</v>
      </c>
    </row>
    <row r="3188" spans="1:12" x14ac:dyDescent="0.25">
      <c r="A3188" s="103">
        <v>21.216000000000001</v>
      </c>
      <c r="B3188" s="103">
        <v>1.3812139999999999</v>
      </c>
      <c r="C3188" s="103">
        <v>20.718</v>
      </c>
      <c r="D3188" s="103">
        <v>1.4218360000000001</v>
      </c>
      <c r="E3188" s="103"/>
      <c r="F3188" s="103">
        <v>26.516999999999999</v>
      </c>
      <c r="G3188" s="103">
        <v>0.10711</v>
      </c>
      <c r="H3188" s="103"/>
      <c r="I3188" s="103">
        <v>26.489000000000001</v>
      </c>
      <c r="J3188" s="103">
        <v>-0.40253640000000002</v>
      </c>
      <c r="K3188" s="103">
        <v>21.17</v>
      </c>
      <c r="L3188" s="103">
        <v>2.7099090000000001</v>
      </c>
    </row>
    <row r="3189" spans="1:12" x14ac:dyDescent="0.25">
      <c r="A3189" s="103">
        <v>21.222000000000001</v>
      </c>
      <c r="B3189" s="103">
        <v>1.38913</v>
      </c>
      <c r="C3189" s="103">
        <v>20.724</v>
      </c>
      <c r="D3189" s="103">
        <v>1.419022</v>
      </c>
      <c r="E3189" s="103"/>
      <c r="F3189" s="103">
        <v>26.524999999999999</v>
      </c>
      <c r="G3189" s="103">
        <v>0.1002794</v>
      </c>
      <c r="H3189" s="103"/>
      <c r="I3189" s="103">
        <v>26.497</v>
      </c>
      <c r="J3189" s="103">
        <v>-0.40379710000000002</v>
      </c>
      <c r="K3189" s="103">
        <v>21.177</v>
      </c>
      <c r="L3189" s="103">
        <v>2.7225039999999998</v>
      </c>
    </row>
    <row r="3190" spans="1:12" x14ac:dyDescent="0.25">
      <c r="A3190" s="103">
        <v>21.228999999999999</v>
      </c>
      <c r="B3190" s="103">
        <v>1.388531</v>
      </c>
      <c r="C3190" s="103">
        <v>20.731000000000002</v>
      </c>
      <c r="D3190" s="103">
        <v>1.41811</v>
      </c>
      <c r="E3190" s="103"/>
      <c r="F3190" s="103">
        <v>26.533999999999999</v>
      </c>
      <c r="G3190" s="103">
        <v>0.1005036</v>
      </c>
      <c r="H3190" s="103"/>
      <c r="I3190" s="103">
        <v>26.504999999999999</v>
      </c>
      <c r="J3190" s="103">
        <v>-0.40838239999999998</v>
      </c>
      <c r="K3190" s="103">
        <v>21.184000000000001</v>
      </c>
      <c r="L3190" s="103">
        <v>2.7357640000000001</v>
      </c>
    </row>
    <row r="3191" spans="1:12" x14ac:dyDescent="0.25">
      <c r="A3191" s="103">
        <v>21.236000000000001</v>
      </c>
      <c r="B3191" s="103">
        <v>1.3831020000000001</v>
      </c>
      <c r="C3191" s="103">
        <v>20.738</v>
      </c>
      <c r="D3191" s="103">
        <v>1.411368</v>
      </c>
      <c r="E3191" s="103"/>
      <c r="F3191" s="103">
        <v>26.542000000000002</v>
      </c>
      <c r="G3191" s="103">
        <v>9.9912029999999999E-2</v>
      </c>
      <c r="H3191" s="103"/>
      <c r="I3191" s="103">
        <v>26.513999999999999</v>
      </c>
      <c r="J3191" s="103">
        <v>-0.4139583</v>
      </c>
      <c r="K3191" s="103">
        <v>21.19</v>
      </c>
      <c r="L3191" s="103">
        <v>2.7510669999999999</v>
      </c>
    </row>
    <row r="3192" spans="1:12" x14ac:dyDescent="0.25">
      <c r="A3192" s="103">
        <v>21.242000000000001</v>
      </c>
      <c r="B3192" s="103">
        <v>1.3841509999999999</v>
      </c>
      <c r="C3192" s="103">
        <v>20.744</v>
      </c>
      <c r="D3192" s="103">
        <v>1.4104490000000001</v>
      </c>
      <c r="E3192" s="103"/>
      <c r="F3192" s="103">
        <v>26.55</v>
      </c>
      <c r="G3192" s="103">
        <v>9.7993789999999997E-2</v>
      </c>
      <c r="H3192" s="103"/>
      <c r="I3192" s="103">
        <v>26.521999999999998</v>
      </c>
      <c r="J3192" s="103">
        <v>-0.41873270000000001</v>
      </c>
      <c r="K3192" s="103">
        <v>21.196999999999999</v>
      </c>
      <c r="L3192" s="103">
        <v>2.7616339999999999</v>
      </c>
    </row>
    <row r="3193" spans="1:12" x14ac:dyDescent="0.25">
      <c r="A3193" s="103">
        <v>21.248999999999999</v>
      </c>
      <c r="B3193" s="103">
        <v>1.392881</v>
      </c>
      <c r="C3193" s="103">
        <v>20.751000000000001</v>
      </c>
      <c r="D3193" s="103">
        <v>1.4098139999999999</v>
      </c>
      <c r="E3193" s="103"/>
      <c r="F3193" s="103">
        <v>26.559000000000001</v>
      </c>
      <c r="G3193" s="103">
        <v>9.823722E-2</v>
      </c>
      <c r="H3193" s="103"/>
      <c r="I3193" s="103">
        <v>26.53</v>
      </c>
      <c r="J3193" s="103">
        <v>-0.41995729999999998</v>
      </c>
      <c r="K3193" s="103">
        <v>21.204000000000001</v>
      </c>
      <c r="L3193" s="103">
        <v>2.7781419999999999</v>
      </c>
    </row>
    <row r="3194" spans="1:12" x14ac:dyDescent="0.25">
      <c r="A3194" s="103">
        <v>21.256</v>
      </c>
      <c r="B3194" s="103">
        <v>1.397878</v>
      </c>
      <c r="C3194" s="103">
        <v>20.757000000000001</v>
      </c>
      <c r="D3194" s="103">
        <v>1.4088080000000001</v>
      </c>
      <c r="E3194" s="103"/>
      <c r="F3194" s="103">
        <v>26.567</v>
      </c>
      <c r="G3194" s="103">
        <v>9.9817719999999999E-2</v>
      </c>
      <c r="H3194" s="103"/>
      <c r="I3194" s="103">
        <v>26.539000000000001</v>
      </c>
      <c r="J3194" s="103">
        <v>-0.41995389999999999</v>
      </c>
      <c r="K3194" s="103">
        <v>21.21</v>
      </c>
      <c r="L3194" s="103">
        <v>2.7946580000000001</v>
      </c>
    </row>
    <row r="3195" spans="1:12" x14ac:dyDescent="0.25">
      <c r="A3195" s="103">
        <v>21.262</v>
      </c>
      <c r="B3195" s="103">
        <v>1.403912</v>
      </c>
      <c r="C3195" s="103">
        <v>20.763999999999999</v>
      </c>
      <c r="D3195" s="103">
        <v>1.4041619999999999</v>
      </c>
      <c r="E3195" s="103"/>
      <c r="F3195" s="103">
        <v>26.574999999999999</v>
      </c>
      <c r="G3195" s="103">
        <v>8.8410559999999999E-2</v>
      </c>
      <c r="H3195" s="103"/>
      <c r="I3195" s="103">
        <v>26.547000000000001</v>
      </c>
      <c r="J3195" s="103">
        <v>-0.42048629999999998</v>
      </c>
      <c r="K3195" s="103">
        <v>21.216999999999999</v>
      </c>
      <c r="L3195" s="103">
        <v>2.8063069999999999</v>
      </c>
    </row>
    <row r="3196" spans="1:12" x14ac:dyDescent="0.25">
      <c r="A3196" s="103">
        <v>21.268999999999998</v>
      </c>
      <c r="B3196" s="103">
        <v>1.407427</v>
      </c>
      <c r="C3196" s="103">
        <v>20.77</v>
      </c>
      <c r="D3196" s="103">
        <v>1.409924</v>
      </c>
      <c r="E3196" s="103"/>
      <c r="F3196" s="103">
        <v>26.584</v>
      </c>
      <c r="G3196" s="103">
        <v>8.5358080000000003E-2</v>
      </c>
      <c r="H3196" s="103"/>
      <c r="I3196" s="103">
        <v>26.555</v>
      </c>
      <c r="J3196" s="103">
        <v>-0.41785359999999999</v>
      </c>
      <c r="K3196" s="103">
        <v>21.222999999999999</v>
      </c>
      <c r="L3196" s="103">
        <v>2.8143319999999998</v>
      </c>
    </row>
    <row r="3197" spans="1:12" x14ac:dyDescent="0.25">
      <c r="A3197" s="103">
        <v>21.276</v>
      </c>
      <c r="B3197" s="103">
        <v>1.4038349999999999</v>
      </c>
      <c r="C3197" s="103">
        <v>20.777000000000001</v>
      </c>
      <c r="D3197" s="103">
        <v>1.406137</v>
      </c>
      <c r="E3197" s="103"/>
      <c r="F3197" s="103">
        <v>26.591999999999999</v>
      </c>
      <c r="G3197" s="103">
        <v>8.4699659999999996E-2</v>
      </c>
      <c r="H3197" s="103"/>
      <c r="I3197" s="103">
        <v>26.564</v>
      </c>
      <c r="J3197" s="103">
        <v>-0.42062290000000002</v>
      </c>
      <c r="K3197" s="103">
        <v>21.23</v>
      </c>
      <c r="L3197" s="103">
        <v>2.817447</v>
      </c>
    </row>
    <row r="3198" spans="1:12" x14ac:dyDescent="0.25">
      <c r="A3198" s="103">
        <v>21.282</v>
      </c>
      <c r="B3198" s="103">
        <v>1.4048909999999999</v>
      </c>
      <c r="C3198" s="103">
        <v>20.783000000000001</v>
      </c>
      <c r="D3198" s="103">
        <v>1.3982650000000001</v>
      </c>
      <c r="E3198" s="103"/>
      <c r="F3198" s="103">
        <v>26.6</v>
      </c>
      <c r="G3198" s="103">
        <v>7.8387849999999995E-2</v>
      </c>
      <c r="H3198" s="103"/>
      <c r="I3198" s="103">
        <v>26.571999999999999</v>
      </c>
      <c r="J3198" s="103">
        <v>-0.42155979999999998</v>
      </c>
      <c r="K3198" s="103">
        <v>21.236999999999998</v>
      </c>
      <c r="L3198" s="103">
        <v>2.8369019999999998</v>
      </c>
    </row>
    <row r="3199" spans="1:12" x14ac:dyDescent="0.25">
      <c r="A3199" s="103">
        <v>21.289000000000001</v>
      </c>
      <c r="B3199" s="103">
        <v>1.4043220000000001</v>
      </c>
      <c r="C3199" s="103">
        <v>20.79</v>
      </c>
      <c r="D3199" s="103">
        <v>1.3976120000000001</v>
      </c>
      <c r="E3199" s="103"/>
      <c r="F3199" s="103">
        <v>26.609000000000002</v>
      </c>
      <c r="G3199" s="103">
        <v>7.1383479999999999E-2</v>
      </c>
      <c r="H3199" s="103"/>
      <c r="I3199" s="103">
        <v>26.58</v>
      </c>
      <c r="J3199" s="103">
        <v>-0.41644920000000002</v>
      </c>
      <c r="K3199" s="103">
        <v>21.242999999999999</v>
      </c>
      <c r="L3199" s="103">
        <v>2.8518539999999999</v>
      </c>
    </row>
    <row r="3200" spans="1:12" x14ac:dyDescent="0.25">
      <c r="A3200" s="103">
        <v>21.295999999999999</v>
      </c>
      <c r="B3200" s="103">
        <v>1.4042209999999999</v>
      </c>
      <c r="C3200" s="103">
        <v>20.795999999999999</v>
      </c>
      <c r="D3200" s="103">
        <v>1.393591</v>
      </c>
      <c r="E3200" s="103"/>
      <c r="F3200" s="103">
        <v>26.617000000000001</v>
      </c>
      <c r="G3200" s="103">
        <v>6.5037819999999996E-2</v>
      </c>
      <c r="H3200" s="103"/>
      <c r="I3200" s="103">
        <v>26.588999999999999</v>
      </c>
      <c r="J3200" s="103">
        <v>-0.42320980000000002</v>
      </c>
      <c r="K3200" s="103">
        <v>21.25</v>
      </c>
      <c r="L3200" s="103">
        <v>2.8629859999999998</v>
      </c>
    </row>
    <row r="3201" spans="1:12" x14ac:dyDescent="0.25">
      <c r="A3201" s="103">
        <v>21.302</v>
      </c>
      <c r="B3201" s="103">
        <v>1.4042239999999999</v>
      </c>
      <c r="C3201" s="103">
        <v>20.803000000000001</v>
      </c>
      <c r="D3201" s="103">
        <v>1.389465</v>
      </c>
      <c r="E3201" s="103"/>
      <c r="F3201" s="103">
        <v>26.625</v>
      </c>
      <c r="G3201" s="103">
        <v>5.9494749999999999E-2</v>
      </c>
      <c r="H3201" s="103"/>
      <c r="I3201" s="103">
        <v>26.597000000000001</v>
      </c>
      <c r="J3201" s="103">
        <v>-0.43100040000000001</v>
      </c>
      <c r="K3201" s="103">
        <v>21.257000000000001</v>
      </c>
      <c r="L3201" s="103">
        <v>2.874044</v>
      </c>
    </row>
    <row r="3202" spans="1:12" x14ac:dyDescent="0.25">
      <c r="A3202" s="103">
        <v>21.309000000000001</v>
      </c>
      <c r="B3202" s="103">
        <v>1.4126810000000001</v>
      </c>
      <c r="C3202" s="103">
        <v>20.809000000000001</v>
      </c>
      <c r="D3202" s="103">
        <v>1.38151</v>
      </c>
      <c r="E3202" s="103"/>
      <c r="F3202" s="103">
        <v>26.634</v>
      </c>
      <c r="G3202" s="103">
        <v>6.4140160000000002E-2</v>
      </c>
      <c r="H3202" s="103"/>
      <c r="I3202" s="103">
        <v>26.605</v>
      </c>
      <c r="J3202" s="103">
        <v>-0.43250379999999999</v>
      </c>
      <c r="K3202" s="103">
        <v>21.263000000000002</v>
      </c>
      <c r="L3202" s="103">
        <v>2.880862</v>
      </c>
    </row>
    <row r="3203" spans="1:12" x14ac:dyDescent="0.25">
      <c r="A3203" s="103">
        <v>21.315999999999999</v>
      </c>
      <c r="B3203" s="103">
        <v>1.4142699999999999</v>
      </c>
      <c r="C3203" s="103">
        <v>20.815999999999999</v>
      </c>
      <c r="D3203" s="103">
        <v>1.3732470000000001</v>
      </c>
      <c r="E3203" s="103"/>
      <c r="F3203" s="103">
        <v>26.641999999999999</v>
      </c>
      <c r="G3203" s="103">
        <v>6.6525730000000005E-2</v>
      </c>
      <c r="H3203" s="103"/>
      <c r="I3203" s="103">
        <v>26.613</v>
      </c>
      <c r="J3203" s="103">
        <v>-0.4325812</v>
      </c>
      <c r="K3203" s="103">
        <v>21.27</v>
      </c>
      <c r="L3203" s="103">
        <v>2.8969819999999999</v>
      </c>
    </row>
    <row r="3204" spans="1:12" x14ac:dyDescent="0.25">
      <c r="A3204" s="103">
        <v>21.321999999999999</v>
      </c>
      <c r="B3204" s="103">
        <v>1.410757</v>
      </c>
      <c r="C3204" s="103">
        <v>20.821999999999999</v>
      </c>
      <c r="D3204" s="103">
        <v>1.3777090000000001</v>
      </c>
      <c r="E3204" s="103"/>
      <c r="F3204" s="103">
        <v>26.65</v>
      </c>
      <c r="G3204" s="103">
        <v>5.924517E-2</v>
      </c>
      <c r="H3204" s="103"/>
      <c r="I3204" s="103">
        <v>26.622</v>
      </c>
      <c r="J3204" s="103">
        <v>-0.43332280000000001</v>
      </c>
      <c r="K3204" s="103">
        <v>21.277000000000001</v>
      </c>
      <c r="L3204" s="103">
        <v>2.9005350000000001</v>
      </c>
    </row>
    <row r="3205" spans="1:12" x14ac:dyDescent="0.25">
      <c r="A3205" s="103">
        <v>21.329000000000001</v>
      </c>
      <c r="B3205" s="103">
        <v>1.4186810000000001</v>
      </c>
      <c r="C3205" s="103">
        <v>20.829000000000001</v>
      </c>
      <c r="D3205" s="103">
        <v>1.3821889999999999</v>
      </c>
      <c r="E3205" s="103"/>
      <c r="F3205" s="103">
        <v>26.658999999999999</v>
      </c>
      <c r="G3205" s="103">
        <v>5.205684E-2</v>
      </c>
      <c r="H3205" s="103"/>
      <c r="I3205" s="103">
        <v>26.63</v>
      </c>
      <c r="J3205" s="103">
        <v>-0.42972399999999999</v>
      </c>
      <c r="K3205" s="103">
        <v>21.283000000000001</v>
      </c>
      <c r="L3205" s="103">
        <v>2.9200900000000001</v>
      </c>
    </row>
    <row r="3206" spans="1:12" x14ac:dyDescent="0.25">
      <c r="A3206" s="103">
        <v>21.335999999999999</v>
      </c>
      <c r="B3206" s="103">
        <v>1.4136820000000001</v>
      </c>
      <c r="C3206" s="103">
        <v>20.835000000000001</v>
      </c>
      <c r="D3206" s="103">
        <v>1.3808400000000001</v>
      </c>
      <c r="E3206" s="103"/>
      <c r="F3206" s="103">
        <v>26.667000000000002</v>
      </c>
      <c r="G3206" s="103">
        <v>5.476197E-2</v>
      </c>
      <c r="H3206" s="103"/>
      <c r="I3206" s="103">
        <v>26.638000000000002</v>
      </c>
      <c r="J3206" s="103">
        <v>-0.42924519999999999</v>
      </c>
      <c r="K3206" s="103">
        <v>21.29</v>
      </c>
      <c r="L3206" s="103">
        <v>2.9314089999999999</v>
      </c>
    </row>
    <row r="3207" spans="1:12" x14ac:dyDescent="0.25">
      <c r="A3207" s="103">
        <v>21.341999999999999</v>
      </c>
      <c r="B3207" s="103">
        <v>1.4082190000000001</v>
      </c>
      <c r="C3207" s="103">
        <v>20.841999999999999</v>
      </c>
      <c r="D3207" s="103">
        <v>1.3780030000000001</v>
      </c>
      <c r="E3207" s="103"/>
      <c r="F3207" s="103">
        <v>26.675000000000001</v>
      </c>
      <c r="G3207" s="103">
        <v>5.5465689999999998E-2</v>
      </c>
      <c r="H3207" s="103"/>
      <c r="I3207" s="103">
        <v>26.646999999999998</v>
      </c>
      <c r="J3207" s="103">
        <v>-0.43513269999999998</v>
      </c>
      <c r="K3207" s="103">
        <v>21.297000000000001</v>
      </c>
      <c r="L3207" s="103">
        <v>2.9442840000000001</v>
      </c>
    </row>
    <row r="3208" spans="1:12" x14ac:dyDescent="0.25">
      <c r="A3208" s="103">
        <v>21.349</v>
      </c>
      <c r="B3208" s="103">
        <v>1.4103190000000001</v>
      </c>
      <c r="C3208" s="103">
        <v>20.847999999999999</v>
      </c>
      <c r="D3208" s="103">
        <v>1.364682</v>
      </c>
      <c r="E3208" s="103"/>
      <c r="F3208" s="103">
        <v>26.684000000000001</v>
      </c>
      <c r="G3208" s="103">
        <v>5.8656319999999998E-2</v>
      </c>
      <c r="H3208" s="103"/>
      <c r="I3208" s="103">
        <v>26.655000000000001</v>
      </c>
      <c r="J3208" s="103">
        <v>-0.44009749999999997</v>
      </c>
      <c r="K3208" s="103">
        <v>21.303000000000001</v>
      </c>
      <c r="L3208" s="103">
        <v>2.9516420000000001</v>
      </c>
    </row>
    <row r="3209" spans="1:12" x14ac:dyDescent="0.25">
      <c r="A3209" s="103">
        <v>21.356000000000002</v>
      </c>
      <c r="B3209" s="103">
        <v>1.400722</v>
      </c>
      <c r="C3209" s="103">
        <v>20.855</v>
      </c>
      <c r="D3209" s="103">
        <v>1.3649880000000001</v>
      </c>
      <c r="E3209" s="103"/>
      <c r="F3209" s="103">
        <v>26.692</v>
      </c>
      <c r="G3209" s="103">
        <v>5.4310329999999997E-2</v>
      </c>
      <c r="H3209" s="103"/>
      <c r="I3209" s="103">
        <v>26.663</v>
      </c>
      <c r="J3209" s="103">
        <v>-0.44207360000000001</v>
      </c>
      <c r="K3209" s="103">
        <v>21.31</v>
      </c>
      <c r="L3209" s="103">
        <v>2.9628549999999998</v>
      </c>
    </row>
    <row r="3210" spans="1:12" x14ac:dyDescent="0.25">
      <c r="A3210" s="103">
        <v>21.361999999999998</v>
      </c>
      <c r="B3210" s="103">
        <v>1.3959870000000001</v>
      </c>
      <c r="C3210" s="103">
        <v>20.861000000000001</v>
      </c>
      <c r="D3210" s="103">
        <v>1.3659969999999999</v>
      </c>
      <c r="E3210" s="103"/>
      <c r="F3210" s="103">
        <v>26.7</v>
      </c>
      <c r="G3210" s="103">
        <v>4.665706E-2</v>
      </c>
      <c r="H3210" s="103"/>
      <c r="I3210" s="103">
        <v>26.672000000000001</v>
      </c>
      <c r="J3210" s="103">
        <v>-0.44433230000000001</v>
      </c>
      <c r="K3210" s="103">
        <v>21.317</v>
      </c>
      <c r="L3210" s="103">
        <v>2.9790269999999999</v>
      </c>
    </row>
    <row r="3211" spans="1:12" x14ac:dyDescent="0.25">
      <c r="A3211" s="103">
        <v>21.369</v>
      </c>
      <c r="B3211" s="103">
        <v>1.387005</v>
      </c>
      <c r="C3211" s="103">
        <v>20.867999999999999</v>
      </c>
      <c r="D3211" s="103">
        <v>1.3645959999999999</v>
      </c>
      <c r="E3211" s="103"/>
      <c r="F3211" s="103">
        <v>26.709</v>
      </c>
      <c r="G3211" s="103">
        <v>4.3351399999999998E-2</v>
      </c>
      <c r="H3211" s="103"/>
      <c r="I3211" s="103">
        <v>26.68</v>
      </c>
      <c r="J3211" s="103">
        <v>-0.45262459999999999</v>
      </c>
      <c r="K3211" s="103">
        <v>21.323</v>
      </c>
      <c r="L3211" s="103">
        <v>2.9869530000000002</v>
      </c>
    </row>
    <row r="3212" spans="1:12" x14ac:dyDescent="0.25">
      <c r="A3212" s="103">
        <v>21.376000000000001</v>
      </c>
      <c r="B3212" s="103">
        <v>1.3824320000000001</v>
      </c>
      <c r="C3212" s="103">
        <v>20.873999999999999</v>
      </c>
      <c r="D3212" s="103">
        <v>1.3551599999999999</v>
      </c>
      <c r="E3212" s="103"/>
      <c r="F3212" s="103">
        <v>26.716999999999999</v>
      </c>
      <c r="G3212" s="103">
        <v>4.3801979999999997E-2</v>
      </c>
      <c r="H3212" s="103"/>
      <c r="I3212" s="103">
        <v>26.687999999999999</v>
      </c>
      <c r="J3212" s="103">
        <v>-0.45579930000000002</v>
      </c>
      <c r="K3212" s="103">
        <v>21.33</v>
      </c>
      <c r="L3212" s="103">
        <v>2.9883259999999998</v>
      </c>
    </row>
    <row r="3213" spans="1:12" x14ac:dyDescent="0.25">
      <c r="A3213" s="103">
        <v>21.382000000000001</v>
      </c>
      <c r="B3213" s="103">
        <v>1.387505</v>
      </c>
      <c r="C3213" s="103">
        <v>20.881</v>
      </c>
      <c r="D3213" s="103">
        <v>1.3515680000000001</v>
      </c>
      <c r="E3213" s="103"/>
      <c r="F3213" s="103">
        <v>26.725000000000001</v>
      </c>
      <c r="G3213" s="103">
        <v>4.027621E-2</v>
      </c>
      <c r="H3213" s="103"/>
      <c r="I3213" s="103">
        <v>26.696999999999999</v>
      </c>
      <c r="J3213" s="103">
        <v>-0.4529262</v>
      </c>
      <c r="K3213" s="103">
        <v>21.337</v>
      </c>
      <c r="L3213" s="103">
        <v>2.989484</v>
      </c>
    </row>
    <row r="3214" spans="1:12" x14ac:dyDescent="0.25">
      <c r="A3214" s="103">
        <v>21.388999999999999</v>
      </c>
      <c r="B3214" s="103">
        <v>1.383507</v>
      </c>
      <c r="C3214" s="103">
        <v>20.887</v>
      </c>
      <c r="D3214" s="103">
        <v>1.3486279999999999</v>
      </c>
      <c r="E3214" s="103"/>
      <c r="F3214" s="103">
        <v>26.734000000000002</v>
      </c>
      <c r="G3214" s="103">
        <v>4.3102300000000003E-2</v>
      </c>
      <c r="H3214" s="103"/>
      <c r="I3214" s="103">
        <v>26.704999999999998</v>
      </c>
      <c r="J3214" s="103">
        <v>-0.45561760000000001</v>
      </c>
      <c r="K3214" s="103">
        <v>21.343</v>
      </c>
      <c r="L3214" s="103">
        <v>2.9961880000000001</v>
      </c>
    </row>
    <row r="3215" spans="1:12" x14ac:dyDescent="0.25">
      <c r="A3215" s="103">
        <v>21.396000000000001</v>
      </c>
      <c r="B3215" s="103">
        <v>1.3790979999999999</v>
      </c>
      <c r="C3215" s="103">
        <v>20.893999999999998</v>
      </c>
      <c r="D3215" s="103">
        <v>1.3541099999999999</v>
      </c>
      <c r="E3215" s="103"/>
      <c r="F3215" s="103">
        <v>26.742000000000001</v>
      </c>
      <c r="G3215" s="103">
        <v>4.1288610000000003E-2</v>
      </c>
      <c r="H3215" s="103"/>
      <c r="I3215" s="103">
        <v>26.713000000000001</v>
      </c>
      <c r="J3215" s="103">
        <v>-0.45793800000000001</v>
      </c>
      <c r="K3215" s="103">
        <v>21.35</v>
      </c>
      <c r="L3215" s="103">
        <v>3.001363</v>
      </c>
    </row>
    <row r="3216" spans="1:12" x14ac:dyDescent="0.25">
      <c r="A3216" s="103">
        <v>21.402000000000001</v>
      </c>
      <c r="B3216" s="103">
        <v>1.3796839999999999</v>
      </c>
      <c r="C3216" s="103">
        <v>20.9</v>
      </c>
      <c r="D3216" s="103">
        <v>1.3515239999999999</v>
      </c>
      <c r="E3216" s="103"/>
      <c r="F3216" s="103">
        <v>26.75</v>
      </c>
      <c r="G3216" s="103">
        <v>3.3964479999999998E-2</v>
      </c>
      <c r="H3216" s="103"/>
      <c r="I3216" s="103">
        <v>26.722000000000001</v>
      </c>
      <c r="J3216" s="103">
        <v>-0.46600239999999998</v>
      </c>
      <c r="K3216" s="103">
        <v>21.356999999999999</v>
      </c>
      <c r="L3216" s="103">
        <v>3.0091109999999999</v>
      </c>
    </row>
    <row r="3217" spans="1:12" x14ac:dyDescent="0.25">
      <c r="A3217" s="103">
        <v>21.408999999999999</v>
      </c>
      <c r="B3217" s="103">
        <v>1.3748260000000001</v>
      </c>
      <c r="C3217" s="103">
        <v>20.907</v>
      </c>
      <c r="D3217" s="103">
        <v>1.3533249999999999</v>
      </c>
      <c r="E3217" s="103"/>
      <c r="F3217" s="103">
        <v>26.759</v>
      </c>
      <c r="G3217" s="103">
        <v>3.2139510000000003E-2</v>
      </c>
      <c r="H3217" s="103"/>
      <c r="I3217" s="103">
        <v>26.73</v>
      </c>
      <c r="J3217" s="103">
        <v>-0.46745419999999999</v>
      </c>
      <c r="K3217" s="103">
        <v>21.363</v>
      </c>
      <c r="L3217" s="103">
        <v>3.015495</v>
      </c>
    </row>
    <row r="3218" spans="1:12" x14ac:dyDescent="0.25">
      <c r="A3218" s="103">
        <v>21.416</v>
      </c>
      <c r="B3218" s="103">
        <v>1.3724499999999999</v>
      </c>
      <c r="C3218" s="103">
        <v>20.913</v>
      </c>
      <c r="D3218" s="103">
        <v>1.3512960000000001</v>
      </c>
      <c r="E3218" s="103"/>
      <c r="F3218" s="103">
        <v>26.766999999999999</v>
      </c>
      <c r="G3218" s="103">
        <v>2.8608089999999999E-2</v>
      </c>
      <c r="H3218" s="103"/>
      <c r="I3218" s="103">
        <v>26.738</v>
      </c>
      <c r="J3218" s="103">
        <v>-0.4670839</v>
      </c>
      <c r="K3218" s="103">
        <v>21.37</v>
      </c>
      <c r="L3218" s="103">
        <v>3.0191370000000002</v>
      </c>
    </row>
    <row r="3219" spans="1:12" x14ac:dyDescent="0.25">
      <c r="A3219" s="103">
        <v>21.422000000000001</v>
      </c>
      <c r="B3219" s="103">
        <v>1.3668819999999999</v>
      </c>
      <c r="C3219" s="103">
        <v>20.92</v>
      </c>
      <c r="D3219" s="103">
        <v>1.348741</v>
      </c>
      <c r="E3219" s="103"/>
      <c r="F3219" s="103">
        <v>26.774999999999999</v>
      </c>
      <c r="G3219" s="103">
        <v>3.2879739999999998E-2</v>
      </c>
      <c r="H3219" s="103"/>
      <c r="I3219" s="103">
        <v>26.747</v>
      </c>
      <c r="J3219" s="103">
        <v>-0.46388020000000002</v>
      </c>
      <c r="K3219" s="103">
        <v>21.376000000000001</v>
      </c>
      <c r="L3219" s="103">
        <v>3.0201380000000002</v>
      </c>
    </row>
    <row r="3220" spans="1:12" x14ac:dyDescent="0.25">
      <c r="A3220" s="103">
        <v>21.428999999999998</v>
      </c>
      <c r="B3220" s="103">
        <v>1.360393</v>
      </c>
      <c r="C3220" s="103">
        <v>20.925999999999998</v>
      </c>
      <c r="D3220" s="103">
        <v>1.336703</v>
      </c>
      <c r="E3220" s="103"/>
      <c r="F3220" s="103">
        <v>26.783999999999999</v>
      </c>
      <c r="G3220" s="103">
        <v>3.6587910000000001E-2</v>
      </c>
      <c r="H3220" s="103"/>
      <c r="I3220" s="103">
        <v>26.754999999999999</v>
      </c>
      <c r="J3220" s="103">
        <v>-0.46584500000000001</v>
      </c>
      <c r="K3220" s="103">
        <v>21.382999999999999</v>
      </c>
      <c r="L3220" s="103">
        <v>3.0210689999999998</v>
      </c>
    </row>
    <row r="3221" spans="1:12" x14ac:dyDescent="0.25">
      <c r="A3221" s="103">
        <v>21.436</v>
      </c>
      <c r="B3221" s="103">
        <v>1.355138</v>
      </c>
      <c r="C3221" s="103">
        <v>20.933</v>
      </c>
      <c r="D3221" s="103">
        <v>1.331197</v>
      </c>
      <c r="E3221" s="103"/>
      <c r="F3221" s="103">
        <v>26.792000000000002</v>
      </c>
      <c r="G3221" s="103">
        <v>4.228146E-2</v>
      </c>
      <c r="H3221" s="103"/>
      <c r="I3221" s="103">
        <v>26.763000000000002</v>
      </c>
      <c r="J3221" s="103">
        <v>-0.47118009999999999</v>
      </c>
      <c r="K3221" s="103">
        <v>21.39</v>
      </c>
      <c r="L3221" s="103">
        <v>3.0277449999999999</v>
      </c>
    </row>
    <row r="3222" spans="1:12" x14ac:dyDescent="0.25">
      <c r="A3222" s="103">
        <v>21.442</v>
      </c>
      <c r="B3222" s="103">
        <v>1.3499030000000001</v>
      </c>
      <c r="C3222" s="103">
        <v>20.939</v>
      </c>
      <c r="D3222" s="103">
        <v>1.3316250000000001</v>
      </c>
      <c r="E3222" s="103"/>
      <c r="F3222" s="103">
        <v>26.8</v>
      </c>
      <c r="G3222" s="103">
        <v>4.145799E-2</v>
      </c>
      <c r="H3222" s="103"/>
      <c r="I3222" s="103">
        <v>26.771999999999998</v>
      </c>
      <c r="J3222" s="103">
        <v>-0.47212199999999999</v>
      </c>
      <c r="K3222" s="103">
        <v>21.396000000000001</v>
      </c>
      <c r="L3222" s="103">
        <v>3.029973</v>
      </c>
    </row>
    <row r="3223" spans="1:12" x14ac:dyDescent="0.25">
      <c r="A3223" s="103">
        <v>21.449000000000002</v>
      </c>
      <c r="B3223" s="103">
        <v>1.3472059999999999</v>
      </c>
      <c r="C3223" s="103">
        <v>20.946000000000002</v>
      </c>
      <c r="D3223" s="103">
        <v>1.333747</v>
      </c>
      <c r="E3223" s="103"/>
      <c r="F3223" s="103">
        <v>26.809000000000001</v>
      </c>
      <c r="G3223" s="103">
        <v>4.1543219999999999E-2</v>
      </c>
      <c r="H3223" s="103"/>
      <c r="I3223" s="103">
        <v>26.78</v>
      </c>
      <c r="J3223" s="103">
        <v>-0.47472690000000001</v>
      </c>
      <c r="K3223" s="103">
        <v>21.402999999999999</v>
      </c>
      <c r="L3223" s="103">
        <v>3.0224630000000001</v>
      </c>
    </row>
    <row r="3224" spans="1:12" x14ac:dyDescent="0.25">
      <c r="A3224" s="103">
        <v>21.456</v>
      </c>
      <c r="B3224" s="103">
        <v>1.3451109999999999</v>
      </c>
      <c r="C3224" s="103">
        <v>20.952000000000002</v>
      </c>
      <c r="D3224" s="103">
        <v>1.3332679999999999</v>
      </c>
      <c r="E3224" s="103"/>
      <c r="F3224" s="103">
        <v>26.817</v>
      </c>
      <c r="G3224" s="103">
        <v>4.3558470000000002E-2</v>
      </c>
      <c r="H3224" s="103"/>
      <c r="I3224" s="103">
        <v>26.788</v>
      </c>
      <c r="J3224" s="103">
        <v>-0.47432609999999997</v>
      </c>
      <c r="K3224" s="103">
        <v>21.41</v>
      </c>
      <c r="L3224" s="103">
        <v>3.0220310000000001</v>
      </c>
    </row>
    <row r="3225" spans="1:12" x14ac:dyDescent="0.25">
      <c r="A3225" s="103">
        <v>21.462</v>
      </c>
      <c r="B3225" s="103">
        <v>1.3375919999999999</v>
      </c>
      <c r="C3225" s="103">
        <v>20.959</v>
      </c>
      <c r="D3225" s="103">
        <v>1.3333440000000001</v>
      </c>
      <c r="E3225" s="103"/>
      <c r="F3225" s="103">
        <v>26.824999999999999</v>
      </c>
      <c r="G3225" s="103">
        <v>3.880757E-2</v>
      </c>
      <c r="H3225" s="103"/>
      <c r="I3225" s="103">
        <v>26.797000000000001</v>
      </c>
      <c r="J3225" s="103">
        <v>-0.47372959999999997</v>
      </c>
      <c r="K3225" s="103">
        <v>21.416</v>
      </c>
      <c r="L3225" s="103">
        <v>3.0136720000000001</v>
      </c>
    </row>
    <row r="3226" spans="1:12" x14ac:dyDescent="0.25">
      <c r="A3226" s="103">
        <v>21.469000000000001</v>
      </c>
      <c r="B3226" s="103">
        <v>1.3250869999999999</v>
      </c>
      <c r="C3226" s="103">
        <v>20.965</v>
      </c>
      <c r="D3226" s="103">
        <v>1.3320270000000001</v>
      </c>
      <c r="E3226" s="103"/>
      <c r="F3226" s="103">
        <v>26.834</v>
      </c>
      <c r="G3226" s="103">
        <v>3.1959969999999997E-2</v>
      </c>
      <c r="H3226" s="103"/>
      <c r="I3226" s="103">
        <v>26.805</v>
      </c>
      <c r="J3226" s="103">
        <v>-0.48067700000000002</v>
      </c>
      <c r="K3226" s="103">
        <v>21.422999999999998</v>
      </c>
      <c r="L3226" s="103">
        <v>3.0079180000000001</v>
      </c>
    </row>
    <row r="3227" spans="1:12" x14ac:dyDescent="0.25">
      <c r="A3227" s="103">
        <v>21.475999999999999</v>
      </c>
      <c r="B3227" s="103">
        <v>1.321078</v>
      </c>
      <c r="C3227" s="103">
        <v>20.972000000000001</v>
      </c>
      <c r="D3227" s="103">
        <v>1.324983</v>
      </c>
      <c r="E3227" s="103"/>
      <c r="F3227" s="103">
        <v>26.841999999999999</v>
      </c>
      <c r="G3227" s="103">
        <v>2.601088E-2</v>
      </c>
      <c r="H3227" s="103"/>
      <c r="I3227" s="103">
        <v>26.812999999999999</v>
      </c>
      <c r="J3227" s="103">
        <v>-0.48360360000000002</v>
      </c>
      <c r="K3227" s="103">
        <v>21.43</v>
      </c>
      <c r="L3227" s="103">
        <v>3.005576</v>
      </c>
    </row>
    <row r="3228" spans="1:12" x14ac:dyDescent="0.25">
      <c r="A3228" s="103">
        <v>21.481999999999999</v>
      </c>
      <c r="B3228" s="103">
        <v>1.314954</v>
      </c>
      <c r="C3228" s="103">
        <v>20.978000000000002</v>
      </c>
      <c r="D3228" s="103">
        <v>1.3231470000000001</v>
      </c>
      <c r="E3228" s="103"/>
      <c r="F3228" s="103">
        <v>26.85</v>
      </c>
      <c r="G3228" s="103">
        <v>2.942024E-2</v>
      </c>
      <c r="H3228" s="103"/>
      <c r="I3228" s="103">
        <v>26.821999999999999</v>
      </c>
      <c r="J3228" s="103">
        <v>-0.48405310000000001</v>
      </c>
      <c r="K3228" s="103">
        <v>21.436</v>
      </c>
      <c r="L3228" s="103">
        <v>3.0049999999999999</v>
      </c>
    </row>
    <row r="3229" spans="1:12" x14ac:dyDescent="0.25">
      <c r="A3229" s="103">
        <v>21.489000000000001</v>
      </c>
      <c r="B3229" s="103">
        <v>1.310907</v>
      </c>
      <c r="C3229" s="103">
        <v>20.984999999999999</v>
      </c>
      <c r="D3229" s="103">
        <v>1.3208800000000001</v>
      </c>
      <c r="E3229" s="103"/>
      <c r="F3229" s="103">
        <v>26.859000000000002</v>
      </c>
      <c r="G3229" s="103">
        <v>3.2613110000000001E-2</v>
      </c>
      <c r="H3229" s="103"/>
      <c r="I3229" s="103">
        <v>26.83</v>
      </c>
      <c r="J3229" s="103">
        <v>-0.48048380000000002</v>
      </c>
      <c r="K3229" s="103">
        <v>21.443000000000001</v>
      </c>
      <c r="L3229" s="103">
        <v>3.0023939999999998</v>
      </c>
    </row>
    <row r="3230" spans="1:12" x14ac:dyDescent="0.25">
      <c r="A3230" s="103">
        <v>21.495999999999999</v>
      </c>
      <c r="B3230" s="103">
        <v>1.3092820000000001</v>
      </c>
      <c r="C3230" s="103">
        <v>20.991</v>
      </c>
      <c r="D3230" s="103">
        <v>1.3147530000000001</v>
      </c>
      <c r="E3230" s="103"/>
      <c r="F3230" s="103">
        <v>26.867000000000001</v>
      </c>
      <c r="G3230" s="103">
        <v>3.1712530000000003E-2</v>
      </c>
      <c r="H3230" s="103"/>
      <c r="I3230" s="103">
        <v>26.838000000000001</v>
      </c>
      <c r="J3230" s="103">
        <v>-0.48366609999999999</v>
      </c>
      <c r="K3230" s="103">
        <v>21.45</v>
      </c>
      <c r="L3230" s="103">
        <v>3.0014620000000001</v>
      </c>
    </row>
    <row r="3231" spans="1:12" x14ac:dyDescent="0.25">
      <c r="A3231" s="103">
        <v>21.501999999999999</v>
      </c>
      <c r="B3231" s="103">
        <v>1.302594</v>
      </c>
      <c r="C3231" s="103">
        <v>20.998000000000001</v>
      </c>
      <c r="D3231" s="103">
        <v>1.312254</v>
      </c>
      <c r="E3231" s="103"/>
      <c r="F3231" s="103">
        <v>26.875</v>
      </c>
      <c r="G3231" s="103">
        <v>3.3715130000000003E-2</v>
      </c>
      <c r="H3231" s="103"/>
      <c r="I3231" s="103">
        <v>26.846</v>
      </c>
      <c r="J3231" s="103">
        <v>-0.49165920000000002</v>
      </c>
      <c r="K3231" s="103">
        <v>21.456</v>
      </c>
      <c r="L3231" s="103">
        <v>3.00685</v>
      </c>
    </row>
    <row r="3232" spans="1:12" x14ac:dyDescent="0.25">
      <c r="A3232" s="103">
        <v>21.509</v>
      </c>
      <c r="B3232" s="103">
        <v>1.3006599999999999</v>
      </c>
      <c r="C3232" s="103">
        <v>21.004000000000001</v>
      </c>
      <c r="D3232" s="103">
        <v>1.3158529999999999</v>
      </c>
      <c r="E3232" s="103"/>
      <c r="F3232" s="103">
        <v>26.884</v>
      </c>
      <c r="G3232" s="103">
        <v>2.628105E-2</v>
      </c>
      <c r="H3232" s="103"/>
      <c r="I3232" s="103">
        <v>26.855</v>
      </c>
      <c r="J3232" s="103">
        <v>-0.4915542</v>
      </c>
      <c r="K3232" s="103">
        <v>21.463000000000001</v>
      </c>
      <c r="L3232" s="103">
        <v>2.9997250000000002</v>
      </c>
    </row>
    <row r="3233" spans="1:12" x14ac:dyDescent="0.25">
      <c r="A3233" s="103">
        <v>21.515999999999998</v>
      </c>
      <c r="B3233" s="103">
        <v>1.2901119999999999</v>
      </c>
      <c r="C3233" s="103">
        <v>21.010999999999999</v>
      </c>
      <c r="D3233" s="103">
        <v>1.31843</v>
      </c>
      <c r="E3233" s="103"/>
      <c r="F3233" s="103">
        <v>26.891999999999999</v>
      </c>
      <c r="G3233" s="103">
        <v>2.7214189999999999E-2</v>
      </c>
      <c r="H3233" s="103"/>
      <c r="I3233" s="103">
        <v>26.863</v>
      </c>
      <c r="J3233" s="103">
        <v>-0.49323270000000002</v>
      </c>
      <c r="K3233" s="103">
        <v>21.47</v>
      </c>
      <c r="L3233" s="103">
        <v>2.99282</v>
      </c>
    </row>
    <row r="3234" spans="1:12" x14ac:dyDescent="0.25">
      <c r="A3234" s="103">
        <v>21.521999999999998</v>
      </c>
      <c r="B3234" s="103">
        <v>1.275334</v>
      </c>
      <c r="C3234" s="103">
        <v>21.016999999999999</v>
      </c>
      <c r="D3234" s="103">
        <v>1.317404</v>
      </c>
      <c r="E3234" s="103"/>
      <c r="F3234" s="103">
        <v>26.9</v>
      </c>
      <c r="G3234" s="103">
        <v>2.277991E-2</v>
      </c>
      <c r="H3234" s="103"/>
      <c r="I3234" s="103">
        <v>26.870999999999999</v>
      </c>
      <c r="J3234" s="103">
        <v>-0.49574509999999999</v>
      </c>
      <c r="K3234" s="103">
        <v>21.475999999999999</v>
      </c>
      <c r="L3234" s="103">
        <v>2.9842179999999998</v>
      </c>
    </row>
    <row r="3235" spans="1:12" x14ac:dyDescent="0.25">
      <c r="A3235" s="103">
        <v>21.529</v>
      </c>
      <c r="B3235" s="103">
        <v>1.263012</v>
      </c>
      <c r="C3235" s="103">
        <v>21.024000000000001</v>
      </c>
      <c r="D3235" s="103">
        <v>1.3116920000000001</v>
      </c>
      <c r="E3235" s="103"/>
      <c r="F3235" s="103">
        <v>26.908999999999999</v>
      </c>
      <c r="G3235" s="103">
        <v>2.2273089999999999E-2</v>
      </c>
      <c r="H3235" s="103"/>
      <c r="I3235" s="103">
        <v>26.88</v>
      </c>
      <c r="J3235" s="103">
        <v>-0.4939653</v>
      </c>
      <c r="K3235" s="103">
        <v>21.483000000000001</v>
      </c>
      <c r="L3235" s="103">
        <v>2.9776479999999999</v>
      </c>
    </row>
    <row r="3236" spans="1:12" x14ac:dyDescent="0.25">
      <c r="A3236" s="103">
        <v>21.536000000000001</v>
      </c>
      <c r="B3236" s="103">
        <v>1.26136</v>
      </c>
      <c r="C3236" s="103">
        <v>21.03</v>
      </c>
      <c r="D3236" s="103">
        <v>1.317898</v>
      </c>
      <c r="E3236" s="103"/>
      <c r="F3236" s="103">
        <v>26.917000000000002</v>
      </c>
      <c r="G3236" s="103">
        <v>2.0328619999999999E-2</v>
      </c>
      <c r="H3236" s="103"/>
      <c r="I3236" s="103">
        <v>26.888000000000002</v>
      </c>
      <c r="J3236" s="103">
        <v>-0.49326360000000002</v>
      </c>
      <c r="K3236" s="103">
        <v>21.49</v>
      </c>
      <c r="L3236" s="103">
        <v>2.9645969999999999</v>
      </c>
    </row>
    <row r="3237" spans="1:12" x14ac:dyDescent="0.25">
      <c r="A3237" s="103">
        <v>21.542000000000002</v>
      </c>
      <c r="B3237" s="103">
        <v>1.2583230000000001</v>
      </c>
      <c r="C3237" s="103">
        <v>21.036999999999999</v>
      </c>
      <c r="D3237" s="103">
        <v>1.315086</v>
      </c>
      <c r="E3237" s="103"/>
      <c r="F3237" s="103">
        <v>26.925000000000001</v>
      </c>
      <c r="G3237" s="103">
        <v>1.4694870000000001E-2</v>
      </c>
      <c r="H3237" s="103"/>
      <c r="I3237" s="103">
        <v>26.896000000000001</v>
      </c>
      <c r="J3237" s="103">
        <v>-0.49262060000000002</v>
      </c>
      <c r="K3237" s="103">
        <v>21.495999999999999</v>
      </c>
      <c r="L3237" s="103">
        <v>2.9550209999999999</v>
      </c>
    </row>
    <row r="3238" spans="1:12" x14ac:dyDescent="0.25">
      <c r="A3238" s="103">
        <v>21.548999999999999</v>
      </c>
      <c r="B3238" s="103">
        <v>1.2452099999999999</v>
      </c>
      <c r="C3238" s="103">
        <v>21.042999999999999</v>
      </c>
      <c r="D3238" s="103">
        <v>1.3099890000000001</v>
      </c>
      <c r="E3238" s="103"/>
      <c r="F3238" s="103">
        <v>26.934000000000001</v>
      </c>
      <c r="G3238" s="103">
        <v>1.3413909999999999E-2</v>
      </c>
      <c r="H3238" s="103"/>
      <c r="I3238" s="103">
        <v>26.905000000000001</v>
      </c>
      <c r="J3238" s="103">
        <v>-0.49079139999999999</v>
      </c>
      <c r="K3238" s="103">
        <v>21.503</v>
      </c>
      <c r="L3238" s="103">
        <v>2.9467430000000001</v>
      </c>
    </row>
    <row r="3239" spans="1:12" x14ac:dyDescent="0.25">
      <c r="A3239" s="103">
        <v>21.556000000000001</v>
      </c>
      <c r="B3239" s="103">
        <v>1.2413339999999999</v>
      </c>
      <c r="C3239" s="103">
        <v>21.05</v>
      </c>
      <c r="D3239" s="103">
        <v>1.310141</v>
      </c>
      <c r="E3239" s="103"/>
      <c r="F3239" s="103">
        <v>26.942</v>
      </c>
      <c r="G3239" s="103">
        <v>1.7329689999999998E-2</v>
      </c>
      <c r="H3239" s="103"/>
      <c r="I3239" s="103">
        <v>26.913</v>
      </c>
      <c r="J3239" s="103">
        <v>-0.49425770000000002</v>
      </c>
      <c r="K3239" s="103">
        <v>21.509</v>
      </c>
      <c r="L3239" s="103">
        <v>2.93485</v>
      </c>
    </row>
    <row r="3240" spans="1:12" x14ac:dyDescent="0.25">
      <c r="A3240" s="103">
        <v>21.562000000000001</v>
      </c>
      <c r="B3240" s="103">
        <v>1.240766</v>
      </c>
      <c r="C3240" s="103">
        <v>21.056000000000001</v>
      </c>
      <c r="D3240" s="103">
        <v>1.3098799999999999</v>
      </c>
      <c r="E3240" s="103"/>
      <c r="F3240" s="103">
        <v>26.95</v>
      </c>
      <c r="G3240" s="103">
        <v>2.062106E-2</v>
      </c>
      <c r="H3240" s="103"/>
      <c r="I3240" s="103">
        <v>26.920999999999999</v>
      </c>
      <c r="J3240" s="103">
        <v>-0.49961719999999998</v>
      </c>
      <c r="K3240" s="103">
        <v>21.515999999999998</v>
      </c>
      <c r="L3240" s="103">
        <v>2.9209299999999998</v>
      </c>
    </row>
    <row r="3241" spans="1:12" x14ac:dyDescent="0.25">
      <c r="A3241" s="103">
        <v>21.568999999999999</v>
      </c>
      <c r="B3241" s="103">
        <v>1.229339</v>
      </c>
      <c r="C3241" s="103">
        <v>21.062999999999999</v>
      </c>
      <c r="D3241" s="103">
        <v>1.309469</v>
      </c>
      <c r="E3241" s="103"/>
      <c r="F3241" s="103">
        <v>26.957999999999998</v>
      </c>
      <c r="G3241" s="103">
        <v>1.6898219999999999E-2</v>
      </c>
      <c r="H3241" s="103"/>
      <c r="I3241" s="103">
        <v>26.93</v>
      </c>
      <c r="J3241" s="103">
        <v>-0.50093759999999998</v>
      </c>
      <c r="K3241" s="103">
        <v>21.523</v>
      </c>
      <c r="L3241" s="103">
        <v>2.9083399999999999</v>
      </c>
    </row>
    <row r="3242" spans="1:12" x14ac:dyDescent="0.25">
      <c r="A3242" s="103">
        <v>21.576000000000001</v>
      </c>
      <c r="B3242" s="103">
        <v>1.2209730000000001</v>
      </c>
      <c r="C3242" s="103">
        <v>21.068999999999999</v>
      </c>
      <c r="D3242" s="103">
        <v>1.3037570000000001</v>
      </c>
      <c r="E3242" s="103"/>
      <c r="F3242" s="103">
        <v>26.966999999999999</v>
      </c>
      <c r="G3242" s="103">
        <v>1.857338E-2</v>
      </c>
      <c r="H3242" s="103"/>
      <c r="I3242" s="103">
        <v>26.937999999999999</v>
      </c>
      <c r="J3242" s="103">
        <v>-0.50171370000000004</v>
      </c>
      <c r="K3242" s="103">
        <v>21.529</v>
      </c>
      <c r="L3242" s="103">
        <v>2.8921060000000001</v>
      </c>
    </row>
    <row r="3243" spans="1:12" x14ac:dyDescent="0.25">
      <c r="A3243" s="103">
        <v>21.582000000000001</v>
      </c>
      <c r="B3243" s="103">
        <v>1.217187</v>
      </c>
      <c r="C3243" s="103">
        <v>21.076000000000001</v>
      </c>
      <c r="D3243" s="103">
        <v>1.3040849999999999</v>
      </c>
      <c r="E3243" s="103"/>
      <c r="F3243" s="103">
        <v>26.975000000000001</v>
      </c>
      <c r="G3243" s="103">
        <v>1.9628550000000002E-2</v>
      </c>
      <c r="H3243" s="103"/>
      <c r="I3243" s="103">
        <v>26.946000000000002</v>
      </c>
      <c r="J3243" s="103">
        <v>-0.50270409999999999</v>
      </c>
      <c r="K3243" s="103">
        <v>21.536000000000001</v>
      </c>
      <c r="L3243" s="103">
        <v>2.8649490000000002</v>
      </c>
    </row>
    <row r="3244" spans="1:12" x14ac:dyDescent="0.25">
      <c r="A3244" s="103">
        <v>21.588999999999999</v>
      </c>
      <c r="B3244" s="103">
        <v>1.2049019999999999</v>
      </c>
      <c r="C3244" s="103">
        <v>21.082000000000001</v>
      </c>
      <c r="D3244" s="103">
        <v>1.3068409999999999</v>
      </c>
      <c r="E3244" s="103"/>
      <c r="F3244" s="103">
        <v>26.983000000000001</v>
      </c>
      <c r="G3244" s="103">
        <v>1.6938600000000002E-2</v>
      </c>
      <c r="H3244" s="103"/>
      <c r="I3244" s="103">
        <v>26.954999999999998</v>
      </c>
      <c r="J3244" s="103">
        <v>-0.50108280000000005</v>
      </c>
      <c r="K3244" s="103">
        <v>21.542999999999999</v>
      </c>
      <c r="L3244" s="103">
        <v>2.8416419999999998</v>
      </c>
    </row>
    <row r="3245" spans="1:12" x14ac:dyDescent="0.25">
      <c r="A3245" s="103">
        <v>21.596</v>
      </c>
      <c r="B3245" s="103">
        <v>1.196145</v>
      </c>
      <c r="C3245" s="103">
        <v>21.088999999999999</v>
      </c>
      <c r="D3245" s="103">
        <v>1.307456</v>
      </c>
      <c r="E3245" s="103"/>
      <c r="F3245" s="103">
        <v>26.992000000000001</v>
      </c>
      <c r="G3245" s="103">
        <v>1.342754E-2</v>
      </c>
      <c r="H3245" s="103"/>
      <c r="I3245" s="103">
        <v>26.963000000000001</v>
      </c>
      <c r="J3245" s="103">
        <v>-0.50391569999999997</v>
      </c>
      <c r="K3245" s="103">
        <v>21.548999999999999</v>
      </c>
      <c r="L3245" s="103">
        <v>2.8159730000000001</v>
      </c>
    </row>
    <row r="3246" spans="1:12" x14ac:dyDescent="0.25">
      <c r="A3246" s="103">
        <v>21.602</v>
      </c>
      <c r="B3246" s="103">
        <v>1.1897200000000001</v>
      </c>
      <c r="C3246" s="103">
        <v>21.094999999999999</v>
      </c>
      <c r="D3246" s="103">
        <v>1.3050390000000001</v>
      </c>
      <c r="E3246" s="103"/>
      <c r="F3246" s="103">
        <v>27</v>
      </c>
      <c r="G3246" s="103">
        <v>1.2323529999999999E-2</v>
      </c>
      <c r="H3246" s="103"/>
      <c r="I3246" s="103">
        <v>26.971</v>
      </c>
      <c r="J3246" s="103">
        <v>-0.49665559999999997</v>
      </c>
      <c r="K3246" s="103">
        <v>21.556000000000001</v>
      </c>
      <c r="L3246" s="103">
        <v>2.7890389999999998</v>
      </c>
    </row>
    <row r="3247" spans="1:12" x14ac:dyDescent="0.25">
      <c r="A3247" s="103">
        <v>21.609000000000002</v>
      </c>
      <c r="B3247" s="103">
        <v>1.1788590000000001</v>
      </c>
      <c r="C3247" s="103">
        <v>21.102</v>
      </c>
      <c r="D3247" s="103">
        <v>1.30352</v>
      </c>
      <c r="E3247" s="103"/>
      <c r="F3247" s="103">
        <v>27.007999999999999</v>
      </c>
      <c r="G3247" s="103">
        <v>1.51077E-2</v>
      </c>
      <c r="H3247" s="103"/>
      <c r="I3247" s="103">
        <v>26.98</v>
      </c>
      <c r="J3247" s="103">
        <v>-0.50050090000000003</v>
      </c>
      <c r="K3247" s="103">
        <v>21.562999999999999</v>
      </c>
      <c r="L3247" s="103">
        <v>2.7625989999999998</v>
      </c>
    </row>
    <row r="3248" spans="1:12" x14ac:dyDescent="0.25">
      <c r="A3248" s="103">
        <v>21.616</v>
      </c>
      <c r="B3248" s="103">
        <v>1.1653770000000001</v>
      </c>
      <c r="C3248" s="103">
        <v>21.109000000000002</v>
      </c>
      <c r="D3248" s="103">
        <v>1.297946</v>
      </c>
      <c r="E3248" s="103"/>
      <c r="F3248" s="103">
        <v>27.016999999999999</v>
      </c>
      <c r="G3248" s="103">
        <v>1.8287810000000002E-2</v>
      </c>
      <c r="H3248" s="103"/>
      <c r="I3248" s="103">
        <v>26.988</v>
      </c>
      <c r="J3248" s="103">
        <v>-0.50164759999999997</v>
      </c>
      <c r="K3248" s="103">
        <v>21.568999999999999</v>
      </c>
      <c r="L3248" s="103">
        <v>2.7397140000000002</v>
      </c>
    </row>
    <row r="3249" spans="1:12" x14ac:dyDescent="0.25">
      <c r="A3249" s="103">
        <v>21.622</v>
      </c>
      <c r="B3249" s="103">
        <v>1.1567099999999999</v>
      </c>
      <c r="C3249" s="103">
        <v>21.114999999999998</v>
      </c>
      <c r="D3249" s="103">
        <v>1.3009599999999999</v>
      </c>
      <c r="E3249" s="103"/>
      <c r="F3249" s="103">
        <v>27.024999999999999</v>
      </c>
      <c r="G3249" s="103">
        <v>1.863708E-2</v>
      </c>
      <c r="H3249" s="103"/>
      <c r="I3249" s="103">
        <v>26.995999999999999</v>
      </c>
      <c r="J3249" s="103">
        <v>-0.4999092</v>
      </c>
      <c r="K3249" s="103">
        <v>21.576000000000001</v>
      </c>
      <c r="L3249" s="103">
        <v>2.7014649999999998</v>
      </c>
    </row>
    <row r="3250" spans="1:12" x14ac:dyDescent="0.25">
      <c r="A3250" s="103">
        <v>21.629000000000001</v>
      </c>
      <c r="B3250" s="103">
        <v>1.1551750000000001</v>
      </c>
      <c r="C3250" s="103">
        <v>21.122</v>
      </c>
      <c r="D3250" s="103">
        <v>1.3013239999999999</v>
      </c>
      <c r="E3250" s="103"/>
      <c r="F3250" s="103">
        <v>27.033000000000001</v>
      </c>
      <c r="G3250" s="103">
        <v>1.540938E-2</v>
      </c>
      <c r="H3250" s="103"/>
      <c r="I3250" s="103">
        <v>27.004999999999999</v>
      </c>
      <c r="J3250" s="103">
        <v>-0.50312440000000003</v>
      </c>
      <c r="K3250" s="103">
        <v>21.582999999999998</v>
      </c>
      <c r="L3250" s="103">
        <v>2.6664729999999999</v>
      </c>
    </row>
    <row r="3251" spans="1:12" x14ac:dyDescent="0.25">
      <c r="A3251" s="103">
        <v>21.635999999999999</v>
      </c>
      <c r="B3251" s="103">
        <v>1.1516709999999999</v>
      </c>
      <c r="C3251" s="103">
        <v>21.128</v>
      </c>
      <c r="D3251" s="103">
        <v>1.301409</v>
      </c>
      <c r="E3251" s="103"/>
      <c r="F3251" s="103">
        <v>27.042000000000002</v>
      </c>
      <c r="G3251" s="103">
        <v>1.721023E-2</v>
      </c>
      <c r="H3251" s="103"/>
      <c r="I3251" s="103">
        <v>27.013000000000002</v>
      </c>
      <c r="J3251" s="103">
        <v>-0.50174770000000002</v>
      </c>
      <c r="K3251" s="103">
        <v>21.588999999999999</v>
      </c>
      <c r="L3251" s="103">
        <v>2.6334819999999999</v>
      </c>
    </row>
    <row r="3252" spans="1:12" x14ac:dyDescent="0.25">
      <c r="A3252" s="103">
        <v>21.641999999999999</v>
      </c>
      <c r="B3252" s="103">
        <v>1.144512</v>
      </c>
      <c r="C3252" s="103">
        <v>21.135000000000002</v>
      </c>
      <c r="D3252" s="103">
        <v>1.3010889999999999</v>
      </c>
      <c r="E3252" s="103"/>
      <c r="F3252" s="103">
        <v>27.05</v>
      </c>
      <c r="G3252" s="103">
        <v>1.5545639999999999E-2</v>
      </c>
      <c r="H3252" s="103"/>
      <c r="I3252" s="103">
        <v>27.021000000000001</v>
      </c>
      <c r="J3252" s="103">
        <v>-0.50585259999999999</v>
      </c>
      <c r="K3252" s="103">
        <v>21.596</v>
      </c>
      <c r="L3252" s="103">
        <v>2.605156</v>
      </c>
    </row>
    <row r="3253" spans="1:12" x14ac:dyDescent="0.25">
      <c r="A3253" s="103">
        <v>21.649000000000001</v>
      </c>
      <c r="B3253" s="103">
        <v>1.1338809999999999</v>
      </c>
      <c r="C3253" s="103">
        <v>21.140999999999998</v>
      </c>
      <c r="D3253" s="103">
        <v>1.3004530000000001</v>
      </c>
      <c r="E3253" s="103"/>
      <c r="F3253" s="103">
        <v>27.058</v>
      </c>
      <c r="G3253" s="103">
        <v>1.0086029999999999E-2</v>
      </c>
      <c r="H3253" s="103"/>
      <c r="I3253" s="103">
        <v>27.03</v>
      </c>
      <c r="J3253" s="103">
        <v>-0.5000095</v>
      </c>
      <c r="K3253" s="103">
        <v>21.603000000000002</v>
      </c>
      <c r="L3253" s="103">
        <v>2.5744009999999999</v>
      </c>
    </row>
    <row r="3254" spans="1:12" x14ac:dyDescent="0.25">
      <c r="A3254" s="103">
        <v>21.655999999999999</v>
      </c>
      <c r="B3254" s="103">
        <v>1.130878</v>
      </c>
      <c r="C3254" s="103">
        <v>21.148</v>
      </c>
      <c r="D3254" s="103">
        <v>1.3023389999999999</v>
      </c>
      <c r="E3254" s="103"/>
      <c r="F3254" s="103">
        <v>27.067</v>
      </c>
      <c r="G3254" s="103">
        <v>7.6756849999999998E-3</v>
      </c>
      <c r="H3254" s="103"/>
      <c r="I3254" s="103">
        <v>27.038</v>
      </c>
      <c r="J3254" s="103">
        <v>-0.50033989999999995</v>
      </c>
      <c r="K3254" s="103">
        <v>21.609000000000002</v>
      </c>
      <c r="L3254" s="103">
        <v>2.5351509999999999</v>
      </c>
    </row>
    <row r="3255" spans="1:12" x14ac:dyDescent="0.25">
      <c r="A3255" s="103">
        <v>21.661999999999999</v>
      </c>
      <c r="B3255" s="103">
        <v>1.1272979999999999</v>
      </c>
      <c r="C3255" s="103">
        <v>21.154</v>
      </c>
      <c r="D3255" s="103">
        <v>1.2961879999999999</v>
      </c>
      <c r="E3255" s="103"/>
      <c r="F3255" s="103">
        <v>27.074999999999999</v>
      </c>
      <c r="G3255" s="103">
        <v>1.1340029999999999E-2</v>
      </c>
      <c r="H3255" s="103"/>
      <c r="I3255" s="103">
        <v>27.045999999999999</v>
      </c>
      <c r="J3255" s="103">
        <v>-0.50039420000000001</v>
      </c>
      <c r="K3255" s="103">
        <v>21.616</v>
      </c>
      <c r="L3255" s="103">
        <v>2.4965470000000001</v>
      </c>
    </row>
    <row r="3256" spans="1:12" x14ac:dyDescent="0.25">
      <c r="A3256" s="103">
        <v>21.669</v>
      </c>
      <c r="B3256" s="103">
        <v>1.1136980000000001</v>
      </c>
      <c r="C3256" s="103">
        <v>21.161000000000001</v>
      </c>
      <c r="D3256" s="103">
        <v>1.2958130000000001</v>
      </c>
      <c r="E3256" s="103"/>
      <c r="F3256" s="103">
        <v>27.082999999999998</v>
      </c>
      <c r="G3256" s="103">
        <v>2.1798660000000001E-2</v>
      </c>
      <c r="H3256" s="103"/>
      <c r="I3256" s="103">
        <v>27.055</v>
      </c>
      <c r="J3256" s="103">
        <v>-0.50546210000000003</v>
      </c>
      <c r="K3256" s="103">
        <v>21.623000000000001</v>
      </c>
      <c r="L3256" s="103">
        <v>2.4610460000000001</v>
      </c>
    </row>
    <row r="3257" spans="1:12" x14ac:dyDescent="0.25">
      <c r="A3257" s="103">
        <v>21.675999999999998</v>
      </c>
      <c r="B3257" s="103">
        <v>1.10016</v>
      </c>
      <c r="C3257" s="103">
        <v>21.167000000000002</v>
      </c>
      <c r="D3257" s="103">
        <v>1.291803</v>
      </c>
      <c r="E3257" s="103"/>
      <c r="F3257" s="103">
        <v>27.091999999999999</v>
      </c>
      <c r="G3257" s="103">
        <v>2.5601189999999999E-2</v>
      </c>
      <c r="H3257" s="103"/>
      <c r="I3257" s="103">
        <v>27.062999999999999</v>
      </c>
      <c r="J3257" s="103">
        <v>-0.50336990000000004</v>
      </c>
      <c r="K3257" s="103">
        <v>21.629000000000001</v>
      </c>
      <c r="L3257" s="103">
        <v>2.4223780000000001</v>
      </c>
    </row>
    <row r="3258" spans="1:12" x14ac:dyDescent="0.25">
      <c r="A3258" s="103">
        <v>21.681999999999999</v>
      </c>
      <c r="B3258" s="103">
        <v>1.0909990000000001</v>
      </c>
      <c r="C3258" s="103">
        <v>21.173999999999999</v>
      </c>
      <c r="D3258" s="103">
        <v>1.2907139999999999</v>
      </c>
      <c r="E3258" s="103"/>
      <c r="F3258" s="103">
        <v>27.1</v>
      </c>
      <c r="G3258" s="103">
        <v>2.1791810000000002E-2</v>
      </c>
      <c r="H3258" s="103"/>
      <c r="I3258" s="103">
        <v>27.071000000000002</v>
      </c>
      <c r="J3258" s="103">
        <v>-0.50262059999999997</v>
      </c>
      <c r="K3258" s="103">
        <v>21.635999999999999</v>
      </c>
      <c r="L3258" s="103">
        <v>2.3813900000000001</v>
      </c>
    </row>
    <row r="3259" spans="1:12" x14ac:dyDescent="0.25">
      <c r="A3259" s="103">
        <v>21.689</v>
      </c>
      <c r="B3259" s="103">
        <v>1.0887899999999999</v>
      </c>
      <c r="C3259" s="103">
        <v>21.18</v>
      </c>
      <c r="D3259" s="103">
        <v>1.289696</v>
      </c>
      <c r="E3259" s="103"/>
      <c r="F3259" s="103">
        <v>27.108000000000001</v>
      </c>
      <c r="G3259" s="103">
        <v>2.0751950000000002E-2</v>
      </c>
      <c r="H3259" s="103"/>
      <c r="I3259" s="103">
        <v>27.08</v>
      </c>
      <c r="J3259" s="103">
        <v>-0.50090679999999999</v>
      </c>
      <c r="K3259" s="103">
        <v>21.643000000000001</v>
      </c>
      <c r="L3259" s="103">
        <v>2.3452839999999999</v>
      </c>
    </row>
    <row r="3260" spans="1:12" x14ac:dyDescent="0.25">
      <c r="A3260" s="103">
        <v>21.696000000000002</v>
      </c>
      <c r="B3260" s="103">
        <v>1.0899080000000001</v>
      </c>
      <c r="C3260" s="103">
        <v>21.187000000000001</v>
      </c>
      <c r="D3260" s="103">
        <v>1.293547</v>
      </c>
      <c r="E3260" s="103"/>
      <c r="F3260" s="103">
        <v>27.117000000000001</v>
      </c>
      <c r="G3260" s="103">
        <v>1.812604E-2</v>
      </c>
      <c r="H3260" s="103"/>
      <c r="I3260" s="103">
        <v>27.088000000000001</v>
      </c>
      <c r="J3260" s="103">
        <v>-0.50222509999999998</v>
      </c>
      <c r="K3260" s="103">
        <v>21.649000000000001</v>
      </c>
      <c r="L3260" s="103">
        <v>2.3145950000000002</v>
      </c>
    </row>
    <row r="3261" spans="1:12" x14ac:dyDescent="0.25">
      <c r="A3261" s="103">
        <v>21.702000000000002</v>
      </c>
      <c r="B3261" s="103">
        <v>1.087423</v>
      </c>
      <c r="C3261" s="103">
        <v>21.193000000000001</v>
      </c>
      <c r="D3261" s="103">
        <v>1.291112</v>
      </c>
      <c r="E3261" s="103"/>
      <c r="F3261" s="103">
        <v>27.125</v>
      </c>
      <c r="G3261" s="103">
        <v>1.3270229999999999E-2</v>
      </c>
      <c r="H3261" s="103"/>
      <c r="I3261" s="103">
        <v>27.096</v>
      </c>
      <c r="J3261" s="103">
        <v>-0.50618540000000001</v>
      </c>
      <c r="K3261" s="103">
        <v>21.655999999999999</v>
      </c>
      <c r="L3261" s="103">
        <v>2.2842280000000001</v>
      </c>
    </row>
    <row r="3262" spans="1:12" x14ac:dyDescent="0.25">
      <c r="A3262" s="103">
        <v>21.709</v>
      </c>
      <c r="B3262" s="103">
        <v>1.078578</v>
      </c>
      <c r="C3262" s="103">
        <v>21.2</v>
      </c>
      <c r="D3262" s="103">
        <v>1.291512</v>
      </c>
      <c r="E3262" s="103"/>
      <c r="F3262" s="103">
        <v>27.132999999999999</v>
      </c>
      <c r="G3262" s="103">
        <v>1.1664020000000001E-2</v>
      </c>
      <c r="H3262" s="103"/>
      <c r="I3262" s="103">
        <v>27.103999999999999</v>
      </c>
      <c r="J3262" s="103">
        <v>-0.50493379999999999</v>
      </c>
      <c r="K3262" s="103">
        <v>21.661999999999999</v>
      </c>
      <c r="L3262" s="103">
        <v>2.2544360000000001</v>
      </c>
    </row>
    <row r="3263" spans="1:12" x14ac:dyDescent="0.25">
      <c r="A3263" s="103">
        <v>21.716000000000001</v>
      </c>
      <c r="B3263" s="103">
        <v>1.071936</v>
      </c>
      <c r="C3263" s="103">
        <v>21.206</v>
      </c>
      <c r="D3263" s="103">
        <v>1.2871159999999999</v>
      </c>
      <c r="E3263" s="103"/>
      <c r="F3263" s="103">
        <v>27.141999999999999</v>
      </c>
      <c r="G3263" s="103">
        <v>1.091875E-2</v>
      </c>
      <c r="H3263" s="103"/>
      <c r="I3263" s="103">
        <v>27.113</v>
      </c>
      <c r="J3263" s="103">
        <v>-0.50642949999999998</v>
      </c>
      <c r="K3263" s="103">
        <v>21.669</v>
      </c>
      <c r="L3263" s="103">
        <v>2.219309</v>
      </c>
    </row>
    <row r="3264" spans="1:12" x14ac:dyDescent="0.25">
      <c r="A3264" s="103">
        <v>21.722000000000001</v>
      </c>
      <c r="B3264" s="103">
        <v>1.0693090000000001</v>
      </c>
      <c r="C3264" s="103">
        <v>21.213000000000001</v>
      </c>
      <c r="D3264" s="103">
        <v>1.2741819999999999</v>
      </c>
      <c r="E3264" s="103"/>
      <c r="F3264" s="103">
        <v>27.15</v>
      </c>
      <c r="G3264" s="103">
        <v>1.496799E-2</v>
      </c>
      <c r="H3264" s="103"/>
      <c r="I3264" s="103">
        <v>27.120999999999999</v>
      </c>
      <c r="J3264" s="103">
        <v>-0.50181509999999996</v>
      </c>
      <c r="K3264" s="103">
        <v>21.675999999999998</v>
      </c>
      <c r="L3264" s="103">
        <v>2.1839550000000001</v>
      </c>
    </row>
    <row r="3265" spans="1:12" x14ac:dyDescent="0.25">
      <c r="A3265" s="103">
        <v>21.728999999999999</v>
      </c>
      <c r="B3265" s="103">
        <v>1.064219</v>
      </c>
      <c r="C3265" s="103">
        <v>21.219000000000001</v>
      </c>
      <c r="D3265" s="103">
        <v>1.270591</v>
      </c>
      <c r="E3265" s="103"/>
      <c r="F3265" s="103">
        <v>27.158000000000001</v>
      </c>
      <c r="G3265" s="103">
        <v>1.4185369999999999E-2</v>
      </c>
      <c r="H3265" s="103"/>
      <c r="I3265" s="103">
        <v>27.129000000000001</v>
      </c>
      <c r="J3265" s="103">
        <v>-0.50351970000000001</v>
      </c>
      <c r="K3265" s="103">
        <v>21.681999999999999</v>
      </c>
      <c r="L3265" s="103">
        <v>2.154741</v>
      </c>
    </row>
    <row r="3266" spans="1:12" x14ac:dyDescent="0.25">
      <c r="A3266" s="103">
        <v>21.736000000000001</v>
      </c>
      <c r="B3266" s="103">
        <v>1.054343</v>
      </c>
      <c r="C3266" s="103">
        <v>21.225999999999999</v>
      </c>
      <c r="D3266" s="103">
        <v>1.2689820000000001</v>
      </c>
      <c r="E3266" s="103"/>
      <c r="F3266" s="103">
        <v>27.167000000000002</v>
      </c>
      <c r="G3266" s="103">
        <v>1.349331E-2</v>
      </c>
      <c r="H3266" s="103"/>
      <c r="I3266" s="103">
        <v>27.138000000000002</v>
      </c>
      <c r="J3266" s="103">
        <v>-0.50305829999999996</v>
      </c>
      <c r="K3266" s="103">
        <v>21.689</v>
      </c>
      <c r="L3266" s="103">
        <v>2.1261079999999999</v>
      </c>
    </row>
    <row r="3267" spans="1:12" x14ac:dyDescent="0.25">
      <c r="A3267" s="103">
        <v>21.742000000000001</v>
      </c>
      <c r="B3267" s="103">
        <v>1.054368</v>
      </c>
      <c r="C3267" s="103">
        <v>21.231999999999999</v>
      </c>
      <c r="D3267" s="103">
        <v>1.2698130000000001</v>
      </c>
      <c r="E3267" s="103"/>
      <c r="F3267" s="103">
        <v>27.175000000000001</v>
      </c>
      <c r="G3267" s="103">
        <v>5.3705630000000001E-3</v>
      </c>
      <c r="H3267" s="103"/>
      <c r="I3267" s="103">
        <v>27.146000000000001</v>
      </c>
      <c r="J3267" s="103">
        <v>-0.51068800000000003</v>
      </c>
      <c r="K3267" s="103">
        <v>21.696000000000002</v>
      </c>
      <c r="L3267" s="103">
        <v>2.0839370000000002</v>
      </c>
    </row>
    <row r="3268" spans="1:12" x14ac:dyDescent="0.25">
      <c r="A3268" s="103">
        <v>21.748999999999999</v>
      </c>
      <c r="B3268" s="103">
        <v>1.054376</v>
      </c>
      <c r="C3268" s="103">
        <v>21.239000000000001</v>
      </c>
      <c r="D3268" s="103">
        <v>1.2695209999999999</v>
      </c>
      <c r="E3268" s="103"/>
      <c r="F3268" s="103">
        <v>27.183</v>
      </c>
      <c r="G3268" s="103">
        <v>7.7047870000000003E-3</v>
      </c>
      <c r="H3268" s="103"/>
      <c r="I3268" s="103">
        <v>27.154</v>
      </c>
      <c r="J3268" s="103">
        <v>-0.51410480000000003</v>
      </c>
      <c r="K3268" s="103">
        <v>21.702000000000002</v>
      </c>
      <c r="L3268" s="103">
        <v>2.0467119999999999</v>
      </c>
    </row>
    <row r="3269" spans="1:12" x14ac:dyDescent="0.25">
      <c r="A3269" s="103">
        <v>21.754999999999999</v>
      </c>
      <c r="B3269" s="103">
        <v>1.052897</v>
      </c>
      <c r="C3269" s="103">
        <v>21.245000000000001</v>
      </c>
      <c r="D3269" s="103">
        <v>1.275253</v>
      </c>
      <c r="E3269" s="103"/>
      <c r="F3269" s="103">
        <v>27.192</v>
      </c>
      <c r="G3269" s="103">
        <v>3.9112540000000003E-3</v>
      </c>
      <c r="H3269" s="103"/>
      <c r="I3269" s="103">
        <v>27.163</v>
      </c>
      <c r="J3269" s="103">
        <v>-0.5107872</v>
      </c>
      <c r="K3269" s="103">
        <v>21.709</v>
      </c>
      <c r="L3269" s="103">
        <v>2.0143390000000001</v>
      </c>
    </row>
    <row r="3270" spans="1:12" x14ac:dyDescent="0.25">
      <c r="A3270" s="103">
        <v>21.762</v>
      </c>
      <c r="B3270" s="103">
        <v>1.048386</v>
      </c>
      <c r="C3270" s="103">
        <v>21.251999999999999</v>
      </c>
      <c r="D3270" s="103">
        <v>1.2704230000000001</v>
      </c>
      <c r="E3270" s="103"/>
      <c r="F3270" s="103">
        <v>27.2</v>
      </c>
      <c r="G3270" s="103">
        <v>-6.4588830000000003E-5</v>
      </c>
      <c r="H3270" s="103"/>
      <c r="I3270" s="103">
        <v>27.170999999999999</v>
      </c>
      <c r="J3270" s="103">
        <v>-0.51345180000000001</v>
      </c>
      <c r="K3270" s="103">
        <v>21.716000000000001</v>
      </c>
      <c r="L3270" s="103">
        <v>1.9795579999999999</v>
      </c>
    </row>
    <row r="3271" spans="1:12" x14ac:dyDescent="0.25">
      <c r="A3271" s="103">
        <v>21.768999999999998</v>
      </c>
      <c r="B3271" s="103">
        <v>1.05718</v>
      </c>
      <c r="C3271" s="103">
        <v>21.257999999999999</v>
      </c>
      <c r="D3271" s="103">
        <v>1.270402</v>
      </c>
      <c r="E3271" s="103"/>
      <c r="F3271" s="103">
        <v>27.207999999999998</v>
      </c>
      <c r="G3271" s="103">
        <v>-2.9872140000000002E-3</v>
      </c>
      <c r="H3271" s="103"/>
      <c r="I3271" s="103">
        <v>27.178999999999998</v>
      </c>
      <c r="J3271" s="103">
        <v>-0.52153959999999999</v>
      </c>
      <c r="K3271" s="103">
        <v>21.722000000000001</v>
      </c>
      <c r="L3271" s="103">
        <v>1.9526779999999999</v>
      </c>
    </row>
    <row r="3272" spans="1:12" x14ac:dyDescent="0.25">
      <c r="A3272" s="103">
        <v>21.774999999999999</v>
      </c>
      <c r="B3272" s="103">
        <v>1.066819</v>
      </c>
      <c r="C3272" s="103">
        <v>21.265000000000001</v>
      </c>
      <c r="D3272" s="103">
        <v>1.262707</v>
      </c>
      <c r="E3272" s="103"/>
      <c r="F3272" s="103">
        <v>27.216999999999999</v>
      </c>
      <c r="G3272" s="103">
        <v>4.3883919999999996E-3</v>
      </c>
      <c r="H3272" s="103"/>
      <c r="I3272" s="103">
        <v>27.187999999999999</v>
      </c>
      <c r="J3272" s="103">
        <v>-0.52452869999999996</v>
      </c>
      <c r="K3272" s="103">
        <v>21.728999999999999</v>
      </c>
      <c r="L3272" s="103">
        <v>1.9211689999999999</v>
      </c>
    </row>
    <row r="3273" spans="1:12" x14ac:dyDescent="0.25">
      <c r="A3273" s="103">
        <v>21.782</v>
      </c>
      <c r="B3273" s="103">
        <v>1.0822419999999999</v>
      </c>
      <c r="C3273" s="103">
        <v>21.271000000000001</v>
      </c>
      <c r="D3273" s="103">
        <v>1.256235</v>
      </c>
      <c r="E3273" s="103"/>
      <c r="F3273" s="103">
        <v>27.225000000000001</v>
      </c>
      <c r="G3273" s="103">
        <v>5.5627319999999999E-3</v>
      </c>
      <c r="H3273" s="103"/>
      <c r="I3273" s="103">
        <v>27.196000000000002</v>
      </c>
      <c r="J3273" s="103">
        <v>-0.51720690000000002</v>
      </c>
      <c r="K3273" s="103">
        <v>21.736000000000001</v>
      </c>
      <c r="L3273" s="103">
        <v>1.892533</v>
      </c>
    </row>
    <row r="3274" spans="1:12" x14ac:dyDescent="0.25">
      <c r="A3274" s="103">
        <v>21.789000000000001</v>
      </c>
      <c r="B3274" s="103">
        <v>1.092724</v>
      </c>
      <c r="C3274" s="103">
        <v>21.277999999999999</v>
      </c>
      <c r="D3274" s="103">
        <v>1.255277</v>
      </c>
      <c r="E3274" s="103"/>
      <c r="F3274" s="103">
        <v>27.233000000000001</v>
      </c>
      <c r="G3274" s="103">
        <v>3.8427479999999999E-4</v>
      </c>
      <c r="H3274" s="103"/>
      <c r="I3274" s="103">
        <v>27.204000000000001</v>
      </c>
      <c r="J3274" s="103">
        <v>-0.51634970000000002</v>
      </c>
      <c r="K3274" s="103">
        <v>21.742000000000001</v>
      </c>
      <c r="L3274" s="103">
        <v>1.869542</v>
      </c>
    </row>
    <row r="3275" spans="1:12" x14ac:dyDescent="0.25">
      <c r="A3275" s="103">
        <v>21.795000000000002</v>
      </c>
      <c r="B3275" s="103">
        <v>1.104636</v>
      </c>
      <c r="C3275" s="103">
        <v>21.283999999999999</v>
      </c>
      <c r="D3275" s="103">
        <v>1.2599260000000001</v>
      </c>
      <c r="E3275" s="103"/>
      <c r="F3275" s="103">
        <v>27.242000000000001</v>
      </c>
      <c r="G3275" s="103">
        <v>1.2761059999999999E-3</v>
      </c>
      <c r="H3275" s="103"/>
      <c r="I3275" s="103">
        <v>27.213000000000001</v>
      </c>
      <c r="J3275" s="103">
        <v>-0.51887340000000004</v>
      </c>
      <c r="K3275" s="103">
        <v>21.748999999999999</v>
      </c>
      <c r="L3275" s="103">
        <v>1.842676</v>
      </c>
    </row>
    <row r="3276" spans="1:12" x14ac:dyDescent="0.25">
      <c r="A3276" s="103">
        <v>21.802</v>
      </c>
      <c r="B3276" s="103">
        <v>1.1150040000000001</v>
      </c>
      <c r="C3276" s="103">
        <v>21.291</v>
      </c>
      <c r="D3276" s="103">
        <v>1.2582720000000001</v>
      </c>
      <c r="E3276" s="103"/>
      <c r="F3276" s="103">
        <v>27.25</v>
      </c>
      <c r="G3276" s="103">
        <v>-1.3858169999999999E-3</v>
      </c>
      <c r="H3276" s="103"/>
      <c r="I3276" s="103">
        <v>27.221</v>
      </c>
      <c r="J3276" s="103">
        <v>-0.51949250000000002</v>
      </c>
      <c r="K3276" s="103">
        <v>21.756</v>
      </c>
      <c r="L3276" s="103">
        <v>1.8083959999999999</v>
      </c>
    </row>
    <row r="3277" spans="1:12" x14ac:dyDescent="0.25">
      <c r="A3277" s="103">
        <v>21.809000000000001</v>
      </c>
      <c r="B3277" s="103">
        <v>1.1301650000000001</v>
      </c>
      <c r="C3277" s="103">
        <v>21.297000000000001</v>
      </c>
      <c r="D3277" s="103">
        <v>1.257266</v>
      </c>
      <c r="E3277" s="103"/>
      <c r="F3277" s="103">
        <v>27.257999999999999</v>
      </c>
      <c r="G3277" s="103">
        <v>1.360951E-3</v>
      </c>
      <c r="H3277" s="103"/>
      <c r="I3277" s="103">
        <v>27.228999999999999</v>
      </c>
      <c r="J3277" s="103">
        <v>-0.51637860000000002</v>
      </c>
      <c r="K3277" s="103">
        <v>21.762</v>
      </c>
      <c r="L3277" s="103">
        <v>1.7718910000000001</v>
      </c>
    </row>
    <row r="3278" spans="1:12" x14ac:dyDescent="0.25">
      <c r="A3278" s="103">
        <v>21.815000000000001</v>
      </c>
      <c r="B3278" s="103">
        <v>1.1387350000000001</v>
      </c>
      <c r="C3278" s="103">
        <v>21.303999999999998</v>
      </c>
      <c r="D3278" s="103">
        <v>1.248148</v>
      </c>
      <c r="E3278" s="103"/>
      <c r="F3278" s="103">
        <v>27.266999999999999</v>
      </c>
      <c r="G3278" s="103">
        <v>-1.704089E-3</v>
      </c>
      <c r="H3278" s="103"/>
      <c r="I3278" s="103">
        <v>27.238</v>
      </c>
      <c r="J3278" s="103">
        <v>-0.5163896</v>
      </c>
      <c r="K3278" s="103">
        <v>21.768999999999998</v>
      </c>
      <c r="L3278" s="103">
        <v>1.7421</v>
      </c>
    </row>
    <row r="3279" spans="1:12" x14ac:dyDescent="0.25">
      <c r="A3279" s="103">
        <v>21.821999999999999</v>
      </c>
      <c r="B3279" s="103">
        <v>1.149079</v>
      </c>
      <c r="C3279" s="103">
        <v>21.31</v>
      </c>
      <c r="D3279" s="103">
        <v>1.2471179999999999</v>
      </c>
      <c r="E3279" s="103"/>
      <c r="F3279" s="103">
        <v>27.274999999999999</v>
      </c>
      <c r="G3279" s="103">
        <v>-4.0338259999999999E-3</v>
      </c>
      <c r="H3279" s="103"/>
      <c r="I3279" s="103">
        <v>27.245999999999999</v>
      </c>
      <c r="J3279" s="103">
        <v>-0.51282620000000001</v>
      </c>
      <c r="K3279" s="103">
        <v>21.776</v>
      </c>
      <c r="L3279" s="103">
        <v>1.7149719999999999</v>
      </c>
    </row>
    <row r="3280" spans="1:12" x14ac:dyDescent="0.25">
      <c r="A3280" s="103">
        <v>21.829000000000001</v>
      </c>
      <c r="B3280" s="103">
        <v>1.1630609999999999</v>
      </c>
      <c r="C3280" s="103">
        <v>21.317</v>
      </c>
      <c r="D3280" s="103">
        <v>1.249787</v>
      </c>
      <c r="E3280" s="103"/>
      <c r="F3280" s="103">
        <v>27.283000000000001</v>
      </c>
      <c r="G3280" s="103">
        <v>-2.6911629999999999E-3</v>
      </c>
      <c r="H3280" s="103"/>
      <c r="I3280" s="103">
        <v>27.254000000000001</v>
      </c>
      <c r="J3280" s="103">
        <v>-0.50717239999999997</v>
      </c>
      <c r="K3280" s="103">
        <v>21.782</v>
      </c>
      <c r="L3280" s="103">
        <v>1.689773</v>
      </c>
    </row>
    <row r="3281" spans="1:12" x14ac:dyDescent="0.25">
      <c r="A3281" s="103">
        <v>21.835000000000001</v>
      </c>
      <c r="B3281" s="103">
        <v>1.1750780000000001</v>
      </c>
      <c r="C3281" s="103">
        <v>21.323</v>
      </c>
      <c r="D3281" s="103">
        <v>1.2477119999999999</v>
      </c>
      <c r="E3281" s="103"/>
      <c r="F3281" s="103">
        <v>27.292000000000002</v>
      </c>
      <c r="G3281" s="103">
        <v>6.7162699999999999E-3</v>
      </c>
      <c r="H3281" s="103"/>
      <c r="I3281" s="103">
        <v>27.263000000000002</v>
      </c>
      <c r="J3281" s="103">
        <v>-0.50902999999999998</v>
      </c>
      <c r="K3281" s="103">
        <v>21.789000000000001</v>
      </c>
      <c r="L3281" s="103">
        <v>1.6615070000000001</v>
      </c>
    </row>
    <row r="3282" spans="1:12" x14ac:dyDescent="0.25">
      <c r="A3282" s="103">
        <v>21.841999999999999</v>
      </c>
      <c r="B3282" s="103">
        <v>1.19041</v>
      </c>
      <c r="C3282" s="103">
        <v>21.33</v>
      </c>
      <c r="D3282" s="103">
        <v>1.2473700000000001</v>
      </c>
      <c r="E3282" s="103"/>
      <c r="F3282" s="103">
        <v>27.3</v>
      </c>
      <c r="G3282" s="103">
        <v>7.6693289999999999E-3</v>
      </c>
      <c r="H3282" s="103"/>
      <c r="I3282" s="103">
        <v>27.271000000000001</v>
      </c>
      <c r="J3282" s="103">
        <v>-0.5083358</v>
      </c>
      <c r="K3282" s="103">
        <v>21.795000000000002</v>
      </c>
      <c r="L3282" s="103">
        <v>1.621143</v>
      </c>
    </row>
    <row r="3283" spans="1:12" x14ac:dyDescent="0.25">
      <c r="A3283" s="103">
        <v>21.849</v>
      </c>
      <c r="B3283" s="103">
        <v>1.2034199999999999</v>
      </c>
      <c r="C3283" s="103">
        <v>21.335999999999999</v>
      </c>
      <c r="D3283" s="103">
        <v>1.2455179999999999</v>
      </c>
      <c r="E3283" s="103"/>
      <c r="F3283" s="103">
        <v>27.308</v>
      </c>
      <c r="G3283" s="103">
        <v>7.086106E-3</v>
      </c>
      <c r="H3283" s="103"/>
      <c r="I3283" s="103">
        <v>27.279</v>
      </c>
      <c r="J3283" s="103">
        <v>-0.51385650000000005</v>
      </c>
      <c r="K3283" s="103">
        <v>21.802</v>
      </c>
      <c r="L3283" s="103">
        <v>1.58623</v>
      </c>
    </row>
    <row r="3284" spans="1:12" x14ac:dyDescent="0.25">
      <c r="A3284" s="103">
        <v>21.855</v>
      </c>
      <c r="B3284" s="103">
        <v>1.2056690000000001</v>
      </c>
      <c r="C3284" s="103">
        <v>21.343</v>
      </c>
      <c r="D3284" s="103">
        <v>1.2398370000000001</v>
      </c>
      <c r="E3284" s="103"/>
      <c r="F3284" s="103">
        <v>27.317</v>
      </c>
      <c r="G3284" s="103">
        <v>8.0281689999999999E-3</v>
      </c>
      <c r="H3284" s="103"/>
      <c r="I3284" s="103">
        <v>27.288</v>
      </c>
      <c r="J3284" s="103">
        <v>-0.50964520000000002</v>
      </c>
      <c r="K3284" s="103">
        <v>21.809000000000001</v>
      </c>
      <c r="L3284" s="103">
        <v>1.558182</v>
      </c>
    </row>
    <row r="3285" spans="1:12" x14ac:dyDescent="0.25">
      <c r="A3285" s="103">
        <v>21.861999999999998</v>
      </c>
      <c r="B3285" s="103">
        <v>1.2189160000000001</v>
      </c>
      <c r="C3285" s="103">
        <v>21.349</v>
      </c>
      <c r="D3285" s="103">
        <v>1.2321139999999999</v>
      </c>
      <c r="E3285" s="103"/>
      <c r="F3285" s="103">
        <v>27.324999999999999</v>
      </c>
      <c r="G3285" s="103">
        <v>-4.0186120000000004E-3</v>
      </c>
      <c r="H3285" s="103"/>
      <c r="I3285" s="103">
        <v>27.295999999999999</v>
      </c>
      <c r="J3285" s="103">
        <v>-0.50542189999999998</v>
      </c>
      <c r="K3285" s="103">
        <v>21.815000000000001</v>
      </c>
      <c r="L3285" s="103">
        <v>1.526659</v>
      </c>
    </row>
    <row r="3286" spans="1:12" x14ac:dyDescent="0.25">
      <c r="A3286" s="103">
        <v>21.869</v>
      </c>
      <c r="B3286" s="103">
        <v>1.2365200000000001</v>
      </c>
      <c r="C3286" s="103">
        <v>21.356000000000002</v>
      </c>
      <c r="D3286" s="103">
        <v>1.2284029999999999</v>
      </c>
      <c r="E3286" s="103"/>
      <c r="F3286" s="103">
        <v>27.332999999999998</v>
      </c>
      <c r="G3286" s="103">
        <v>-8.3397520000000006E-3</v>
      </c>
      <c r="H3286" s="103"/>
      <c r="I3286" s="103">
        <v>27.303999999999998</v>
      </c>
      <c r="J3286" s="103">
        <v>-0.51192709999999997</v>
      </c>
      <c r="K3286" s="103">
        <v>21.821999999999999</v>
      </c>
      <c r="L3286" s="103">
        <v>1.4935940000000001</v>
      </c>
    </row>
    <row r="3287" spans="1:12" x14ac:dyDescent="0.25">
      <c r="A3287" s="103">
        <v>21.875</v>
      </c>
      <c r="B3287" s="103">
        <v>1.253987</v>
      </c>
      <c r="C3287" s="103">
        <v>21.361999999999998</v>
      </c>
      <c r="D3287" s="103">
        <v>1.226812</v>
      </c>
      <c r="E3287" s="103"/>
      <c r="F3287" s="103">
        <v>27.341999999999999</v>
      </c>
      <c r="G3287" s="103">
        <v>-1.1197240000000001E-2</v>
      </c>
      <c r="H3287" s="103"/>
      <c r="I3287" s="103">
        <v>27.312999999999999</v>
      </c>
      <c r="J3287" s="103">
        <v>-0.51629659999999999</v>
      </c>
      <c r="K3287" s="103">
        <v>21.829000000000001</v>
      </c>
      <c r="L3287" s="103">
        <v>1.4583999999999999</v>
      </c>
    </row>
    <row r="3288" spans="1:12" x14ac:dyDescent="0.25">
      <c r="A3288" s="103">
        <v>21.882000000000001</v>
      </c>
      <c r="B3288" s="103">
        <v>1.276267</v>
      </c>
      <c r="C3288" s="103">
        <v>21.369</v>
      </c>
      <c r="D3288" s="103">
        <v>1.219498</v>
      </c>
      <c r="E3288" s="103"/>
      <c r="F3288" s="103">
        <v>27.35</v>
      </c>
      <c r="G3288" s="103">
        <v>-8.0353909999999996E-4</v>
      </c>
      <c r="H3288" s="103"/>
      <c r="I3288" s="103">
        <v>27.321000000000002</v>
      </c>
      <c r="J3288" s="103">
        <v>-0.51591010000000004</v>
      </c>
      <c r="K3288" s="103">
        <v>21.835000000000001</v>
      </c>
      <c r="L3288" s="103">
        <v>1.42516</v>
      </c>
    </row>
    <row r="3289" spans="1:12" x14ac:dyDescent="0.25">
      <c r="A3289" s="103">
        <v>21.888999999999999</v>
      </c>
      <c r="B3289" s="103">
        <v>1.290408</v>
      </c>
      <c r="C3289" s="103">
        <v>21.375</v>
      </c>
      <c r="D3289" s="103">
        <v>1.2178420000000001</v>
      </c>
      <c r="E3289" s="103"/>
      <c r="F3289" s="103">
        <v>27.358000000000001</v>
      </c>
      <c r="G3289" s="103">
        <v>-3.1594069999999999E-3</v>
      </c>
      <c r="H3289" s="103"/>
      <c r="I3289" s="103">
        <v>27.329000000000001</v>
      </c>
      <c r="J3289" s="103">
        <v>-0.51822599999999996</v>
      </c>
      <c r="K3289" s="103">
        <v>21.841999999999999</v>
      </c>
      <c r="L3289" s="103">
        <v>1.389996</v>
      </c>
    </row>
    <row r="3290" spans="1:12" x14ac:dyDescent="0.25">
      <c r="A3290" s="103">
        <v>21.895</v>
      </c>
      <c r="B3290" s="103">
        <v>1.303026</v>
      </c>
      <c r="C3290" s="103">
        <v>21.382000000000001</v>
      </c>
      <c r="D3290" s="103">
        <v>1.2131460000000001</v>
      </c>
      <c r="E3290" s="103"/>
      <c r="F3290" s="103">
        <v>27.367000000000001</v>
      </c>
      <c r="G3290" s="103">
        <v>-3.1887970000000002E-3</v>
      </c>
      <c r="H3290" s="103"/>
      <c r="I3290" s="103">
        <v>27.337</v>
      </c>
      <c r="J3290" s="103">
        <v>-0.51480009999999998</v>
      </c>
      <c r="K3290" s="103">
        <v>21.849</v>
      </c>
      <c r="L3290" s="103">
        <v>1.3554919999999999</v>
      </c>
    </row>
    <row r="3291" spans="1:12" x14ac:dyDescent="0.25">
      <c r="A3291" s="103">
        <v>21.902000000000001</v>
      </c>
      <c r="B3291" s="103">
        <v>1.3323210000000001</v>
      </c>
      <c r="C3291" s="103">
        <v>21.388000000000002</v>
      </c>
      <c r="D3291" s="103">
        <v>1.2190430000000001</v>
      </c>
      <c r="E3291" s="103"/>
      <c r="F3291" s="103">
        <v>27.375</v>
      </c>
      <c r="G3291" s="103">
        <v>5.4635630000000001E-4</v>
      </c>
      <c r="H3291" s="103"/>
      <c r="I3291" s="103">
        <v>27.346</v>
      </c>
      <c r="J3291" s="103">
        <v>-0.51645949999999996</v>
      </c>
      <c r="K3291" s="103">
        <v>21.855</v>
      </c>
      <c r="L3291" s="103">
        <v>1.327971</v>
      </c>
    </row>
    <row r="3292" spans="1:12" x14ac:dyDescent="0.25">
      <c r="A3292" s="103">
        <v>21.908999999999999</v>
      </c>
      <c r="B3292" s="103">
        <v>1.3507210000000001</v>
      </c>
      <c r="C3292" s="103">
        <v>21.395</v>
      </c>
      <c r="D3292" s="103">
        <v>1.216707</v>
      </c>
      <c r="E3292" s="103"/>
      <c r="F3292" s="103">
        <v>27.382999999999999</v>
      </c>
      <c r="G3292" s="103">
        <v>-1.8322519999999999E-3</v>
      </c>
      <c r="H3292" s="103"/>
      <c r="I3292" s="103">
        <v>27.353999999999999</v>
      </c>
      <c r="J3292" s="103">
        <v>-0.51690829999999999</v>
      </c>
      <c r="K3292" s="103">
        <v>21.861999999999998</v>
      </c>
      <c r="L3292" s="103">
        <v>1.2983100000000001</v>
      </c>
    </row>
    <row r="3293" spans="1:12" x14ac:dyDescent="0.25">
      <c r="A3293" s="103">
        <v>21.914999999999999</v>
      </c>
      <c r="B3293" s="103">
        <v>1.3705179999999999</v>
      </c>
      <c r="C3293" s="103">
        <v>21.401</v>
      </c>
      <c r="D3293" s="103">
        <v>1.206717</v>
      </c>
      <c r="E3293" s="103"/>
      <c r="F3293" s="103">
        <v>27.391999999999999</v>
      </c>
      <c r="G3293" s="103">
        <v>-3.6607829999999999E-3</v>
      </c>
      <c r="H3293" s="103"/>
      <c r="I3293" s="103">
        <v>27.361999999999998</v>
      </c>
      <c r="J3293" s="103">
        <v>-0.51712139999999995</v>
      </c>
      <c r="K3293" s="103">
        <v>21.869</v>
      </c>
      <c r="L3293" s="103">
        <v>1.2673110000000001</v>
      </c>
    </row>
    <row r="3294" spans="1:12" x14ac:dyDescent="0.25">
      <c r="A3294" s="103">
        <v>21.922000000000001</v>
      </c>
      <c r="B3294" s="103">
        <v>1.3874409999999999</v>
      </c>
      <c r="C3294" s="103">
        <v>21.408000000000001</v>
      </c>
      <c r="D3294" s="103">
        <v>1.2008430000000001</v>
      </c>
      <c r="E3294" s="103"/>
      <c r="F3294" s="103">
        <v>27.4</v>
      </c>
      <c r="G3294" s="103">
        <v>-5.1995569999999996E-3</v>
      </c>
      <c r="H3294" s="103"/>
      <c r="I3294" s="103">
        <v>27.370999999999999</v>
      </c>
      <c r="J3294" s="103">
        <v>-0.51784039999999998</v>
      </c>
      <c r="K3294" s="103">
        <v>21.875</v>
      </c>
      <c r="L3294" s="103">
        <v>1.2338089999999999</v>
      </c>
    </row>
    <row r="3295" spans="1:12" x14ac:dyDescent="0.25">
      <c r="A3295" s="103">
        <v>21.928999999999998</v>
      </c>
      <c r="B3295" s="103">
        <v>1.408442</v>
      </c>
      <c r="C3295" s="103">
        <v>21.414000000000001</v>
      </c>
      <c r="D3295" s="103">
        <v>1.1925950000000001</v>
      </c>
      <c r="E3295" s="103"/>
      <c r="F3295" s="103">
        <v>27.408000000000001</v>
      </c>
      <c r="G3295" s="103">
        <v>-6.9566289999999998E-3</v>
      </c>
      <c r="H3295" s="103"/>
      <c r="I3295" s="103">
        <v>27.379000000000001</v>
      </c>
      <c r="J3295" s="103">
        <v>-0.52145229999999998</v>
      </c>
      <c r="K3295" s="103">
        <v>21.882000000000001</v>
      </c>
      <c r="L3295" s="103">
        <v>1.189063</v>
      </c>
    </row>
    <row r="3296" spans="1:12" x14ac:dyDescent="0.25">
      <c r="A3296" s="103">
        <v>21.934999999999999</v>
      </c>
      <c r="B3296" s="103">
        <v>1.430855</v>
      </c>
      <c r="C3296" s="103">
        <v>21.420999999999999</v>
      </c>
      <c r="D3296" s="103">
        <v>1.18841</v>
      </c>
      <c r="E3296" s="103"/>
      <c r="F3296" s="103">
        <v>27.417000000000002</v>
      </c>
      <c r="G3296" s="103">
        <v>-1.2114990000000001E-2</v>
      </c>
      <c r="H3296" s="103"/>
      <c r="I3296" s="103">
        <v>27.387</v>
      </c>
      <c r="J3296" s="103">
        <v>-0.5266845</v>
      </c>
      <c r="K3296" s="103">
        <v>21.888999999999999</v>
      </c>
      <c r="L3296" s="103">
        <v>1.158908</v>
      </c>
    </row>
    <row r="3297" spans="1:12" x14ac:dyDescent="0.25">
      <c r="A3297" s="103">
        <v>21.942</v>
      </c>
      <c r="B3297" s="103">
        <v>1.4403699999999999</v>
      </c>
      <c r="C3297" s="103">
        <v>21.427</v>
      </c>
      <c r="D3297" s="103">
        <v>1.183846</v>
      </c>
      <c r="E3297" s="103"/>
      <c r="F3297" s="103">
        <v>27.425000000000001</v>
      </c>
      <c r="G3297" s="103">
        <v>-9.7656319999999998E-3</v>
      </c>
      <c r="H3297" s="103"/>
      <c r="I3297" s="103">
        <v>27.396000000000001</v>
      </c>
      <c r="J3297" s="103">
        <v>-0.52379430000000005</v>
      </c>
      <c r="K3297" s="103">
        <v>21.895</v>
      </c>
      <c r="L3297" s="103">
        <v>1.1300429999999999</v>
      </c>
    </row>
    <row r="3298" spans="1:12" x14ac:dyDescent="0.25">
      <c r="A3298" s="103">
        <v>21.949000000000002</v>
      </c>
      <c r="B3298" s="103">
        <v>1.4555359999999999</v>
      </c>
      <c r="C3298" s="103">
        <v>21.434000000000001</v>
      </c>
      <c r="D3298" s="103">
        <v>1.1789849999999999</v>
      </c>
      <c r="E3298" s="103"/>
      <c r="F3298" s="103">
        <v>27.433</v>
      </c>
      <c r="G3298" s="103">
        <v>-4.2035049999999997E-3</v>
      </c>
      <c r="H3298" s="103"/>
      <c r="I3298" s="103">
        <v>27.404</v>
      </c>
      <c r="J3298" s="103">
        <v>-0.5209376</v>
      </c>
      <c r="K3298" s="103">
        <v>21.902000000000001</v>
      </c>
      <c r="L3298" s="103">
        <v>1.0971249999999999</v>
      </c>
    </row>
    <row r="3299" spans="1:12" x14ac:dyDescent="0.25">
      <c r="A3299" s="103">
        <v>21.954999999999998</v>
      </c>
      <c r="B3299" s="103">
        <v>1.4697499999999999</v>
      </c>
      <c r="C3299" s="103">
        <v>21.44</v>
      </c>
      <c r="D3299" s="103">
        <v>1.177753</v>
      </c>
      <c r="E3299" s="103"/>
      <c r="F3299" s="103">
        <v>27.442</v>
      </c>
      <c r="G3299" s="103">
        <v>-1.7131990000000001E-3</v>
      </c>
      <c r="H3299" s="103"/>
      <c r="I3299" s="103">
        <v>27.411999999999999</v>
      </c>
      <c r="J3299" s="103">
        <v>-0.51899300000000004</v>
      </c>
      <c r="K3299" s="103">
        <v>21.908999999999999</v>
      </c>
      <c r="L3299" s="103">
        <v>1.0661579999999999</v>
      </c>
    </row>
    <row r="3300" spans="1:12" x14ac:dyDescent="0.25">
      <c r="A3300" s="103">
        <v>21.962</v>
      </c>
      <c r="B3300" s="103">
        <v>1.4764649999999999</v>
      </c>
      <c r="C3300" s="103">
        <v>21.446999999999999</v>
      </c>
      <c r="D3300" s="103">
        <v>1.17709</v>
      </c>
      <c r="E3300" s="103"/>
      <c r="F3300" s="103">
        <v>27.45</v>
      </c>
      <c r="G3300" s="103">
        <v>-3.5297549999999999E-3</v>
      </c>
      <c r="H3300" s="103"/>
      <c r="I3300" s="103">
        <v>27.420999999999999</v>
      </c>
      <c r="J3300" s="103">
        <v>-0.51971469999999997</v>
      </c>
      <c r="K3300" s="103">
        <v>21.914999999999999</v>
      </c>
      <c r="L3300" s="103">
        <v>1.039029</v>
      </c>
    </row>
    <row r="3301" spans="1:12" x14ac:dyDescent="0.25">
      <c r="A3301" s="103">
        <v>21.969000000000001</v>
      </c>
      <c r="B3301" s="103">
        <v>1.488847</v>
      </c>
      <c r="C3301" s="103">
        <v>21.452999999999999</v>
      </c>
      <c r="D3301" s="103">
        <v>1.1739539999999999</v>
      </c>
      <c r="E3301" s="103"/>
      <c r="F3301" s="103">
        <v>27.457999999999998</v>
      </c>
      <c r="G3301" s="103">
        <v>-2.7752020000000001E-3</v>
      </c>
      <c r="H3301" s="103"/>
      <c r="I3301" s="103">
        <v>27.428999999999998</v>
      </c>
      <c r="J3301" s="103">
        <v>-0.50992749999999998</v>
      </c>
      <c r="K3301" s="103">
        <v>21.922000000000001</v>
      </c>
      <c r="L3301" s="103">
        <v>1.0176689999999999</v>
      </c>
    </row>
    <row r="3302" spans="1:12" x14ac:dyDescent="0.25">
      <c r="A3302" s="103">
        <v>21.975000000000001</v>
      </c>
      <c r="B3302" s="103">
        <v>1.503322</v>
      </c>
      <c r="C3302" s="103">
        <v>21.46</v>
      </c>
      <c r="D3302" s="103">
        <v>1.1785380000000001</v>
      </c>
      <c r="E3302" s="103"/>
      <c r="F3302" s="103">
        <v>27.466999999999999</v>
      </c>
      <c r="G3302" s="103">
        <v>-3.2930210000000001E-3</v>
      </c>
      <c r="H3302" s="103"/>
      <c r="I3302" s="103">
        <v>27.437000000000001</v>
      </c>
      <c r="J3302" s="103">
        <v>-0.50642699999999996</v>
      </c>
      <c r="K3302" s="103">
        <v>21.928999999999998</v>
      </c>
      <c r="L3302" s="103">
        <v>0.99356169999999999</v>
      </c>
    </row>
    <row r="3303" spans="1:12" x14ac:dyDescent="0.25">
      <c r="A3303" s="103">
        <v>21.981999999999999</v>
      </c>
      <c r="B3303" s="103">
        <v>1.5236449999999999</v>
      </c>
      <c r="C3303" s="103">
        <v>21.466999999999999</v>
      </c>
      <c r="D3303" s="103">
        <v>1.1752450000000001</v>
      </c>
      <c r="E3303" s="103"/>
      <c r="F3303" s="103">
        <v>27.475000000000001</v>
      </c>
      <c r="G3303" s="103">
        <v>-4.0687969999999999E-3</v>
      </c>
      <c r="H3303" s="103"/>
      <c r="I3303" s="103">
        <v>27.446000000000002</v>
      </c>
      <c r="J3303" s="103">
        <v>-0.50991260000000005</v>
      </c>
      <c r="K3303" s="103">
        <v>21.934999999999999</v>
      </c>
      <c r="L3303" s="103">
        <v>0.97068129999999997</v>
      </c>
    </row>
    <row r="3304" spans="1:12" x14ac:dyDescent="0.25">
      <c r="A3304" s="103">
        <v>21.989000000000001</v>
      </c>
      <c r="B3304" s="103">
        <v>1.537863</v>
      </c>
      <c r="C3304" s="103">
        <v>21.472999999999999</v>
      </c>
      <c r="D3304" s="103">
        <v>1.1723060000000001</v>
      </c>
      <c r="E3304" s="103"/>
      <c r="F3304" s="103">
        <v>27.483000000000001</v>
      </c>
      <c r="G3304" s="103">
        <v>-7.6789850000000002E-3</v>
      </c>
      <c r="H3304" s="103"/>
      <c r="I3304" s="103">
        <v>27.454000000000001</v>
      </c>
      <c r="J3304" s="103">
        <v>-0.51456860000000004</v>
      </c>
      <c r="K3304" s="103">
        <v>21.942</v>
      </c>
      <c r="L3304" s="103">
        <v>0.94560350000000004</v>
      </c>
    </row>
    <row r="3305" spans="1:12" x14ac:dyDescent="0.25">
      <c r="A3305" s="103">
        <v>21.995000000000001</v>
      </c>
      <c r="B3305" s="103">
        <v>1.5567960000000001</v>
      </c>
      <c r="C3305" s="103">
        <v>21.48</v>
      </c>
      <c r="D3305" s="103">
        <v>1.162784</v>
      </c>
      <c r="E3305" s="103"/>
      <c r="F3305" s="103">
        <v>27.492000000000001</v>
      </c>
      <c r="G3305" s="103">
        <v>-1.779412E-2</v>
      </c>
      <c r="H3305" s="103"/>
      <c r="I3305" s="103">
        <v>27.462</v>
      </c>
      <c r="J3305" s="103">
        <v>-0.52208889999999997</v>
      </c>
      <c r="K3305" s="103">
        <v>21.948</v>
      </c>
      <c r="L3305" s="103">
        <v>0.92734570000000005</v>
      </c>
    </row>
    <row r="3306" spans="1:12" x14ac:dyDescent="0.25">
      <c r="A3306" s="103">
        <v>22.001999999999999</v>
      </c>
      <c r="B3306" s="103">
        <v>1.5642419999999999</v>
      </c>
      <c r="C3306" s="103">
        <v>21.486000000000001</v>
      </c>
      <c r="D3306" s="103">
        <v>1.1507130000000001</v>
      </c>
      <c r="E3306" s="103"/>
      <c r="F3306" s="103">
        <v>27.5</v>
      </c>
      <c r="G3306" s="103">
        <v>-1.305833E-2</v>
      </c>
      <c r="H3306" s="103"/>
      <c r="I3306" s="103">
        <v>27.471</v>
      </c>
      <c r="J3306" s="103">
        <v>-0.51085630000000004</v>
      </c>
      <c r="K3306" s="103">
        <v>21.954999999999998</v>
      </c>
      <c r="L3306" s="103">
        <v>0.91023149999999997</v>
      </c>
    </row>
    <row r="3307" spans="1:12" x14ac:dyDescent="0.25">
      <c r="A3307" s="103">
        <v>22.009</v>
      </c>
      <c r="B3307" s="103">
        <v>1.5619430000000001</v>
      </c>
      <c r="C3307" s="103">
        <v>21.492999999999999</v>
      </c>
      <c r="D3307" s="103">
        <v>1.1486050000000001</v>
      </c>
      <c r="E3307" s="103"/>
      <c r="F3307" s="103">
        <v>27.507999999999999</v>
      </c>
      <c r="G3307" s="103">
        <v>-1.6699519999999999E-2</v>
      </c>
      <c r="H3307" s="103"/>
      <c r="I3307" s="103">
        <v>27.478999999999999</v>
      </c>
      <c r="J3307" s="103">
        <v>-0.50751800000000002</v>
      </c>
      <c r="K3307" s="103">
        <v>21.962</v>
      </c>
      <c r="L3307" s="103">
        <v>0.88789090000000004</v>
      </c>
    </row>
    <row r="3308" spans="1:12" x14ac:dyDescent="0.25">
      <c r="A3308" s="103">
        <v>22.015000000000001</v>
      </c>
      <c r="B3308" s="103">
        <v>1.564289</v>
      </c>
      <c r="C3308" s="103">
        <v>21.498999999999999</v>
      </c>
      <c r="D3308" s="103">
        <v>1.143837</v>
      </c>
      <c r="E3308" s="103"/>
      <c r="F3308" s="103">
        <v>27.516999999999999</v>
      </c>
      <c r="G3308" s="103">
        <v>-1.727014E-2</v>
      </c>
      <c r="H3308" s="103"/>
      <c r="I3308" s="103">
        <v>27.486999999999998</v>
      </c>
      <c r="J3308" s="103">
        <v>-0.50593940000000004</v>
      </c>
      <c r="K3308" s="103">
        <v>21.968</v>
      </c>
      <c r="L3308" s="103">
        <v>0.87539540000000005</v>
      </c>
    </row>
    <row r="3309" spans="1:12" x14ac:dyDescent="0.25">
      <c r="A3309" s="103">
        <v>22.021999999999998</v>
      </c>
      <c r="B3309" s="103">
        <v>1.553264</v>
      </c>
      <c r="C3309" s="103">
        <v>21.506</v>
      </c>
      <c r="D3309" s="103">
        <v>1.1378760000000001</v>
      </c>
      <c r="E3309" s="103"/>
      <c r="F3309" s="103">
        <v>27.524999999999999</v>
      </c>
      <c r="G3309" s="103">
        <v>-1.9263679999999998E-2</v>
      </c>
      <c r="H3309" s="103"/>
      <c r="I3309" s="103">
        <v>27.495999999999999</v>
      </c>
      <c r="J3309" s="103">
        <v>-0.50588029999999995</v>
      </c>
      <c r="K3309" s="103">
        <v>21.975000000000001</v>
      </c>
      <c r="L3309" s="103">
        <v>0.85949390000000003</v>
      </c>
    </row>
    <row r="3310" spans="1:12" x14ac:dyDescent="0.25">
      <c r="A3310" s="103">
        <v>22.029</v>
      </c>
      <c r="B3310" s="103">
        <v>1.557709</v>
      </c>
      <c r="C3310" s="103">
        <v>21.512</v>
      </c>
      <c r="D3310" s="103">
        <v>1.1395729999999999</v>
      </c>
      <c r="E3310" s="103"/>
      <c r="F3310" s="103">
        <v>27.533000000000001</v>
      </c>
      <c r="G3310" s="103">
        <v>-1.5670469999999999E-2</v>
      </c>
      <c r="H3310" s="103"/>
      <c r="I3310" s="103">
        <v>27.504000000000001</v>
      </c>
      <c r="J3310" s="103">
        <v>-0.50950010000000001</v>
      </c>
      <c r="K3310" s="103">
        <v>21.981999999999999</v>
      </c>
      <c r="L3310" s="103">
        <v>0.84412690000000001</v>
      </c>
    </row>
    <row r="3311" spans="1:12" x14ac:dyDescent="0.25">
      <c r="A3311" s="103">
        <v>22.035</v>
      </c>
      <c r="B3311" s="103">
        <v>1.5620750000000001</v>
      </c>
      <c r="C3311" s="103">
        <v>21.518999999999998</v>
      </c>
      <c r="D3311" s="103">
        <v>1.1392979999999999</v>
      </c>
      <c r="E3311" s="103"/>
      <c r="F3311" s="103">
        <v>27.542000000000002</v>
      </c>
      <c r="G3311" s="103">
        <v>-8.8653289999999999E-3</v>
      </c>
      <c r="H3311" s="103"/>
      <c r="I3311" s="103">
        <v>27.512</v>
      </c>
      <c r="J3311" s="103">
        <v>-0.50836079999999995</v>
      </c>
      <c r="K3311" s="103">
        <v>21.988</v>
      </c>
      <c r="L3311" s="103">
        <v>0.82684089999999999</v>
      </c>
    </row>
    <row r="3312" spans="1:12" x14ac:dyDescent="0.25">
      <c r="A3312" s="103">
        <v>22.042000000000002</v>
      </c>
      <c r="B3312" s="103">
        <v>1.558954</v>
      </c>
      <c r="C3312" s="103">
        <v>21.524999999999999</v>
      </c>
      <c r="D3312" s="103">
        <v>1.137281</v>
      </c>
      <c r="E3312" s="103"/>
      <c r="F3312" s="103">
        <v>27.55</v>
      </c>
      <c r="G3312" s="103">
        <v>-8.4951320000000007E-3</v>
      </c>
      <c r="H3312" s="103"/>
      <c r="I3312" s="103">
        <v>27.521000000000001</v>
      </c>
      <c r="J3312" s="103">
        <v>-0.50830929999999996</v>
      </c>
      <c r="K3312" s="103">
        <v>21.995000000000001</v>
      </c>
      <c r="L3312" s="103">
        <v>0.80836589999999997</v>
      </c>
    </row>
    <row r="3313" spans="1:12" x14ac:dyDescent="0.25">
      <c r="A3313" s="103">
        <v>22.048999999999999</v>
      </c>
      <c r="B3313" s="103">
        <v>1.5431109999999999</v>
      </c>
      <c r="C3313" s="103">
        <v>21.532</v>
      </c>
      <c r="D3313" s="103">
        <v>1.127122</v>
      </c>
      <c r="E3313" s="103"/>
      <c r="F3313" s="103">
        <v>27.558</v>
      </c>
      <c r="G3313" s="103">
        <v>-4.8669450000000001E-3</v>
      </c>
      <c r="H3313" s="103"/>
      <c r="I3313" s="103">
        <v>27.529</v>
      </c>
      <c r="J3313" s="103">
        <v>-0.51283089999999998</v>
      </c>
      <c r="K3313" s="103">
        <v>22.001999999999999</v>
      </c>
      <c r="L3313" s="103">
        <v>0.80424980000000001</v>
      </c>
    </row>
    <row r="3314" spans="1:12" x14ac:dyDescent="0.25">
      <c r="A3314" s="103">
        <v>22.055</v>
      </c>
      <c r="B3314" s="103">
        <v>1.5290509999999999</v>
      </c>
      <c r="C3314" s="103">
        <v>21.538</v>
      </c>
      <c r="D3314" s="103">
        <v>1.1241950000000001</v>
      </c>
      <c r="E3314" s="103"/>
      <c r="F3314" s="103">
        <v>27.567</v>
      </c>
      <c r="G3314" s="103">
        <v>-1.0881480000000001E-2</v>
      </c>
      <c r="H3314" s="103"/>
      <c r="I3314" s="103">
        <v>27.536999999999999</v>
      </c>
      <c r="J3314" s="103">
        <v>-0.51188619999999996</v>
      </c>
      <c r="K3314" s="103">
        <v>22.007999999999999</v>
      </c>
      <c r="L3314" s="103">
        <v>0.79114249999999997</v>
      </c>
    </row>
    <row r="3315" spans="1:12" x14ac:dyDescent="0.25">
      <c r="A3315" s="103">
        <v>22.062000000000001</v>
      </c>
      <c r="B3315" s="103">
        <v>1.521801</v>
      </c>
      <c r="C3315" s="103">
        <v>21.545000000000002</v>
      </c>
      <c r="D3315" s="103">
        <v>1.1208670000000001</v>
      </c>
      <c r="E3315" s="103"/>
      <c r="F3315" s="103">
        <v>27.574999999999999</v>
      </c>
      <c r="G3315" s="103">
        <v>-1.4695440000000001E-2</v>
      </c>
      <c r="H3315" s="103"/>
      <c r="I3315" s="103">
        <v>27.545999999999999</v>
      </c>
      <c r="J3315" s="103">
        <v>-0.50710370000000005</v>
      </c>
      <c r="K3315" s="103">
        <v>22.015000000000001</v>
      </c>
      <c r="L3315" s="103">
        <v>0.78268950000000004</v>
      </c>
    </row>
    <row r="3316" spans="1:12" x14ac:dyDescent="0.25">
      <c r="A3316" s="103">
        <v>22.068999999999999</v>
      </c>
      <c r="B3316" s="103">
        <v>1.506472</v>
      </c>
      <c r="C3316" s="103">
        <v>21.550999999999998</v>
      </c>
      <c r="D3316" s="103">
        <v>1.1180779999999999</v>
      </c>
      <c r="E3316" s="103"/>
      <c r="F3316" s="103">
        <v>27.582999999999998</v>
      </c>
      <c r="G3316" s="103">
        <v>-2.188826E-2</v>
      </c>
      <c r="H3316" s="103"/>
      <c r="I3316" s="103">
        <v>27.553999999999998</v>
      </c>
      <c r="J3316" s="103">
        <v>-0.50859189999999999</v>
      </c>
      <c r="K3316" s="103">
        <v>22.021999999999998</v>
      </c>
      <c r="L3316" s="103">
        <v>0.76865030000000001</v>
      </c>
    </row>
    <row r="3317" spans="1:12" x14ac:dyDescent="0.25">
      <c r="A3317" s="103">
        <v>22.074999999999999</v>
      </c>
      <c r="B3317" s="103">
        <v>1.487582</v>
      </c>
      <c r="C3317" s="103">
        <v>21.558</v>
      </c>
      <c r="D3317" s="103">
        <v>1.109253</v>
      </c>
      <c r="E3317" s="103"/>
      <c r="F3317" s="103">
        <v>27.591999999999999</v>
      </c>
      <c r="G3317" s="103">
        <v>-1.73969E-2</v>
      </c>
      <c r="H3317" s="103"/>
      <c r="I3317" s="103">
        <v>27.562000000000001</v>
      </c>
      <c r="J3317" s="103">
        <v>-0.50770459999999995</v>
      </c>
      <c r="K3317" s="103">
        <v>22.027999999999999</v>
      </c>
      <c r="L3317" s="103">
        <v>0.76062209999999997</v>
      </c>
    </row>
    <row r="3318" spans="1:12" x14ac:dyDescent="0.25">
      <c r="A3318" s="103">
        <v>22.082000000000001</v>
      </c>
      <c r="B3318" s="103">
        <v>1.46739</v>
      </c>
      <c r="C3318" s="103">
        <v>21.564</v>
      </c>
      <c r="D3318" s="103">
        <v>1.1129610000000001</v>
      </c>
      <c r="E3318" s="103"/>
      <c r="F3318" s="103">
        <v>27.6</v>
      </c>
      <c r="G3318" s="103">
        <v>-1.90402E-2</v>
      </c>
      <c r="H3318" s="103"/>
      <c r="I3318" s="103">
        <v>27.57</v>
      </c>
      <c r="J3318" s="103">
        <v>-0.50802239999999999</v>
      </c>
      <c r="K3318" s="103">
        <v>22.035</v>
      </c>
      <c r="L3318" s="103">
        <v>0.75239520000000004</v>
      </c>
    </row>
    <row r="3319" spans="1:12" x14ac:dyDescent="0.25">
      <c r="A3319" s="103">
        <v>22.088999999999999</v>
      </c>
      <c r="B3319" s="103">
        <v>1.4352529999999999</v>
      </c>
      <c r="C3319" s="103">
        <v>21.571000000000002</v>
      </c>
      <c r="D3319" s="103">
        <v>1.1074740000000001</v>
      </c>
      <c r="E3319" s="103"/>
      <c r="F3319" s="103">
        <v>27.608000000000001</v>
      </c>
      <c r="G3319" s="103">
        <v>-1.264092E-2</v>
      </c>
      <c r="H3319" s="103"/>
      <c r="I3319" s="103">
        <v>27.579000000000001</v>
      </c>
      <c r="J3319" s="103">
        <v>-0.51224510000000001</v>
      </c>
      <c r="K3319" s="103">
        <v>22.042000000000002</v>
      </c>
      <c r="L3319" s="103">
        <v>0.74179070000000003</v>
      </c>
    </row>
    <row r="3320" spans="1:12" x14ac:dyDescent="0.25">
      <c r="A3320" s="103">
        <v>22.094999999999999</v>
      </c>
      <c r="B3320" s="103">
        <v>1.404598</v>
      </c>
      <c r="C3320" s="103">
        <v>21.577000000000002</v>
      </c>
      <c r="D3320" s="103">
        <v>1.1063799999999999</v>
      </c>
      <c r="E3320" s="103"/>
      <c r="F3320" s="103">
        <v>27.617000000000001</v>
      </c>
      <c r="G3320" s="103">
        <v>-1.6144849999999999E-2</v>
      </c>
      <c r="H3320" s="103"/>
      <c r="I3320" s="103">
        <v>27.587</v>
      </c>
      <c r="J3320" s="103">
        <v>-0.51516340000000005</v>
      </c>
      <c r="K3320" s="103">
        <v>22.047999999999998</v>
      </c>
      <c r="L3320" s="103">
        <v>0.72711590000000004</v>
      </c>
    </row>
    <row r="3321" spans="1:12" x14ac:dyDescent="0.25">
      <c r="A3321" s="103">
        <v>22.102</v>
      </c>
      <c r="B3321" s="103">
        <v>1.383176</v>
      </c>
      <c r="C3321" s="103">
        <v>21.584</v>
      </c>
      <c r="D3321" s="103">
        <v>1.0968389999999999</v>
      </c>
      <c r="E3321" s="103"/>
      <c r="F3321" s="103">
        <v>27.625</v>
      </c>
      <c r="G3321" s="103">
        <v>-1.368781E-2</v>
      </c>
      <c r="H3321" s="103"/>
      <c r="I3321" s="103">
        <v>27.594999999999999</v>
      </c>
      <c r="J3321" s="103">
        <v>-0.51767090000000004</v>
      </c>
      <c r="K3321" s="103">
        <v>22.055</v>
      </c>
      <c r="L3321" s="103">
        <v>0.71956379999999998</v>
      </c>
    </row>
    <row r="3322" spans="1:12" x14ac:dyDescent="0.25">
      <c r="A3322" s="103">
        <v>22.109000000000002</v>
      </c>
      <c r="B3322" s="103">
        <v>1.360595</v>
      </c>
      <c r="C3322" s="103">
        <v>21.59</v>
      </c>
      <c r="D3322" s="103">
        <v>1.097477</v>
      </c>
      <c r="E3322" s="103"/>
      <c r="F3322" s="103">
        <v>27.632999999999999</v>
      </c>
      <c r="G3322" s="103">
        <v>-1.9494299999999999E-2</v>
      </c>
      <c r="H3322" s="103"/>
      <c r="I3322" s="103">
        <v>27.603999999999999</v>
      </c>
      <c r="J3322" s="103">
        <v>-0.5164649</v>
      </c>
      <c r="K3322" s="103">
        <v>22.062000000000001</v>
      </c>
      <c r="L3322" s="103">
        <v>0.71979870000000001</v>
      </c>
    </row>
    <row r="3323" spans="1:12" x14ac:dyDescent="0.25">
      <c r="A3323" s="103">
        <v>22.114999999999998</v>
      </c>
      <c r="B3323" s="103">
        <v>1.3373120000000001</v>
      </c>
      <c r="C3323" s="103">
        <v>21.597000000000001</v>
      </c>
      <c r="D3323" s="103">
        <v>1.094778</v>
      </c>
      <c r="E3323" s="103"/>
      <c r="F3323" s="103">
        <v>27.641999999999999</v>
      </c>
      <c r="G3323" s="103">
        <v>-2.2994799999999999E-2</v>
      </c>
      <c r="H3323" s="103"/>
      <c r="I3323" s="103">
        <v>27.611999999999998</v>
      </c>
      <c r="J3323" s="103">
        <v>-0.51518419999999998</v>
      </c>
      <c r="K3323" s="103">
        <v>22.068000000000001</v>
      </c>
      <c r="L3323" s="103">
        <v>0.71177880000000004</v>
      </c>
    </row>
    <row r="3324" spans="1:12" x14ac:dyDescent="0.25">
      <c r="A3324" s="103">
        <v>22.122</v>
      </c>
      <c r="B3324" s="103">
        <v>1.3114159999999999</v>
      </c>
      <c r="C3324" s="103">
        <v>21.603000000000002</v>
      </c>
      <c r="D3324" s="103">
        <v>1.0856479999999999</v>
      </c>
      <c r="E3324" s="103"/>
      <c r="F3324" s="103">
        <v>27.65</v>
      </c>
      <c r="G3324" s="103">
        <v>-2.004535E-2</v>
      </c>
      <c r="H3324" s="103"/>
      <c r="I3324" s="103">
        <v>27.62</v>
      </c>
      <c r="J3324" s="103">
        <v>-0.51428510000000005</v>
      </c>
      <c r="K3324" s="103">
        <v>22.074999999999999</v>
      </c>
      <c r="L3324" s="103">
        <v>0.70474499999999995</v>
      </c>
    </row>
    <row r="3325" spans="1:12" x14ac:dyDescent="0.25">
      <c r="A3325" s="103">
        <v>22.129000000000001</v>
      </c>
      <c r="B3325" s="103">
        <v>1.286872</v>
      </c>
      <c r="C3325" s="103">
        <v>21.61</v>
      </c>
      <c r="D3325" s="103">
        <v>1.08222</v>
      </c>
      <c r="E3325" s="103"/>
      <c r="F3325" s="103">
        <v>27.658000000000001</v>
      </c>
      <c r="G3325" s="103">
        <v>-1.9377869999999998E-2</v>
      </c>
      <c r="H3325" s="103"/>
      <c r="I3325" s="103">
        <v>27.629000000000001</v>
      </c>
      <c r="J3325" s="103">
        <v>-0.51400809999999997</v>
      </c>
      <c r="K3325" s="103">
        <v>22.081</v>
      </c>
      <c r="L3325" s="103">
        <v>0.69390300000000005</v>
      </c>
    </row>
    <row r="3326" spans="1:12" x14ac:dyDescent="0.25">
      <c r="A3326" s="103">
        <v>22.135000000000002</v>
      </c>
      <c r="B3326" s="103">
        <v>1.267185</v>
      </c>
      <c r="C3326" s="103">
        <v>21.616</v>
      </c>
      <c r="D3326" s="103">
        <v>1.079612</v>
      </c>
      <c r="E3326" s="103"/>
      <c r="F3326" s="103">
        <v>27.667000000000002</v>
      </c>
      <c r="G3326" s="103">
        <v>-1.498494E-2</v>
      </c>
      <c r="H3326" s="103"/>
      <c r="I3326" s="103">
        <v>27.637</v>
      </c>
      <c r="J3326" s="103">
        <v>-0.51260260000000002</v>
      </c>
      <c r="K3326" s="103">
        <v>22.088000000000001</v>
      </c>
      <c r="L3326" s="103">
        <v>0.68870070000000005</v>
      </c>
    </row>
    <row r="3327" spans="1:12" x14ac:dyDescent="0.25">
      <c r="A3327" s="103">
        <v>22.141999999999999</v>
      </c>
      <c r="B3327" s="103">
        <v>1.237592</v>
      </c>
      <c r="C3327" s="103">
        <v>21.623000000000001</v>
      </c>
      <c r="D3327" s="103">
        <v>1.0746089999999999</v>
      </c>
      <c r="E3327" s="103"/>
      <c r="F3327" s="103">
        <v>27.675000000000001</v>
      </c>
      <c r="G3327" s="103">
        <v>-1.9243010000000001E-2</v>
      </c>
      <c r="H3327" s="103"/>
      <c r="I3327" s="103">
        <v>27.645</v>
      </c>
      <c r="J3327" s="103">
        <v>-0.50535319999999995</v>
      </c>
      <c r="K3327" s="103">
        <v>22.094999999999999</v>
      </c>
      <c r="L3327" s="103">
        <v>0.68008270000000004</v>
      </c>
    </row>
    <row r="3328" spans="1:12" x14ac:dyDescent="0.25">
      <c r="A3328" s="103">
        <v>22.149000000000001</v>
      </c>
      <c r="B3328" s="103">
        <v>1.2113910000000001</v>
      </c>
      <c r="C3328" s="103">
        <v>21.629000000000001</v>
      </c>
      <c r="D3328" s="103">
        <v>1.0727690000000001</v>
      </c>
      <c r="E3328" s="103"/>
      <c r="F3328" s="103">
        <v>27.683</v>
      </c>
      <c r="G3328" s="103">
        <v>-2.27487E-2</v>
      </c>
      <c r="H3328" s="103"/>
      <c r="I3328" s="103">
        <v>27.654</v>
      </c>
      <c r="J3328" s="103">
        <v>-0.50347889999999995</v>
      </c>
      <c r="K3328" s="103">
        <v>22.100999999999999</v>
      </c>
      <c r="L3328" s="103">
        <v>0.66594960000000003</v>
      </c>
    </row>
    <row r="3329" spans="1:12" x14ac:dyDescent="0.25">
      <c r="A3329" s="103">
        <v>22.155000000000001</v>
      </c>
      <c r="B3329" s="103">
        <v>1.191856</v>
      </c>
      <c r="C3329" s="103">
        <v>21.635999999999999</v>
      </c>
      <c r="D3329" s="103">
        <v>1.0646929999999999</v>
      </c>
      <c r="E3329" s="103"/>
      <c r="F3329" s="103">
        <v>27.692</v>
      </c>
      <c r="G3329" s="103">
        <v>-2.5165590000000002E-2</v>
      </c>
      <c r="H3329" s="103"/>
      <c r="I3329" s="103">
        <v>27.661999999999999</v>
      </c>
      <c r="J3329" s="103">
        <v>-0.50566619999999995</v>
      </c>
      <c r="K3329" s="103">
        <v>22.108000000000001</v>
      </c>
      <c r="L3329" s="103">
        <v>0.65380320000000003</v>
      </c>
    </row>
    <row r="3330" spans="1:12" x14ac:dyDescent="0.25">
      <c r="A3330" s="103">
        <v>22.161999999999999</v>
      </c>
      <c r="B3330" s="103">
        <v>1.1782280000000001</v>
      </c>
      <c r="C3330" s="103">
        <v>21.641999999999999</v>
      </c>
      <c r="D3330" s="103">
        <v>1.0598080000000001</v>
      </c>
      <c r="E3330" s="103"/>
      <c r="F3330" s="103">
        <v>27.7</v>
      </c>
      <c r="G3330" s="103">
        <v>-2.6598030000000002E-2</v>
      </c>
      <c r="H3330" s="103"/>
      <c r="I3330" s="103">
        <v>27.67</v>
      </c>
      <c r="J3330" s="103">
        <v>-0.51261540000000005</v>
      </c>
      <c r="K3330" s="103">
        <v>22.114999999999998</v>
      </c>
      <c r="L3330" s="103">
        <v>0.65095360000000002</v>
      </c>
    </row>
    <row r="3331" spans="1:12" x14ac:dyDescent="0.25">
      <c r="A3331" s="103">
        <v>22.169</v>
      </c>
      <c r="B3331" s="103">
        <v>1.1659409999999999</v>
      </c>
      <c r="C3331" s="103">
        <v>21.649000000000001</v>
      </c>
      <c r="D3331" s="103">
        <v>1.056179</v>
      </c>
      <c r="E3331" s="103"/>
      <c r="F3331" s="103">
        <v>27.707999999999998</v>
      </c>
      <c r="G3331" s="103">
        <v>-2.717543E-2</v>
      </c>
      <c r="H3331" s="103"/>
      <c r="I3331" s="103">
        <v>27.678999999999998</v>
      </c>
      <c r="J3331" s="103">
        <v>-0.51198999999999995</v>
      </c>
      <c r="K3331" s="103">
        <v>22.120999999999999</v>
      </c>
      <c r="L3331" s="103">
        <v>0.64240969999999997</v>
      </c>
    </row>
    <row r="3332" spans="1:12" x14ac:dyDescent="0.25">
      <c r="A3332" s="103">
        <v>22.175000000000001</v>
      </c>
      <c r="B3332" s="103">
        <v>1.1509160000000001</v>
      </c>
      <c r="C3332" s="103">
        <v>21.655000000000001</v>
      </c>
      <c r="D3332" s="103">
        <v>1.0592870000000001</v>
      </c>
      <c r="E3332" s="103"/>
      <c r="F3332" s="103">
        <v>27.716999999999999</v>
      </c>
      <c r="G3332" s="103">
        <v>-2.3219750000000001E-2</v>
      </c>
      <c r="H3332" s="103"/>
      <c r="I3332" s="103">
        <v>27.687000000000001</v>
      </c>
      <c r="J3332" s="103">
        <v>-0.50648680000000001</v>
      </c>
      <c r="K3332" s="103">
        <v>22.128</v>
      </c>
      <c r="L3332" s="103">
        <v>0.64165559999999999</v>
      </c>
    </row>
    <row r="3333" spans="1:12" x14ac:dyDescent="0.25">
      <c r="A3333" s="103">
        <v>22.181999999999999</v>
      </c>
      <c r="B3333" s="103">
        <v>1.132771</v>
      </c>
      <c r="C3333" s="103">
        <v>21.661999999999999</v>
      </c>
      <c r="D3333" s="103">
        <v>1.055655</v>
      </c>
      <c r="E3333" s="103"/>
      <c r="F3333" s="103">
        <v>27.725000000000001</v>
      </c>
      <c r="G3333" s="103">
        <v>-2.3550270000000002E-2</v>
      </c>
      <c r="H3333" s="103"/>
      <c r="I3333" s="103">
        <v>27.695</v>
      </c>
      <c r="J3333" s="103">
        <v>-0.50110310000000002</v>
      </c>
      <c r="K3333" s="103">
        <v>22.135000000000002</v>
      </c>
      <c r="L3333" s="103">
        <v>0.63747500000000001</v>
      </c>
    </row>
    <row r="3334" spans="1:12" x14ac:dyDescent="0.25">
      <c r="A3334" s="103">
        <v>22.189</v>
      </c>
      <c r="B3334" s="103">
        <v>1.1245579999999999</v>
      </c>
      <c r="C3334" s="103">
        <v>21.667999999999999</v>
      </c>
      <c r="D3334" s="103">
        <v>1.0603389999999999</v>
      </c>
      <c r="E3334" s="103"/>
      <c r="F3334" s="103">
        <v>27.733000000000001</v>
      </c>
      <c r="G3334" s="103">
        <v>-2.068099E-2</v>
      </c>
      <c r="H3334" s="103"/>
      <c r="I3334" s="103">
        <v>27.704000000000001</v>
      </c>
      <c r="J3334" s="103">
        <v>-0.50937270000000001</v>
      </c>
      <c r="K3334" s="103">
        <v>22.140999999999998</v>
      </c>
      <c r="L3334" s="103">
        <v>0.63510809999999995</v>
      </c>
    </row>
    <row r="3335" spans="1:12" x14ac:dyDescent="0.25">
      <c r="A3335" s="103">
        <v>22.195</v>
      </c>
      <c r="B3335" s="103">
        <v>1.113229</v>
      </c>
      <c r="C3335" s="103">
        <v>21.675000000000001</v>
      </c>
      <c r="D3335" s="103">
        <v>1.053539</v>
      </c>
      <c r="E3335" s="103"/>
      <c r="F3335" s="103">
        <v>27.742000000000001</v>
      </c>
      <c r="G3335" s="103">
        <v>-2.0008649999999999E-2</v>
      </c>
      <c r="H3335" s="103"/>
      <c r="I3335" s="103">
        <v>27.712</v>
      </c>
      <c r="J3335" s="103">
        <v>-0.5104708</v>
      </c>
      <c r="K3335" s="103">
        <v>22.148</v>
      </c>
      <c r="L3335" s="103">
        <v>0.63496070000000004</v>
      </c>
    </row>
    <row r="3336" spans="1:12" x14ac:dyDescent="0.25">
      <c r="A3336" s="103">
        <v>22.202000000000002</v>
      </c>
      <c r="B3336" s="103">
        <v>1.105091</v>
      </c>
      <c r="C3336" s="103">
        <v>21.681000000000001</v>
      </c>
      <c r="D3336" s="103">
        <v>1.04647</v>
      </c>
      <c r="E3336" s="103"/>
      <c r="F3336" s="103">
        <v>27.75</v>
      </c>
      <c r="G3336" s="103">
        <v>-2.3158910000000001E-2</v>
      </c>
      <c r="H3336" s="103"/>
      <c r="I3336" s="103">
        <v>27.72</v>
      </c>
      <c r="J3336" s="103">
        <v>-0.50570729999999997</v>
      </c>
      <c r="K3336" s="103">
        <v>22.155000000000001</v>
      </c>
      <c r="L3336" s="103">
        <v>0.62558069999999999</v>
      </c>
    </row>
    <row r="3337" spans="1:12" x14ac:dyDescent="0.25">
      <c r="A3337" s="103">
        <v>22.209</v>
      </c>
      <c r="B3337" s="103">
        <v>1.084694</v>
      </c>
      <c r="C3337" s="103">
        <v>21.687999999999999</v>
      </c>
      <c r="D3337" s="103">
        <v>1.0378620000000001</v>
      </c>
      <c r="E3337" s="103"/>
      <c r="F3337" s="103">
        <v>27.757999999999999</v>
      </c>
      <c r="G3337" s="103">
        <v>-2.3204510000000001E-2</v>
      </c>
      <c r="H3337" s="103"/>
      <c r="I3337" s="103">
        <v>27.728999999999999</v>
      </c>
      <c r="J3337" s="103">
        <v>-0.50395060000000003</v>
      </c>
      <c r="K3337" s="103">
        <v>22.161000000000001</v>
      </c>
      <c r="L3337" s="103">
        <v>0.61810189999999998</v>
      </c>
    </row>
    <row r="3338" spans="1:12" x14ac:dyDescent="0.25">
      <c r="A3338" s="103">
        <v>22.215</v>
      </c>
      <c r="B3338" s="103">
        <v>1.0736790000000001</v>
      </c>
      <c r="C3338" s="103">
        <v>21.693999999999999</v>
      </c>
      <c r="D3338" s="103">
        <v>1.035128</v>
      </c>
      <c r="E3338" s="103"/>
      <c r="F3338" s="103">
        <v>27.766999999999999</v>
      </c>
      <c r="G3338" s="103">
        <v>-1.9810029999999999E-2</v>
      </c>
      <c r="H3338" s="103"/>
      <c r="I3338" s="103">
        <v>27.736999999999998</v>
      </c>
      <c r="J3338" s="103">
        <v>-0.50301249999999997</v>
      </c>
      <c r="K3338" s="103">
        <v>22.167999999999999</v>
      </c>
      <c r="L3338" s="103">
        <v>0.61018190000000005</v>
      </c>
    </row>
    <row r="3339" spans="1:12" x14ac:dyDescent="0.25">
      <c r="A3339" s="103">
        <v>22.222000000000001</v>
      </c>
      <c r="B3339" s="103">
        <v>1.0630520000000001</v>
      </c>
      <c r="C3339" s="103">
        <v>21.701000000000001</v>
      </c>
      <c r="D3339" s="103">
        <v>1.032265</v>
      </c>
      <c r="E3339" s="103"/>
      <c r="F3339" s="103">
        <v>27.774999999999999</v>
      </c>
      <c r="G3339" s="103">
        <v>-2.411056E-2</v>
      </c>
      <c r="H3339" s="103"/>
      <c r="I3339" s="103">
        <v>27.745000000000001</v>
      </c>
      <c r="J3339" s="103">
        <v>-0.50195290000000004</v>
      </c>
      <c r="K3339" s="103">
        <v>22.175000000000001</v>
      </c>
      <c r="L3339" s="103">
        <v>0.60170310000000005</v>
      </c>
    </row>
    <row r="3340" spans="1:12" x14ac:dyDescent="0.25">
      <c r="A3340" s="103">
        <v>22.228999999999999</v>
      </c>
      <c r="B3340" s="103">
        <v>1.05697</v>
      </c>
      <c r="C3340" s="103">
        <v>21.707000000000001</v>
      </c>
      <c r="D3340" s="103">
        <v>1.030038</v>
      </c>
      <c r="E3340" s="103"/>
      <c r="F3340" s="103">
        <v>27.783000000000001</v>
      </c>
      <c r="G3340" s="103">
        <v>-3.1343070000000001E-2</v>
      </c>
      <c r="H3340" s="103"/>
      <c r="I3340" s="103">
        <v>27.754000000000001</v>
      </c>
      <c r="J3340" s="103">
        <v>-0.50330200000000003</v>
      </c>
      <c r="K3340" s="103">
        <v>22.181000000000001</v>
      </c>
      <c r="L3340" s="103">
        <v>0.59297719999999998</v>
      </c>
    </row>
    <row r="3341" spans="1:12" x14ac:dyDescent="0.25">
      <c r="A3341" s="103">
        <v>22.234999999999999</v>
      </c>
      <c r="B3341" s="103">
        <v>1.0473049999999999</v>
      </c>
      <c r="C3341" s="103">
        <v>21.713999999999999</v>
      </c>
      <c r="D3341" s="103">
        <v>1.02233</v>
      </c>
      <c r="E3341" s="103"/>
      <c r="F3341" s="103">
        <v>27.792000000000002</v>
      </c>
      <c r="G3341" s="103">
        <v>-2.703508E-2</v>
      </c>
      <c r="H3341" s="103"/>
      <c r="I3341" s="103">
        <v>27.762</v>
      </c>
      <c r="J3341" s="103">
        <v>-0.50862940000000001</v>
      </c>
      <c r="K3341" s="103">
        <v>22.187999999999999</v>
      </c>
      <c r="L3341" s="103">
        <v>0.58623990000000004</v>
      </c>
    </row>
    <row r="3342" spans="1:12" x14ac:dyDescent="0.25">
      <c r="A3342" s="103">
        <v>22.242000000000001</v>
      </c>
      <c r="B3342" s="103">
        <v>1.033074</v>
      </c>
      <c r="C3342" s="103">
        <v>21.72</v>
      </c>
      <c r="D3342" s="103">
        <v>1.0109360000000001</v>
      </c>
      <c r="E3342" s="103"/>
      <c r="F3342" s="103">
        <v>27.8</v>
      </c>
      <c r="G3342" s="103">
        <v>-2.8640860000000001E-2</v>
      </c>
      <c r="H3342" s="103"/>
      <c r="I3342" s="103">
        <v>27.77</v>
      </c>
      <c r="J3342" s="103">
        <v>-0.5128568</v>
      </c>
      <c r="K3342" s="103">
        <v>22.195</v>
      </c>
      <c r="L3342" s="103">
        <v>0.58232989999999996</v>
      </c>
    </row>
    <row r="3343" spans="1:12" x14ac:dyDescent="0.25">
      <c r="A3343" s="103">
        <v>22.248999999999999</v>
      </c>
      <c r="B3343" s="103">
        <v>1.0227409999999999</v>
      </c>
      <c r="C3343" s="103">
        <v>21.727</v>
      </c>
      <c r="D3343" s="103">
        <v>1.0077430000000001</v>
      </c>
      <c r="E3343" s="103"/>
      <c r="F3343" s="103">
        <v>27.808</v>
      </c>
      <c r="G3343" s="103">
        <v>-2.3529319999999999E-2</v>
      </c>
      <c r="H3343" s="103"/>
      <c r="I3343" s="103">
        <v>27.779</v>
      </c>
      <c r="J3343" s="103">
        <v>-0.50965360000000004</v>
      </c>
      <c r="K3343" s="103">
        <v>22.201000000000001</v>
      </c>
      <c r="L3343" s="103">
        <v>0.58110059999999997</v>
      </c>
    </row>
    <row r="3344" spans="1:12" x14ac:dyDescent="0.25">
      <c r="A3344" s="103">
        <v>22.254999999999999</v>
      </c>
      <c r="B3344" s="103">
        <v>1.0159590000000001</v>
      </c>
      <c r="C3344" s="103">
        <v>21.733000000000001</v>
      </c>
      <c r="D3344" s="103">
        <v>1.0116149999999999</v>
      </c>
      <c r="E3344" s="103"/>
      <c r="F3344" s="103">
        <v>27.817</v>
      </c>
      <c r="G3344" s="103">
        <v>-2.2981109999999999E-2</v>
      </c>
      <c r="H3344" s="103"/>
      <c r="I3344" s="103">
        <v>27.786999999999999</v>
      </c>
      <c r="J3344" s="103">
        <v>-0.51365700000000003</v>
      </c>
      <c r="K3344" s="103">
        <v>22.207999999999998</v>
      </c>
      <c r="L3344" s="103">
        <v>0.57730530000000002</v>
      </c>
    </row>
    <row r="3345" spans="1:12" x14ac:dyDescent="0.25">
      <c r="A3345" s="103">
        <v>22.262</v>
      </c>
      <c r="B3345" s="103">
        <v>1.006929</v>
      </c>
      <c r="C3345" s="103">
        <v>21.74</v>
      </c>
      <c r="D3345" s="103">
        <v>1.0084120000000001</v>
      </c>
      <c r="E3345" s="103"/>
      <c r="F3345" s="103">
        <v>27.824999999999999</v>
      </c>
      <c r="G3345" s="103">
        <v>-2.765656E-2</v>
      </c>
      <c r="H3345" s="103"/>
      <c r="I3345" s="103">
        <v>27.795000000000002</v>
      </c>
      <c r="J3345" s="103">
        <v>-0.51833130000000005</v>
      </c>
      <c r="K3345" s="103">
        <v>22.215</v>
      </c>
      <c r="L3345" s="103">
        <v>0.57926690000000003</v>
      </c>
    </row>
    <row r="3346" spans="1:12" x14ac:dyDescent="0.25">
      <c r="A3346" s="103">
        <v>22.268999999999998</v>
      </c>
      <c r="B3346" s="103">
        <v>0.99201099999999998</v>
      </c>
      <c r="C3346" s="103">
        <v>21.745999999999999</v>
      </c>
      <c r="D3346" s="103">
        <v>1.007325</v>
      </c>
      <c r="E3346" s="103"/>
      <c r="F3346" s="103">
        <v>27.832999999999998</v>
      </c>
      <c r="G3346" s="103">
        <v>-2.6166769999999999E-2</v>
      </c>
      <c r="H3346" s="103"/>
      <c r="I3346" s="103">
        <v>27.803999999999998</v>
      </c>
      <c r="J3346" s="103">
        <v>-0.51235439999999999</v>
      </c>
      <c r="K3346" s="103">
        <v>22.221</v>
      </c>
      <c r="L3346" s="103">
        <v>0.58019560000000003</v>
      </c>
    </row>
    <row r="3347" spans="1:12" x14ac:dyDescent="0.25">
      <c r="A3347" s="103">
        <v>22.274999999999999</v>
      </c>
      <c r="B3347" s="103">
        <v>0.98426950000000002</v>
      </c>
      <c r="C3347" s="103">
        <v>21.753</v>
      </c>
      <c r="D3347" s="103">
        <v>1.0055149999999999</v>
      </c>
      <c r="E3347" s="103"/>
      <c r="F3347" s="103">
        <v>27.841999999999999</v>
      </c>
      <c r="G3347" s="103">
        <v>-3.2601650000000003E-2</v>
      </c>
      <c r="H3347" s="103"/>
      <c r="I3347" s="103">
        <v>27.812000000000001</v>
      </c>
      <c r="J3347" s="103">
        <v>-0.50697170000000003</v>
      </c>
      <c r="K3347" s="103">
        <v>22.228000000000002</v>
      </c>
      <c r="L3347" s="103">
        <v>0.57956059999999998</v>
      </c>
    </row>
    <row r="3348" spans="1:12" x14ac:dyDescent="0.25">
      <c r="A3348" s="103">
        <v>22.282</v>
      </c>
      <c r="B3348" s="103">
        <v>0.97064669999999997</v>
      </c>
      <c r="C3348" s="103">
        <v>21.759</v>
      </c>
      <c r="D3348" s="103">
        <v>1.006629</v>
      </c>
      <c r="E3348" s="103"/>
      <c r="F3348" s="103">
        <v>27.85</v>
      </c>
      <c r="G3348" s="103">
        <v>-3.4015400000000001E-2</v>
      </c>
      <c r="H3348" s="103"/>
      <c r="I3348" s="103">
        <v>27.82</v>
      </c>
      <c r="J3348" s="103">
        <v>-0.51397380000000004</v>
      </c>
      <c r="K3348" s="103">
        <v>22.234000000000002</v>
      </c>
      <c r="L3348" s="103">
        <v>0.58117819999999998</v>
      </c>
    </row>
    <row r="3349" spans="1:12" x14ac:dyDescent="0.25">
      <c r="A3349" s="103">
        <v>22.289000000000001</v>
      </c>
      <c r="B3349" s="103">
        <v>0.96303090000000002</v>
      </c>
      <c r="C3349" s="103">
        <v>21.765999999999998</v>
      </c>
      <c r="D3349" s="103">
        <v>0.99820569999999997</v>
      </c>
      <c r="E3349" s="103"/>
      <c r="F3349" s="103">
        <v>27.858000000000001</v>
      </c>
      <c r="G3349" s="103">
        <v>-3.2506430000000003E-2</v>
      </c>
      <c r="H3349" s="103"/>
      <c r="I3349" s="103">
        <v>27.827999999999999</v>
      </c>
      <c r="J3349" s="103">
        <v>-0.5166094</v>
      </c>
      <c r="K3349" s="103">
        <v>22.241</v>
      </c>
      <c r="L3349" s="103">
        <v>0.57423080000000004</v>
      </c>
    </row>
    <row r="3350" spans="1:12" x14ac:dyDescent="0.25">
      <c r="A3350" s="103">
        <v>22.295000000000002</v>
      </c>
      <c r="B3350" s="103">
        <v>0.95663290000000001</v>
      </c>
      <c r="C3350" s="103">
        <v>21.771999999999998</v>
      </c>
      <c r="D3350" s="103">
        <v>0.99419279999999999</v>
      </c>
      <c r="E3350" s="103"/>
      <c r="F3350" s="103">
        <v>27.867000000000001</v>
      </c>
      <c r="G3350" s="103">
        <v>-2.554333E-2</v>
      </c>
      <c r="H3350" s="103"/>
      <c r="I3350" s="103">
        <v>27.837</v>
      </c>
      <c r="J3350" s="103">
        <v>-0.51786750000000004</v>
      </c>
      <c r="K3350" s="103">
        <v>22.248000000000001</v>
      </c>
      <c r="L3350" s="103">
        <v>0.56704120000000002</v>
      </c>
    </row>
    <row r="3351" spans="1:12" x14ac:dyDescent="0.25">
      <c r="A3351" s="103">
        <v>22.302</v>
      </c>
      <c r="B3351" s="103">
        <v>0.95722940000000001</v>
      </c>
      <c r="C3351" s="103">
        <v>21.779</v>
      </c>
      <c r="D3351" s="103">
        <v>0.98872760000000004</v>
      </c>
      <c r="E3351" s="103"/>
      <c r="F3351" s="103">
        <v>27.875</v>
      </c>
      <c r="G3351" s="103">
        <v>-2.875248E-2</v>
      </c>
      <c r="H3351" s="103"/>
      <c r="I3351" s="103">
        <v>27.844999999999999</v>
      </c>
      <c r="J3351" s="103">
        <v>-0.51081469999999995</v>
      </c>
      <c r="K3351" s="103">
        <v>22.254000000000001</v>
      </c>
      <c r="L3351" s="103">
        <v>0.55621869999999995</v>
      </c>
    </row>
    <row r="3352" spans="1:12" x14ac:dyDescent="0.25">
      <c r="A3352" s="103">
        <v>22.309000000000001</v>
      </c>
      <c r="B3352" s="103">
        <v>0.95337499999999997</v>
      </c>
      <c r="C3352" s="103">
        <v>21.785</v>
      </c>
      <c r="D3352" s="103">
        <v>0.98675159999999995</v>
      </c>
      <c r="E3352" s="103"/>
      <c r="F3352" s="103">
        <v>27.882999999999999</v>
      </c>
      <c r="G3352" s="103">
        <v>-3.4810760000000003E-2</v>
      </c>
      <c r="H3352" s="103"/>
      <c r="I3352" s="103">
        <v>27.853000000000002</v>
      </c>
      <c r="J3352" s="103">
        <v>-0.50721289999999997</v>
      </c>
      <c r="K3352" s="103">
        <v>22.260999999999999</v>
      </c>
      <c r="L3352" s="103">
        <v>0.54749360000000002</v>
      </c>
    </row>
    <row r="3353" spans="1:12" x14ac:dyDescent="0.25">
      <c r="A3353" s="103">
        <v>22.315000000000001</v>
      </c>
      <c r="B3353" s="103">
        <v>0.93717589999999995</v>
      </c>
      <c r="C3353" s="103">
        <v>21.792000000000002</v>
      </c>
      <c r="D3353" s="103">
        <v>0.97880750000000005</v>
      </c>
      <c r="E3353" s="103"/>
      <c r="F3353" s="103">
        <v>27.891999999999999</v>
      </c>
      <c r="G3353" s="103">
        <v>-3.4510569999999997E-2</v>
      </c>
      <c r="H3353" s="103"/>
      <c r="I3353" s="103">
        <v>27.861999999999998</v>
      </c>
      <c r="J3353" s="103">
        <v>-0.50573170000000001</v>
      </c>
      <c r="K3353" s="103">
        <v>22.268000000000001</v>
      </c>
      <c r="L3353" s="103">
        <v>0.5428172</v>
      </c>
    </row>
    <row r="3354" spans="1:12" x14ac:dyDescent="0.25">
      <c r="A3354" s="103">
        <v>22.321999999999999</v>
      </c>
      <c r="B3354" s="103">
        <v>0.93255069999999995</v>
      </c>
      <c r="C3354" s="103">
        <v>21.797999999999998</v>
      </c>
      <c r="D3354" s="103">
        <v>0.97472259999999999</v>
      </c>
      <c r="E3354" s="103"/>
      <c r="F3354" s="103">
        <v>27.9</v>
      </c>
      <c r="G3354" s="103">
        <v>-3.7039259999999997E-2</v>
      </c>
      <c r="H3354" s="103"/>
      <c r="I3354" s="103">
        <v>27.87</v>
      </c>
      <c r="J3354" s="103">
        <v>-0.50212270000000003</v>
      </c>
      <c r="K3354" s="103">
        <v>22.274000000000001</v>
      </c>
      <c r="L3354" s="103">
        <v>0.55040789999999995</v>
      </c>
    </row>
    <row r="3355" spans="1:12" x14ac:dyDescent="0.25">
      <c r="A3355" s="103">
        <v>22.329000000000001</v>
      </c>
      <c r="B3355" s="103">
        <v>0.92733390000000004</v>
      </c>
      <c r="C3355" s="103">
        <v>21.805</v>
      </c>
      <c r="D3355" s="103">
        <v>0.96644529999999995</v>
      </c>
      <c r="E3355" s="103"/>
      <c r="F3355" s="103">
        <v>27.908000000000001</v>
      </c>
      <c r="G3355" s="103">
        <v>-3.6965600000000001E-2</v>
      </c>
      <c r="H3355" s="103"/>
      <c r="I3355" s="103">
        <v>27.878</v>
      </c>
      <c r="J3355" s="103">
        <v>-0.50212219999999996</v>
      </c>
      <c r="K3355" s="103">
        <v>22.280999999999999</v>
      </c>
      <c r="L3355" s="103">
        <v>0.54260989999999998</v>
      </c>
    </row>
    <row r="3356" spans="1:12" x14ac:dyDescent="0.25">
      <c r="A3356" s="103">
        <v>22.335000000000001</v>
      </c>
      <c r="B3356" s="103">
        <v>0.92193740000000002</v>
      </c>
      <c r="C3356" s="103">
        <v>21.811</v>
      </c>
      <c r="D3356" s="103">
        <v>0.96437980000000001</v>
      </c>
      <c r="E3356" s="103"/>
      <c r="F3356" s="103">
        <v>27.917000000000002</v>
      </c>
      <c r="G3356" s="103">
        <v>-3.056387E-2</v>
      </c>
      <c r="H3356" s="103"/>
      <c r="I3356" s="103">
        <v>27.887</v>
      </c>
      <c r="J3356" s="103">
        <v>-0.50377989999999995</v>
      </c>
      <c r="K3356" s="103">
        <v>22.288</v>
      </c>
      <c r="L3356" s="103">
        <v>0.54775010000000002</v>
      </c>
    </row>
    <row r="3357" spans="1:12" x14ac:dyDescent="0.25">
      <c r="A3357" s="103">
        <v>22.341999999999999</v>
      </c>
      <c r="B3357" s="103">
        <v>0.9167902</v>
      </c>
      <c r="C3357" s="103">
        <v>21.818000000000001</v>
      </c>
      <c r="D3357" s="103">
        <v>0.96251699999999996</v>
      </c>
      <c r="E3357" s="103"/>
      <c r="F3357" s="103">
        <v>27.925000000000001</v>
      </c>
      <c r="G3357" s="103">
        <v>-3.431737E-2</v>
      </c>
      <c r="H3357" s="103"/>
      <c r="I3357" s="103">
        <v>27.895</v>
      </c>
      <c r="J3357" s="103">
        <v>-0.51110359999999999</v>
      </c>
      <c r="K3357" s="103">
        <v>22.294</v>
      </c>
      <c r="L3357" s="103">
        <v>0.54039870000000001</v>
      </c>
    </row>
    <row r="3358" spans="1:12" x14ac:dyDescent="0.25">
      <c r="A3358" s="103">
        <v>22.349</v>
      </c>
      <c r="B3358" s="103">
        <v>0.90864250000000002</v>
      </c>
      <c r="C3358" s="103">
        <v>21.824000000000002</v>
      </c>
      <c r="D3358" s="103">
        <v>0.95525009999999999</v>
      </c>
      <c r="E3358" s="103"/>
      <c r="F3358" s="103">
        <v>27.933</v>
      </c>
      <c r="G3358" s="103">
        <v>-4.0743880000000003E-2</v>
      </c>
      <c r="H3358" s="103"/>
      <c r="I3358" s="103">
        <v>27.902999999999999</v>
      </c>
      <c r="J3358" s="103">
        <v>-0.51606580000000002</v>
      </c>
      <c r="K3358" s="103">
        <v>22.300999999999998</v>
      </c>
      <c r="L3358" s="103">
        <v>0.53964559999999995</v>
      </c>
    </row>
    <row r="3359" spans="1:12" x14ac:dyDescent="0.25">
      <c r="A3359" s="103">
        <v>22.355</v>
      </c>
      <c r="B3359" s="103">
        <v>0.90271539999999995</v>
      </c>
      <c r="C3359" s="103">
        <v>21.831</v>
      </c>
      <c r="D3359" s="103">
        <v>0.94973269999999999</v>
      </c>
      <c r="E3359" s="103"/>
      <c r="F3359" s="103">
        <v>27.942</v>
      </c>
      <c r="G3359" s="103">
        <v>-3.7758090000000001E-2</v>
      </c>
      <c r="H3359" s="103"/>
      <c r="I3359" s="103">
        <v>27.911999999999999</v>
      </c>
      <c r="J3359" s="103">
        <v>-0.51977399999999996</v>
      </c>
      <c r="K3359" s="103">
        <v>22.308</v>
      </c>
      <c r="L3359" s="103">
        <v>0.53652080000000002</v>
      </c>
    </row>
    <row r="3360" spans="1:12" x14ac:dyDescent="0.25">
      <c r="A3360" s="103">
        <v>22.361999999999998</v>
      </c>
      <c r="B3360" s="103">
        <v>0.88986940000000003</v>
      </c>
      <c r="C3360" s="103">
        <v>21.838000000000001</v>
      </c>
      <c r="D3360" s="103">
        <v>0.94755820000000002</v>
      </c>
      <c r="E3360" s="103"/>
      <c r="F3360" s="103">
        <v>27.95</v>
      </c>
      <c r="G3360" s="103">
        <v>-3.4962449999999999E-2</v>
      </c>
      <c r="H3360" s="103"/>
      <c r="I3360" s="103">
        <v>27.92</v>
      </c>
      <c r="J3360" s="103">
        <v>-0.51910250000000002</v>
      </c>
      <c r="K3360" s="103">
        <v>22.314</v>
      </c>
      <c r="L3360" s="103">
        <v>0.53210749999999996</v>
      </c>
    </row>
    <row r="3361" spans="1:12" x14ac:dyDescent="0.25">
      <c r="A3361" s="103">
        <v>22.369</v>
      </c>
      <c r="B3361" s="103">
        <v>0.88168049999999998</v>
      </c>
      <c r="C3361" s="103">
        <v>21.844000000000001</v>
      </c>
      <c r="D3361" s="103">
        <v>0.9469708</v>
      </c>
      <c r="E3361" s="103"/>
      <c r="F3361" s="103">
        <v>27.957999999999998</v>
      </c>
      <c r="G3361" s="103">
        <v>-4.0820870000000002E-2</v>
      </c>
      <c r="H3361" s="103"/>
      <c r="I3361" s="103">
        <v>27.928000000000001</v>
      </c>
      <c r="J3361" s="103">
        <v>-0.51313790000000004</v>
      </c>
      <c r="K3361" s="103">
        <v>22.321000000000002</v>
      </c>
      <c r="L3361" s="103">
        <v>0.53094330000000001</v>
      </c>
    </row>
    <row r="3362" spans="1:12" x14ac:dyDescent="0.25">
      <c r="A3362" s="103">
        <v>22.375</v>
      </c>
      <c r="B3362" s="103">
        <v>0.8765792</v>
      </c>
      <c r="C3362" s="103">
        <v>21.850999999999999</v>
      </c>
      <c r="D3362" s="103">
        <v>0.94944589999999995</v>
      </c>
      <c r="E3362" s="103"/>
      <c r="F3362" s="103">
        <v>27.966999999999999</v>
      </c>
      <c r="G3362" s="103">
        <v>-4.016927E-2</v>
      </c>
      <c r="H3362" s="103"/>
      <c r="I3362" s="103">
        <v>27.937000000000001</v>
      </c>
      <c r="J3362" s="103">
        <v>-0.50919049999999999</v>
      </c>
      <c r="K3362" s="103">
        <v>22.327999999999999</v>
      </c>
      <c r="L3362" s="103">
        <v>0.52591920000000003</v>
      </c>
    </row>
    <row r="3363" spans="1:12" x14ac:dyDescent="0.25">
      <c r="A3363" s="103">
        <v>22.382000000000001</v>
      </c>
      <c r="B3363" s="103">
        <v>0.8752972</v>
      </c>
      <c r="C3363" s="103">
        <v>21.856999999999999</v>
      </c>
      <c r="D3363" s="103">
        <v>0.94154979999999999</v>
      </c>
      <c r="E3363" s="103"/>
      <c r="F3363" s="103">
        <v>27.975000000000001</v>
      </c>
      <c r="G3363" s="103">
        <v>-3.719223E-2</v>
      </c>
      <c r="H3363" s="103"/>
      <c r="I3363" s="103">
        <v>27.945</v>
      </c>
      <c r="J3363" s="103">
        <v>-0.50608549999999997</v>
      </c>
      <c r="K3363" s="103">
        <v>22.334</v>
      </c>
      <c r="L3363" s="103">
        <v>0.52418010000000004</v>
      </c>
    </row>
    <row r="3364" spans="1:12" x14ac:dyDescent="0.25">
      <c r="A3364" s="103">
        <v>22.388999999999999</v>
      </c>
      <c r="B3364" s="103">
        <v>0.87148789999999998</v>
      </c>
      <c r="C3364" s="103">
        <v>21.864000000000001</v>
      </c>
      <c r="D3364" s="103">
        <v>0.93192229999999998</v>
      </c>
      <c r="E3364" s="103"/>
      <c r="F3364" s="103">
        <v>27.983000000000001</v>
      </c>
      <c r="G3364" s="103">
        <v>-4.4072849999999997E-2</v>
      </c>
      <c r="H3364" s="103"/>
      <c r="I3364" s="103">
        <v>27.952999999999999</v>
      </c>
      <c r="J3364" s="103">
        <v>-0.50895089999999998</v>
      </c>
      <c r="K3364" s="103">
        <v>22.341000000000001</v>
      </c>
      <c r="L3364" s="103">
        <v>0.52151309999999995</v>
      </c>
    </row>
    <row r="3365" spans="1:12" x14ac:dyDescent="0.25">
      <c r="A3365" s="103">
        <v>22.395</v>
      </c>
      <c r="B3365" s="103">
        <v>0.86369309999999999</v>
      </c>
      <c r="C3365" s="103">
        <v>21.87</v>
      </c>
      <c r="D3365" s="103">
        <v>0.92903999999999998</v>
      </c>
      <c r="E3365" s="103"/>
      <c r="F3365" s="103">
        <v>27.992000000000001</v>
      </c>
      <c r="G3365" s="103">
        <v>-4.9963899999999999E-2</v>
      </c>
      <c r="H3365" s="103"/>
      <c r="I3365" s="103">
        <v>27.962</v>
      </c>
      <c r="J3365" s="103">
        <v>-0.50862719999999995</v>
      </c>
      <c r="K3365" s="103">
        <v>22.347999999999999</v>
      </c>
      <c r="L3365" s="103">
        <v>0.52180749999999998</v>
      </c>
    </row>
    <row r="3366" spans="1:12" x14ac:dyDescent="0.25">
      <c r="A3366" s="103">
        <v>22.402000000000001</v>
      </c>
      <c r="B3366" s="103">
        <v>0.85594780000000004</v>
      </c>
      <c r="C3366" s="103">
        <v>21.876999999999999</v>
      </c>
      <c r="D3366" s="103">
        <v>0.92719490000000004</v>
      </c>
      <c r="E3366" s="103"/>
      <c r="F3366" s="103">
        <v>28</v>
      </c>
      <c r="G3366" s="103">
        <v>-4.5249999999999999E-2</v>
      </c>
      <c r="H3366" s="103"/>
      <c r="I3366" s="103">
        <v>27.97</v>
      </c>
      <c r="J3366" s="103">
        <v>-0.51510979999999995</v>
      </c>
      <c r="K3366" s="103">
        <v>22.353999999999999</v>
      </c>
      <c r="L3366" s="103">
        <v>0.51558859999999995</v>
      </c>
    </row>
    <row r="3367" spans="1:12" x14ac:dyDescent="0.25">
      <c r="A3367" s="103">
        <v>22.408999999999999</v>
      </c>
      <c r="B3367" s="103">
        <v>0.84639600000000004</v>
      </c>
      <c r="C3367" s="103">
        <v>21.882999999999999</v>
      </c>
      <c r="D3367" s="103">
        <v>0.92412260000000002</v>
      </c>
      <c r="E3367" s="103"/>
      <c r="F3367" s="103">
        <v>28.007999999999999</v>
      </c>
      <c r="G3367" s="103">
        <v>-4.804191E-2</v>
      </c>
      <c r="H3367" s="103"/>
      <c r="I3367" s="103">
        <v>27.978000000000002</v>
      </c>
      <c r="J3367" s="103">
        <v>-0.518544</v>
      </c>
      <c r="K3367" s="103">
        <v>22.361000000000001</v>
      </c>
      <c r="L3367" s="103">
        <v>0.51404179999999999</v>
      </c>
    </row>
    <row r="3368" spans="1:12" x14ac:dyDescent="0.25">
      <c r="A3368" s="103">
        <v>22.414999999999999</v>
      </c>
      <c r="B3368" s="103">
        <v>0.84283459999999999</v>
      </c>
      <c r="C3368" s="103">
        <v>21.89</v>
      </c>
      <c r="D3368" s="103">
        <v>0.91895380000000004</v>
      </c>
      <c r="E3368" s="103"/>
      <c r="F3368" s="103">
        <v>28.016999999999999</v>
      </c>
      <c r="G3368" s="103">
        <v>-4.5553900000000001E-2</v>
      </c>
      <c r="H3368" s="103"/>
      <c r="I3368" s="103">
        <v>27.986999999999998</v>
      </c>
      <c r="J3368" s="103">
        <v>-0.51434040000000003</v>
      </c>
      <c r="K3368" s="103">
        <v>22.367000000000001</v>
      </c>
      <c r="L3368" s="103">
        <v>0.51529999999999998</v>
      </c>
    </row>
    <row r="3369" spans="1:12" x14ac:dyDescent="0.25">
      <c r="A3369" s="103">
        <v>22.422000000000001</v>
      </c>
      <c r="B3369" s="103">
        <v>0.84123429999999999</v>
      </c>
      <c r="C3369" s="103">
        <v>21.896000000000001</v>
      </c>
      <c r="D3369" s="103">
        <v>0.91379299999999997</v>
      </c>
      <c r="E3369" s="103"/>
      <c r="F3369" s="103">
        <v>28.024999999999999</v>
      </c>
      <c r="G3369" s="103">
        <v>-4.5054080000000003E-2</v>
      </c>
      <c r="H3369" s="103"/>
      <c r="I3369" s="103">
        <v>27.995000000000001</v>
      </c>
      <c r="J3369" s="103">
        <v>-0.51446449999999999</v>
      </c>
      <c r="K3369" s="103">
        <v>22.373999999999999</v>
      </c>
      <c r="L3369" s="103">
        <v>0.51133019999999996</v>
      </c>
    </row>
    <row r="3370" spans="1:12" x14ac:dyDescent="0.25">
      <c r="A3370" s="103">
        <v>22.428999999999998</v>
      </c>
      <c r="B3370" s="103">
        <v>0.83041200000000004</v>
      </c>
      <c r="C3370" s="103">
        <v>21.902999999999999</v>
      </c>
      <c r="D3370" s="103">
        <v>0.90713849999999996</v>
      </c>
      <c r="E3370" s="103"/>
      <c r="F3370" s="103">
        <v>28.033000000000001</v>
      </c>
      <c r="G3370" s="103">
        <v>-4.5053240000000001E-2</v>
      </c>
      <c r="H3370" s="103"/>
      <c r="I3370" s="103">
        <v>28.003</v>
      </c>
      <c r="J3370" s="103">
        <v>-0.51589439999999998</v>
      </c>
      <c r="K3370" s="103">
        <v>22.381</v>
      </c>
      <c r="L3370" s="103">
        <v>0.51537639999999996</v>
      </c>
    </row>
    <row r="3371" spans="1:12" x14ac:dyDescent="0.25">
      <c r="A3371" s="103">
        <v>22.434999999999999</v>
      </c>
      <c r="B3371" s="103">
        <v>0.82309140000000003</v>
      </c>
      <c r="C3371" s="103">
        <v>21.908999999999999</v>
      </c>
      <c r="D3371" s="103">
        <v>0.90418569999999998</v>
      </c>
      <c r="E3371" s="103"/>
      <c r="F3371" s="103">
        <v>28.041</v>
      </c>
      <c r="G3371" s="103">
        <v>-5.4776199999999997E-2</v>
      </c>
      <c r="H3371" s="103"/>
      <c r="I3371" s="103">
        <v>28.012</v>
      </c>
      <c r="J3371" s="103">
        <v>-0.51643050000000001</v>
      </c>
      <c r="K3371" s="103">
        <v>22.387</v>
      </c>
      <c r="L3371" s="103">
        <v>0.51530529999999997</v>
      </c>
    </row>
    <row r="3372" spans="1:12" x14ac:dyDescent="0.25">
      <c r="A3372" s="103">
        <v>22.442</v>
      </c>
      <c r="B3372" s="103">
        <v>0.81790940000000001</v>
      </c>
      <c r="C3372" s="103">
        <v>21.916</v>
      </c>
      <c r="D3372" s="103">
        <v>0.9005206</v>
      </c>
      <c r="E3372" s="103"/>
      <c r="F3372" s="103">
        <v>28.05</v>
      </c>
      <c r="G3372" s="103">
        <v>-5.6756210000000001E-2</v>
      </c>
      <c r="H3372" s="103"/>
      <c r="I3372" s="103">
        <v>28.02</v>
      </c>
      <c r="J3372" s="103">
        <v>-0.51535140000000002</v>
      </c>
      <c r="K3372" s="103">
        <v>22.393999999999998</v>
      </c>
      <c r="L3372" s="103">
        <v>0.51565570000000005</v>
      </c>
    </row>
    <row r="3373" spans="1:12" x14ac:dyDescent="0.25">
      <c r="A3373" s="103">
        <v>22.449000000000002</v>
      </c>
      <c r="B3373" s="103">
        <v>0.81903170000000003</v>
      </c>
      <c r="C3373" s="103">
        <v>21.922000000000001</v>
      </c>
      <c r="D3373" s="103">
        <v>0.89843899999999999</v>
      </c>
      <c r="E3373" s="103"/>
      <c r="F3373" s="103">
        <v>28.058</v>
      </c>
      <c r="G3373" s="103">
        <v>-6.1189260000000002E-2</v>
      </c>
      <c r="H3373" s="103"/>
      <c r="I3373" s="103">
        <v>28.027999999999999</v>
      </c>
      <c r="J3373" s="103">
        <v>-0.51555209999999996</v>
      </c>
      <c r="K3373" s="103">
        <v>22.401</v>
      </c>
      <c r="L3373" s="103">
        <v>0.51045309999999999</v>
      </c>
    </row>
    <row r="3374" spans="1:12" x14ac:dyDescent="0.25">
      <c r="A3374" s="103">
        <v>22.454999999999998</v>
      </c>
      <c r="B3374" s="103">
        <v>0.81512340000000005</v>
      </c>
      <c r="C3374" s="103">
        <v>21.928999999999998</v>
      </c>
      <c r="D3374" s="103">
        <v>0.89415560000000005</v>
      </c>
      <c r="E3374" s="103"/>
      <c r="F3374" s="103">
        <v>28.065999999999999</v>
      </c>
      <c r="G3374" s="103">
        <v>-5.5491199999999997E-2</v>
      </c>
      <c r="H3374" s="103"/>
      <c r="I3374" s="103">
        <v>28.036999999999999</v>
      </c>
      <c r="J3374" s="103">
        <v>-0.51534720000000001</v>
      </c>
      <c r="K3374" s="103">
        <v>22.407</v>
      </c>
      <c r="L3374" s="103">
        <v>0.50565669999999996</v>
      </c>
    </row>
    <row r="3375" spans="1:12" x14ac:dyDescent="0.25">
      <c r="A3375" s="103">
        <v>22.462</v>
      </c>
      <c r="B3375" s="103">
        <v>0.80979690000000004</v>
      </c>
      <c r="C3375" s="103">
        <v>21.934999999999999</v>
      </c>
      <c r="D3375" s="103">
        <v>0.8865615</v>
      </c>
      <c r="E3375" s="103"/>
      <c r="F3375" s="103">
        <v>28.074999999999999</v>
      </c>
      <c r="G3375" s="103">
        <v>-5.8276080000000001E-2</v>
      </c>
      <c r="H3375" s="103"/>
      <c r="I3375" s="103">
        <v>28.045000000000002</v>
      </c>
      <c r="J3375" s="103">
        <v>-0.52216030000000002</v>
      </c>
      <c r="K3375" s="103">
        <v>22.414000000000001</v>
      </c>
      <c r="L3375" s="103">
        <v>0.50170440000000005</v>
      </c>
    </row>
    <row r="3376" spans="1:12" x14ac:dyDescent="0.25">
      <c r="A3376" s="103">
        <v>22.469000000000001</v>
      </c>
      <c r="B3376" s="103">
        <v>0.80425740000000001</v>
      </c>
      <c r="C3376" s="103">
        <v>21.942</v>
      </c>
      <c r="D3376" s="103">
        <v>0.88426959999999999</v>
      </c>
      <c r="E3376" s="103"/>
      <c r="F3376" s="103">
        <v>28.082999999999998</v>
      </c>
      <c r="G3376" s="103">
        <v>-5.9715110000000002E-2</v>
      </c>
      <c r="H3376" s="103"/>
      <c r="I3376" s="103">
        <v>28.053000000000001</v>
      </c>
      <c r="J3376" s="103">
        <v>-0.52293750000000006</v>
      </c>
      <c r="K3376" s="103">
        <v>22.420999999999999</v>
      </c>
      <c r="L3376" s="103">
        <v>0.49753249999999999</v>
      </c>
    </row>
    <row r="3377" spans="1:12" x14ac:dyDescent="0.25">
      <c r="A3377" s="103">
        <v>22.475000000000001</v>
      </c>
      <c r="B3377" s="103">
        <v>0.79805890000000002</v>
      </c>
      <c r="C3377" s="103">
        <v>21.948</v>
      </c>
      <c r="D3377" s="103">
        <v>0.87997170000000002</v>
      </c>
      <c r="E3377" s="103"/>
      <c r="F3377" s="103">
        <v>28.091000000000001</v>
      </c>
      <c r="G3377" s="103">
        <v>-5.9807619999999999E-2</v>
      </c>
      <c r="H3377" s="103"/>
      <c r="I3377" s="103">
        <v>28.061</v>
      </c>
      <c r="J3377" s="103">
        <v>-0.52576239999999996</v>
      </c>
      <c r="K3377" s="103">
        <v>22.427</v>
      </c>
      <c r="L3377" s="103">
        <v>0.49523099999999998</v>
      </c>
    </row>
    <row r="3378" spans="1:12" x14ac:dyDescent="0.25">
      <c r="A3378" s="103">
        <v>22.481999999999999</v>
      </c>
      <c r="B3378" s="103">
        <v>0.78681860000000003</v>
      </c>
      <c r="C3378" s="103">
        <v>21.954999999999998</v>
      </c>
      <c r="D3378" s="103">
        <v>0.87590420000000002</v>
      </c>
      <c r="E3378" s="103"/>
      <c r="F3378" s="103">
        <v>28.1</v>
      </c>
      <c r="G3378" s="103">
        <v>-5.6766629999999998E-2</v>
      </c>
      <c r="H3378" s="103"/>
      <c r="I3378" s="103">
        <v>28.07</v>
      </c>
      <c r="J3378" s="103">
        <v>-0.52661290000000005</v>
      </c>
      <c r="K3378" s="103">
        <v>22.434000000000001</v>
      </c>
      <c r="L3378" s="103">
        <v>0.49776769999999998</v>
      </c>
    </row>
    <row r="3379" spans="1:12" x14ac:dyDescent="0.25">
      <c r="A3379" s="103">
        <v>22.489000000000001</v>
      </c>
      <c r="B3379" s="103">
        <v>0.78682149999999995</v>
      </c>
      <c r="C3379" s="103">
        <v>21.960999999999999</v>
      </c>
      <c r="D3379" s="103">
        <v>0.87461169999999999</v>
      </c>
      <c r="E3379" s="103"/>
      <c r="F3379" s="103">
        <v>28.108000000000001</v>
      </c>
      <c r="G3379" s="103">
        <v>-6.5307909999999997E-2</v>
      </c>
      <c r="H3379" s="103"/>
      <c r="I3379" s="103">
        <v>28.077999999999999</v>
      </c>
      <c r="J3379" s="103">
        <v>-0.5202814</v>
      </c>
      <c r="K3379" s="103">
        <v>22.440999999999999</v>
      </c>
      <c r="L3379" s="103">
        <v>0.4958668</v>
      </c>
    </row>
    <row r="3380" spans="1:12" x14ac:dyDescent="0.25">
      <c r="A3380" s="103">
        <v>22.495000000000001</v>
      </c>
      <c r="B3380" s="103">
        <v>0.78574500000000003</v>
      </c>
      <c r="C3380" s="103">
        <v>21.968</v>
      </c>
      <c r="D3380" s="103">
        <v>0.87518969999999996</v>
      </c>
      <c r="E3380" s="103"/>
      <c r="F3380" s="103">
        <v>28.116</v>
      </c>
      <c r="G3380" s="103">
        <v>-6.6607990000000006E-2</v>
      </c>
      <c r="H3380" s="103"/>
      <c r="I3380" s="103">
        <v>28.085999999999999</v>
      </c>
      <c r="J3380" s="103">
        <v>-0.52071389999999995</v>
      </c>
      <c r="K3380" s="103">
        <v>22.446999999999999</v>
      </c>
      <c r="L3380" s="103">
        <v>0.49216690000000002</v>
      </c>
    </row>
    <row r="3381" spans="1:12" x14ac:dyDescent="0.25">
      <c r="A3381" s="103">
        <v>22.501999999999999</v>
      </c>
      <c r="B3381" s="103">
        <v>0.7802211</v>
      </c>
      <c r="C3381" s="103">
        <v>21.974</v>
      </c>
      <c r="D3381" s="103">
        <v>0.86836970000000002</v>
      </c>
      <c r="E3381" s="103"/>
      <c r="F3381" s="103">
        <v>28.125</v>
      </c>
      <c r="G3381" s="103">
        <v>-6.3696799999999998E-2</v>
      </c>
      <c r="H3381" s="103"/>
      <c r="I3381" s="103">
        <v>28.094999999999999</v>
      </c>
      <c r="J3381" s="103">
        <v>-0.52146510000000001</v>
      </c>
      <c r="K3381" s="103">
        <v>22.454000000000001</v>
      </c>
      <c r="L3381" s="103">
        <v>0.49421779999999998</v>
      </c>
    </row>
    <row r="3382" spans="1:12" x14ac:dyDescent="0.25">
      <c r="A3382" s="103">
        <v>22.509</v>
      </c>
      <c r="B3382" s="103">
        <v>0.77206719999999995</v>
      </c>
      <c r="C3382" s="103">
        <v>21.981000000000002</v>
      </c>
      <c r="D3382" s="103">
        <v>0.86397400000000002</v>
      </c>
      <c r="E3382" s="103"/>
      <c r="F3382" s="103">
        <v>28.132999999999999</v>
      </c>
      <c r="G3382" s="103">
        <v>-6.3099189999999999E-2</v>
      </c>
      <c r="H3382" s="103"/>
      <c r="I3382" s="103">
        <v>28.103000000000002</v>
      </c>
      <c r="J3382" s="103">
        <v>-0.52209609999999995</v>
      </c>
      <c r="K3382" s="103">
        <v>22.460999999999999</v>
      </c>
      <c r="L3382" s="103">
        <v>0.49262509999999998</v>
      </c>
    </row>
    <row r="3383" spans="1:12" x14ac:dyDescent="0.25">
      <c r="A3383" s="103">
        <v>22.515000000000001</v>
      </c>
      <c r="B3383" s="103">
        <v>0.76776739999999999</v>
      </c>
      <c r="C3383" s="103">
        <v>21.986999999999998</v>
      </c>
      <c r="D3383" s="103">
        <v>0.8621337</v>
      </c>
      <c r="E3383" s="103"/>
      <c r="F3383" s="103">
        <v>28.140999999999998</v>
      </c>
      <c r="G3383" s="103">
        <v>-5.5405589999999998E-2</v>
      </c>
      <c r="H3383" s="103"/>
      <c r="I3383" s="103">
        <v>28.111000000000001</v>
      </c>
      <c r="J3383" s="103">
        <v>-0.52200559999999996</v>
      </c>
      <c r="K3383" s="103">
        <v>22.466999999999999</v>
      </c>
      <c r="L3383" s="103">
        <v>0.49530770000000002</v>
      </c>
    </row>
    <row r="3384" spans="1:12" x14ac:dyDescent="0.25">
      <c r="A3384" s="103">
        <v>22.521999999999998</v>
      </c>
      <c r="B3384" s="103">
        <v>0.77057399999999998</v>
      </c>
      <c r="C3384" s="103">
        <v>21.994</v>
      </c>
      <c r="D3384" s="103">
        <v>0.85346089999999997</v>
      </c>
      <c r="E3384" s="103"/>
      <c r="F3384" s="103">
        <v>28.15</v>
      </c>
      <c r="G3384" s="103">
        <v>-5.7512569999999999E-2</v>
      </c>
      <c r="H3384" s="103"/>
      <c r="I3384" s="103">
        <v>28.12</v>
      </c>
      <c r="J3384" s="103">
        <v>-0.52147089999999996</v>
      </c>
      <c r="K3384" s="103">
        <v>22.474</v>
      </c>
      <c r="L3384" s="103">
        <v>0.48826629999999999</v>
      </c>
    </row>
    <row r="3385" spans="1:12" x14ac:dyDescent="0.25">
      <c r="A3385" s="103">
        <v>22.529</v>
      </c>
      <c r="B3385" s="103">
        <v>0.76272879999999998</v>
      </c>
      <c r="C3385" s="103">
        <v>22</v>
      </c>
      <c r="D3385" s="103">
        <v>0.85195109999999996</v>
      </c>
      <c r="E3385" s="103"/>
      <c r="F3385" s="103">
        <v>28.158000000000001</v>
      </c>
      <c r="G3385" s="103">
        <v>-5.8105690000000002E-2</v>
      </c>
      <c r="H3385" s="103"/>
      <c r="I3385" s="103">
        <v>28.128</v>
      </c>
      <c r="J3385" s="103">
        <v>-0.52337460000000002</v>
      </c>
      <c r="K3385" s="103">
        <v>22.481000000000002</v>
      </c>
      <c r="L3385" s="103">
        <v>0.48843150000000002</v>
      </c>
    </row>
    <row r="3386" spans="1:12" x14ac:dyDescent="0.25">
      <c r="A3386" s="103">
        <v>22.535</v>
      </c>
      <c r="B3386" s="103">
        <v>0.75246049999999998</v>
      </c>
      <c r="C3386" s="103">
        <v>22.007000000000001</v>
      </c>
      <c r="D3386" s="103">
        <v>0.85026500000000005</v>
      </c>
      <c r="E3386" s="103"/>
      <c r="F3386" s="103">
        <v>28.166</v>
      </c>
      <c r="G3386" s="103">
        <v>-6.3057710000000003E-2</v>
      </c>
      <c r="H3386" s="103"/>
      <c r="I3386" s="103">
        <v>28.135999999999999</v>
      </c>
      <c r="J3386" s="103">
        <v>-0.52281299999999997</v>
      </c>
      <c r="K3386" s="103">
        <v>22.486999999999998</v>
      </c>
      <c r="L3386" s="103">
        <v>0.49280869999999999</v>
      </c>
    </row>
    <row r="3387" spans="1:12" x14ac:dyDescent="0.25">
      <c r="A3387" s="103">
        <v>22.542000000000002</v>
      </c>
      <c r="B3387" s="103">
        <v>0.73991660000000004</v>
      </c>
      <c r="C3387" s="103">
        <v>22.013000000000002</v>
      </c>
      <c r="D3387" s="103">
        <v>0.84764170000000005</v>
      </c>
      <c r="E3387" s="103"/>
      <c r="F3387" s="103">
        <v>28.175000000000001</v>
      </c>
      <c r="G3387" s="103">
        <v>-5.3668889999999997E-2</v>
      </c>
      <c r="H3387" s="103"/>
      <c r="I3387" s="103">
        <v>28.145</v>
      </c>
      <c r="J3387" s="103">
        <v>-0.52830619999999995</v>
      </c>
      <c r="K3387" s="103">
        <v>22.494</v>
      </c>
      <c r="L3387" s="103">
        <v>0.49141220000000002</v>
      </c>
    </row>
    <row r="3388" spans="1:12" x14ac:dyDescent="0.25">
      <c r="A3388" s="103">
        <v>22.548999999999999</v>
      </c>
      <c r="B3388" s="103">
        <v>0.73606490000000002</v>
      </c>
      <c r="C3388" s="103">
        <v>22.02</v>
      </c>
      <c r="D3388" s="103">
        <v>0.84144799999999997</v>
      </c>
      <c r="E3388" s="103"/>
      <c r="F3388" s="103">
        <v>28.183</v>
      </c>
      <c r="G3388" s="103">
        <v>-5.8925499999999999E-2</v>
      </c>
      <c r="H3388" s="103"/>
      <c r="I3388" s="103">
        <v>28.152999999999999</v>
      </c>
      <c r="J3388" s="103">
        <v>-0.52803389999999994</v>
      </c>
      <c r="K3388" s="103">
        <v>22.5</v>
      </c>
      <c r="L3388" s="103">
        <v>0.48886740000000001</v>
      </c>
    </row>
    <row r="3389" spans="1:12" x14ac:dyDescent="0.25">
      <c r="A3389" s="103">
        <v>22.555</v>
      </c>
      <c r="B3389" s="103">
        <v>0.73883849999999995</v>
      </c>
      <c r="C3389" s="103">
        <v>22.026</v>
      </c>
      <c r="D3389" s="103">
        <v>0.8365686</v>
      </c>
      <c r="E3389" s="103"/>
      <c r="F3389" s="103">
        <v>28.190999999999999</v>
      </c>
      <c r="G3389" s="103">
        <v>-6.1574289999999997E-2</v>
      </c>
      <c r="H3389" s="103"/>
      <c r="I3389" s="103">
        <v>28.161000000000001</v>
      </c>
      <c r="J3389" s="103">
        <v>-0.52806109999999995</v>
      </c>
      <c r="K3389" s="103">
        <v>22.507000000000001</v>
      </c>
      <c r="L3389" s="103">
        <v>0.48570449999999998</v>
      </c>
    </row>
    <row r="3390" spans="1:12" x14ac:dyDescent="0.25">
      <c r="A3390" s="103">
        <v>22.562000000000001</v>
      </c>
      <c r="B3390" s="103">
        <v>0.74908529999999995</v>
      </c>
      <c r="C3390" s="103">
        <v>22.033000000000001</v>
      </c>
      <c r="D3390" s="103">
        <v>0.83301420000000004</v>
      </c>
      <c r="E3390" s="103"/>
      <c r="F3390" s="103">
        <v>28.2</v>
      </c>
      <c r="G3390" s="103">
        <v>-6.5573380000000001E-2</v>
      </c>
      <c r="H3390" s="103"/>
      <c r="I3390" s="103">
        <v>28.17</v>
      </c>
      <c r="J3390" s="103">
        <v>-0.52540540000000002</v>
      </c>
      <c r="K3390" s="103">
        <v>22.513999999999999</v>
      </c>
      <c r="L3390" s="103">
        <v>0.48344690000000001</v>
      </c>
    </row>
    <row r="3391" spans="1:12" x14ac:dyDescent="0.25">
      <c r="A3391" s="103">
        <v>22.568999999999999</v>
      </c>
      <c r="B3391" s="103">
        <v>0.74082570000000003</v>
      </c>
      <c r="C3391" s="103">
        <v>22.039000000000001</v>
      </c>
      <c r="D3391" s="103">
        <v>0.83260109999999998</v>
      </c>
      <c r="E3391" s="103"/>
      <c r="F3391" s="103">
        <v>28.207999999999998</v>
      </c>
      <c r="G3391" s="103">
        <v>-6.036822E-2</v>
      </c>
      <c r="H3391" s="103"/>
      <c r="I3391" s="103">
        <v>28.178000000000001</v>
      </c>
      <c r="J3391" s="103">
        <v>-0.53396719999999998</v>
      </c>
      <c r="K3391" s="103">
        <v>22.52</v>
      </c>
      <c r="L3391" s="103">
        <v>0.48032609999999998</v>
      </c>
    </row>
    <row r="3392" spans="1:12" x14ac:dyDescent="0.25">
      <c r="A3392" s="103">
        <v>22.574999999999999</v>
      </c>
      <c r="B3392" s="103">
        <v>0.73463909999999999</v>
      </c>
      <c r="C3392" s="103">
        <v>22.045999999999999</v>
      </c>
      <c r="D3392" s="103">
        <v>0.8325013</v>
      </c>
      <c r="E3392" s="103"/>
      <c r="F3392" s="103">
        <v>28.216000000000001</v>
      </c>
      <c r="G3392" s="103">
        <v>-6.094173E-2</v>
      </c>
      <c r="H3392" s="103"/>
      <c r="I3392" s="103">
        <v>28.186</v>
      </c>
      <c r="J3392" s="103">
        <v>-0.53171270000000004</v>
      </c>
      <c r="K3392" s="103">
        <v>22.527000000000001</v>
      </c>
      <c r="L3392" s="103">
        <v>0.48352519999999999</v>
      </c>
    </row>
    <row r="3393" spans="1:12" x14ac:dyDescent="0.25">
      <c r="A3393" s="103">
        <v>22.582000000000001</v>
      </c>
      <c r="B3393" s="103">
        <v>0.73410249999999999</v>
      </c>
      <c r="C3393" s="103">
        <v>22.052</v>
      </c>
      <c r="D3393" s="103">
        <v>0.83422030000000003</v>
      </c>
      <c r="E3393" s="103"/>
      <c r="F3393" s="103">
        <v>28.225000000000001</v>
      </c>
      <c r="G3393" s="103">
        <v>-6.5512249999999994E-2</v>
      </c>
      <c r="H3393" s="103"/>
      <c r="I3393" s="103">
        <v>28.195</v>
      </c>
      <c r="J3393" s="103">
        <v>-0.52451179999999997</v>
      </c>
      <c r="K3393" s="103">
        <v>22.533999999999999</v>
      </c>
      <c r="L3393" s="103">
        <v>0.48758639999999998</v>
      </c>
    </row>
    <row r="3394" spans="1:12" x14ac:dyDescent="0.25">
      <c r="A3394" s="103">
        <v>22.588999999999999</v>
      </c>
      <c r="B3394" s="103">
        <v>0.73814340000000001</v>
      </c>
      <c r="C3394" s="103">
        <v>22.059000000000001</v>
      </c>
      <c r="D3394" s="103">
        <v>0.82616279999999997</v>
      </c>
      <c r="E3394" s="103"/>
      <c r="F3394" s="103">
        <v>28.233000000000001</v>
      </c>
      <c r="G3394" s="103">
        <v>-7.0578840000000004E-2</v>
      </c>
      <c r="H3394" s="103"/>
      <c r="I3394" s="103">
        <v>28.202999999999999</v>
      </c>
      <c r="J3394" s="103">
        <v>-0.52905650000000004</v>
      </c>
      <c r="K3394" s="103">
        <v>22.54</v>
      </c>
      <c r="L3394" s="103">
        <v>0.486732</v>
      </c>
    </row>
    <row r="3395" spans="1:12" x14ac:dyDescent="0.25">
      <c r="A3395" s="103">
        <v>22.594999999999999</v>
      </c>
      <c r="B3395" s="103">
        <v>0.72949640000000004</v>
      </c>
      <c r="C3395" s="103">
        <v>22.065000000000001</v>
      </c>
      <c r="D3395" s="103">
        <v>0.81809509999999996</v>
      </c>
      <c r="E3395" s="103"/>
      <c r="F3395" s="103">
        <v>28.241</v>
      </c>
      <c r="G3395" s="103">
        <v>-7.4300729999999995E-2</v>
      </c>
      <c r="H3395" s="103"/>
      <c r="I3395" s="103">
        <v>28.210999999999999</v>
      </c>
      <c r="J3395" s="103">
        <v>-0.53083309999999995</v>
      </c>
      <c r="K3395" s="103">
        <v>22.547000000000001</v>
      </c>
      <c r="L3395" s="103">
        <v>0.4800973</v>
      </c>
    </row>
    <row r="3396" spans="1:12" x14ac:dyDescent="0.25">
      <c r="A3396" s="103">
        <v>22.602</v>
      </c>
      <c r="B3396" s="103">
        <v>0.73031250000000003</v>
      </c>
      <c r="C3396" s="103">
        <v>22.071999999999999</v>
      </c>
      <c r="D3396" s="103">
        <v>0.80658110000000005</v>
      </c>
      <c r="E3396" s="103"/>
      <c r="F3396" s="103">
        <v>28.25</v>
      </c>
      <c r="G3396" s="103">
        <v>-7.3166149999999999E-2</v>
      </c>
      <c r="H3396" s="103"/>
      <c r="I3396" s="103">
        <v>28.22</v>
      </c>
      <c r="J3396" s="103">
        <v>-0.52652829999999995</v>
      </c>
      <c r="K3396" s="103">
        <v>22.553999999999998</v>
      </c>
      <c r="L3396" s="103">
        <v>0.47867579999999998</v>
      </c>
    </row>
    <row r="3397" spans="1:12" x14ac:dyDescent="0.25">
      <c r="A3397" s="103">
        <v>22.609000000000002</v>
      </c>
      <c r="B3397" s="103">
        <v>0.722661</v>
      </c>
      <c r="C3397" s="103">
        <v>22.077999999999999</v>
      </c>
      <c r="D3397" s="103">
        <v>0.80497870000000005</v>
      </c>
      <c r="E3397" s="103"/>
      <c r="F3397" s="103">
        <v>28.257999999999999</v>
      </c>
      <c r="G3397" s="103">
        <v>-7.3614460000000007E-2</v>
      </c>
      <c r="H3397" s="103"/>
      <c r="I3397" s="103">
        <v>28.228000000000002</v>
      </c>
      <c r="J3397" s="103">
        <v>-0.52612639999999999</v>
      </c>
      <c r="K3397" s="103">
        <v>22.56</v>
      </c>
      <c r="L3397" s="103">
        <v>0.48093209999999997</v>
      </c>
    </row>
    <row r="3398" spans="1:12" x14ac:dyDescent="0.25">
      <c r="A3398" s="103">
        <v>22.614999999999998</v>
      </c>
      <c r="B3398" s="103">
        <v>0.71623669999999995</v>
      </c>
      <c r="C3398" s="103">
        <v>22.085000000000001</v>
      </c>
      <c r="D3398" s="103">
        <v>0.80405510000000002</v>
      </c>
      <c r="E3398" s="103"/>
      <c r="F3398" s="103">
        <v>28.265999999999998</v>
      </c>
      <c r="G3398" s="103">
        <v>-6.7316219999999996E-2</v>
      </c>
      <c r="H3398" s="103"/>
      <c r="I3398" s="103">
        <v>28.236000000000001</v>
      </c>
      <c r="J3398" s="103">
        <v>-0.52590729999999997</v>
      </c>
      <c r="K3398" s="103">
        <v>22.567</v>
      </c>
      <c r="L3398" s="103">
        <v>0.48764410000000002</v>
      </c>
    </row>
    <row r="3399" spans="1:12" x14ac:dyDescent="0.25">
      <c r="A3399" s="103">
        <v>22.622</v>
      </c>
      <c r="B3399" s="103">
        <v>0.7081075</v>
      </c>
      <c r="C3399" s="103">
        <v>22.091000000000001</v>
      </c>
      <c r="D3399" s="103">
        <v>0.79966879999999996</v>
      </c>
      <c r="E3399" s="103"/>
      <c r="F3399" s="103">
        <v>28.274999999999999</v>
      </c>
      <c r="G3399" s="103">
        <v>-6.9347629999999993E-2</v>
      </c>
      <c r="H3399" s="103"/>
      <c r="I3399" s="103">
        <v>28.245000000000001</v>
      </c>
      <c r="J3399" s="103">
        <v>-0.52853329999999998</v>
      </c>
      <c r="K3399" s="103">
        <v>22.574000000000002</v>
      </c>
      <c r="L3399" s="103">
        <v>0.48357040000000001</v>
      </c>
    </row>
    <row r="3400" spans="1:12" x14ac:dyDescent="0.25">
      <c r="A3400" s="103">
        <v>22.629000000000001</v>
      </c>
      <c r="B3400" s="103">
        <v>0.70035970000000003</v>
      </c>
      <c r="C3400" s="103">
        <v>22.097999999999999</v>
      </c>
      <c r="D3400" s="103">
        <v>0.79053220000000002</v>
      </c>
      <c r="E3400" s="103"/>
      <c r="F3400" s="103">
        <v>28.283000000000001</v>
      </c>
      <c r="G3400" s="103">
        <v>-6.608021E-2</v>
      </c>
      <c r="H3400" s="103"/>
      <c r="I3400" s="103">
        <v>28.253</v>
      </c>
      <c r="J3400" s="103">
        <v>-0.52744639999999998</v>
      </c>
      <c r="K3400" s="103">
        <v>22.58</v>
      </c>
      <c r="L3400" s="103">
        <v>0.49205480000000001</v>
      </c>
    </row>
    <row r="3401" spans="1:12" x14ac:dyDescent="0.25">
      <c r="A3401" s="103">
        <v>22.635000000000002</v>
      </c>
      <c r="B3401" s="103">
        <v>0.69669630000000005</v>
      </c>
      <c r="C3401" s="103">
        <v>22.103999999999999</v>
      </c>
      <c r="D3401" s="103">
        <v>0.79141139999999999</v>
      </c>
      <c r="E3401" s="103"/>
      <c r="F3401" s="103">
        <v>28.291</v>
      </c>
      <c r="G3401" s="103">
        <v>-7.0162939999999993E-2</v>
      </c>
      <c r="H3401" s="103"/>
      <c r="I3401" s="103">
        <v>28.260999999999999</v>
      </c>
      <c r="J3401" s="103">
        <v>-0.5324641</v>
      </c>
      <c r="K3401" s="103">
        <v>22.587</v>
      </c>
      <c r="L3401" s="103">
        <v>0.49560880000000002</v>
      </c>
    </row>
    <row r="3402" spans="1:12" x14ac:dyDescent="0.25">
      <c r="A3402" s="103">
        <v>22.641999999999999</v>
      </c>
      <c r="B3402" s="103">
        <v>0.69596409999999997</v>
      </c>
      <c r="C3402" s="103">
        <v>22.111000000000001</v>
      </c>
      <c r="D3402" s="103">
        <v>0.79532670000000005</v>
      </c>
      <c r="E3402" s="103"/>
      <c r="F3402" s="103">
        <v>28.3</v>
      </c>
      <c r="G3402" s="103">
        <v>-6.9392469999999998E-2</v>
      </c>
      <c r="H3402" s="103"/>
      <c r="I3402" s="103">
        <v>28.27</v>
      </c>
      <c r="J3402" s="103">
        <v>-0.53580079999999997</v>
      </c>
      <c r="K3402" s="103">
        <v>22.594000000000001</v>
      </c>
      <c r="L3402" s="103">
        <v>0.49418060000000003</v>
      </c>
    </row>
    <row r="3403" spans="1:12" x14ac:dyDescent="0.25">
      <c r="A3403" s="103">
        <v>22.649000000000001</v>
      </c>
      <c r="B3403" s="103">
        <v>0.69530080000000005</v>
      </c>
      <c r="C3403" s="103">
        <v>22.117000000000001</v>
      </c>
      <c r="D3403" s="103">
        <v>0.79501160000000004</v>
      </c>
      <c r="E3403" s="103"/>
      <c r="F3403" s="103">
        <v>28.308</v>
      </c>
      <c r="G3403" s="103">
        <v>-6.9781839999999998E-2</v>
      </c>
      <c r="H3403" s="103"/>
      <c r="I3403" s="103">
        <v>28.277999999999999</v>
      </c>
      <c r="J3403" s="103">
        <v>-0.53285919999999998</v>
      </c>
      <c r="K3403" s="103">
        <v>22.6</v>
      </c>
      <c r="L3403" s="103">
        <v>0.49309819999999999</v>
      </c>
    </row>
    <row r="3404" spans="1:12" x14ac:dyDescent="0.25">
      <c r="A3404" s="103">
        <v>22.655000000000001</v>
      </c>
      <c r="B3404" s="103">
        <v>0.69819209999999998</v>
      </c>
      <c r="C3404" s="103">
        <v>22.123999999999999</v>
      </c>
      <c r="D3404" s="103">
        <v>0.79373090000000002</v>
      </c>
      <c r="E3404" s="103"/>
      <c r="F3404" s="103">
        <v>28.315999999999999</v>
      </c>
      <c r="G3404" s="103">
        <v>-7.2180439999999998E-2</v>
      </c>
      <c r="H3404" s="103"/>
      <c r="I3404" s="103">
        <v>28.286000000000001</v>
      </c>
      <c r="J3404" s="103">
        <v>-0.52536499999999997</v>
      </c>
      <c r="K3404" s="103">
        <v>22.606999999999999</v>
      </c>
      <c r="L3404" s="103">
        <v>0.48823810000000001</v>
      </c>
    </row>
    <row r="3405" spans="1:12" x14ac:dyDescent="0.25">
      <c r="A3405" s="103">
        <v>22.661999999999999</v>
      </c>
      <c r="B3405" s="103">
        <v>0.69244720000000004</v>
      </c>
      <c r="C3405" s="103">
        <v>22.13</v>
      </c>
      <c r="D3405" s="103">
        <v>0.79085209999999995</v>
      </c>
      <c r="E3405" s="103"/>
      <c r="F3405" s="103">
        <v>28.324999999999999</v>
      </c>
      <c r="G3405" s="103">
        <v>-7.016696E-2</v>
      </c>
      <c r="H3405" s="103"/>
      <c r="I3405" s="103">
        <v>28.294</v>
      </c>
      <c r="J3405" s="103">
        <v>-0.52369379999999999</v>
      </c>
      <c r="K3405" s="103">
        <v>22.614000000000001</v>
      </c>
      <c r="L3405" s="103">
        <v>0.48930210000000002</v>
      </c>
    </row>
    <row r="3406" spans="1:12" x14ac:dyDescent="0.25">
      <c r="A3406" s="103">
        <v>22.669</v>
      </c>
      <c r="B3406" s="103">
        <v>0.6930866</v>
      </c>
      <c r="C3406" s="103">
        <v>22.137</v>
      </c>
      <c r="D3406" s="103">
        <v>0.78510210000000002</v>
      </c>
      <c r="E3406" s="103"/>
      <c r="F3406" s="103">
        <v>28.332999999999998</v>
      </c>
      <c r="G3406" s="103">
        <v>-6.7975369999999993E-2</v>
      </c>
      <c r="H3406" s="103"/>
      <c r="I3406" s="103">
        <v>28.303000000000001</v>
      </c>
      <c r="J3406" s="103">
        <v>-0.52757129999999997</v>
      </c>
      <c r="K3406" s="103">
        <v>22.62</v>
      </c>
      <c r="L3406" s="103">
        <v>0.49206299999999997</v>
      </c>
    </row>
    <row r="3407" spans="1:12" x14ac:dyDescent="0.25">
      <c r="A3407" s="103">
        <v>22.675000000000001</v>
      </c>
      <c r="B3407" s="103">
        <v>0.69011449999999996</v>
      </c>
      <c r="C3407" s="103">
        <v>22.143000000000001</v>
      </c>
      <c r="D3407" s="103">
        <v>0.77964</v>
      </c>
      <c r="E3407" s="103"/>
      <c r="F3407" s="103">
        <v>28.341000000000001</v>
      </c>
      <c r="G3407" s="103">
        <v>-6.8707299999999999E-2</v>
      </c>
      <c r="H3407" s="103"/>
      <c r="I3407" s="103">
        <v>28.311</v>
      </c>
      <c r="J3407" s="103">
        <v>-0.5294645</v>
      </c>
      <c r="K3407" s="103">
        <v>22.626999999999999</v>
      </c>
      <c r="L3407" s="103">
        <v>0.49163489999999999</v>
      </c>
    </row>
    <row r="3408" spans="1:12" x14ac:dyDescent="0.25">
      <c r="A3408" s="103">
        <v>22.681999999999999</v>
      </c>
      <c r="B3408" s="103">
        <v>0.68732649999999995</v>
      </c>
      <c r="C3408" s="103">
        <v>22.15</v>
      </c>
      <c r="D3408" s="103">
        <v>0.78332400000000002</v>
      </c>
      <c r="E3408" s="103"/>
      <c r="F3408" s="103">
        <v>28.35</v>
      </c>
      <c r="G3408" s="103">
        <v>-8.0217789999999997E-2</v>
      </c>
      <c r="H3408" s="103"/>
      <c r="I3408" s="103">
        <v>28.318999999999999</v>
      </c>
      <c r="J3408" s="103">
        <v>-0.52957620000000005</v>
      </c>
      <c r="K3408" s="103">
        <v>22.634</v>
      </c>
      <c r="L3408" s="103">
        <v>0.4877631</v>
      </c>
    </row>
    <row r="3409" spans="1:12" x14ac:dyDescent="0.25">
      <c r="A3409" s="103">
        <v>22.689</v>
      </c>
      <c r="B3409" s="103">
        <v>0.67865980000000004</v>
      </c>
      <c r="C3409" s="103">
        <v>22.155999999999999</v>
      </c>
      <c r="D3409" s="103">
        <v>0.77622809999999998</v>
      </c>
      <c r="E3409" s="103"/>
      <c r="F3409" s="103">
        <v>28.358000000000001</v>
      </c>
      <c r="G3409" s="103">
        <v>-7.4923169999999997E-2</v>
      </c>
      <c r="H3409" s="103"/>
      <c r="I3409" s="103">
        <v>28.327999999999999</v>
      </c>
      <c r="J3409" s="103">
        <v>-0.52756150000000002</v>
      </c>
      <c r="K3409" s="103">
        <v>22.64</v>
      </c>
      <c r="L3409" s="103">
        <v>0.48237360000000001</v>
      </c>
    </row>
    <row r="3410" spans="1:12" x14ac:dyDescent="0.25">
      <c r="A3410" s="103">
        <v>22.695</v>
      </c>
      <c r="B3410" s="103">
        <v>0.67162719999999998</v>
      </c>
      <c r="C3410" s="103">
        <v>22.163</v>
      </c>
      <c r="D3410" s="103">
        <v>0.7723719</v>
      </c>
      <c r="E3410" s="103"/>
      <c r="F3410" s="103">
        <v>28.366</v>
      </c>
      <c r="G3410" s="103">
        <v>-6.6653390000000007E-2</v>
      </c>
      <c r="H3410" s="103"/>
      <c r="I3410" s="103">
        <v>28.335999999999999</v>
      </c>
      <c r="J3410" s="103">
        <v>-0.52840659999999995</v>
      </c>
      <c r="K3410" s="103">
        <v>22.646999999999998</v>
      </c>
      <c r="L3410" s="103">
        <v>0.48201909999999998</v>
      </c>
    </row>
    <row r="3411" spans="1:12" x14ac:dyDescent="0.25">
      <c r="A3411" s="103">
        <v>22.702000000000002</v>
      </c>
      <c r="B3411" s="103">
        <v>0.67297399999999996</v>
      </c>
      <c r="C3411" s="103">
        <v>22.169</v>
      </c>
      <c r="D3411" s="103">
        <v>0.77364759999999999</v>
      </c>
      <c r="E3411" s="103"/>
      <c r="F3411" s="103">
        <v>28.375</v>
      </c>
      <c r="G3411" s="103">
        <v>-6.7183380000000001E-2</v>
      </c>
      <c r="H3411" s="103"/>
      <c r="I3411" s="103">
        <v>28.344000000000001</v>
      </c>
      <c r="J3411" s="103">
        <v>-0.53549800000000003</v>
      </c>
      <c r="K3411" s="103">
        <v>22.652999999999999</v>
      </c>
      <c r="L3411" s="103">
        <v>0.47760560000000002</v>
      </c>
    </row>
    <row r="3412" spans="1:12" x14ac:dyDescent="0.25">
      <c r="A3412" s="103">
        <v>22.709</v>
      </c>
      <c r="B3412" s="103">
        <v>0.68345310000000004</v>
      </c>
      <c r="C3412" s="103">
        <v>22.175999999999998</v>
      </c>
      <c r="D3412" s="103">
        <v>0.78140929999999997</v>
      </c>
      <c r="E3412" s="103"/>
      <c r="F3412" s="103">
        <v>28.382999999999999</v>
      </c>
      <c r="G3412" s="103">
        <v>-7.2191019999999995E-2</v>
      </c>
      <c r="H3412" s="103"/>
      <c r="I3412" s="103">
        <v>28.353000000000002</v>
      </c>
      <c r="J3412" s="103">
        <v>-0.53419459999999996</v>
      </c>
      <c r="K3412" s="103">
        <v>22.66</v>
      </c>
      <c r="L3412" s="103">
        <v>0.47644560000000002</v>
      </c>
    </row>
    <row r="3413" spans="1:12" x14ac:dyDescent="0.25">
      <c r="A3413" s="103">
        <v>22.715</v>
      </c>
      <c r="B3413" s="103">
        <v>0.67745809999999995</v>
      </c>
      <c r="C3413" s="103">
        <v>22.181999999999999</v>
      </c>
      <c r="D3413" s="103">
        <v>0.77754520000000005</v>
      </c>
      <c r="E3413" s="103"/>
      <c r="F3413" s="103">
        <v>28.390999999999998</v>
      </c>
      <c r="G3413" s="103">
        <v>-7.6262209999999997E-2</v>
      </c>
      <c r="H3413" s="103"/>
      <c r="I3413" s="103">
        <v>28.361000000000001</v>
      </c>
      <c r="J3413" s="103">
        <v>-0.5328022</v>
      </c>
      <c r="K3413" s="103">
        <v>22.667000000000002</v>
      </c>
      <c r="L3413" s="103">
        <v>0.47269929999999999</v>
      </c>
    </row>
    <row r="3414" spans="1:12" x14ac:dyDescent="0.25">
      <c r="A3414" s="103">
        <v>22.722000000000001</v>
      </c>
      <c r="B3414" s="103">
        <v>0.66580819999999996</v>
      </c>
      <c r="C3414" s="103">
        <v>22.189</v>
      </c>
      <c r="D3414" s="103">
        <v>0.76687559999999999</v>
      </c>
      <c r="E3414" s="103"/>
      <c r="F3414" s="103">
        <v>28.4</v>
      </c>
      <c r="G3414" s="103">
        <v>-7.1551519999999993E-2</v>
      </c>
      <c r="H3414" s="103"/>
      <c r="I3414" s="103">
        <v>28.369</v>
      </c>
      <c r="J3414" s="103">
        <v>-0.53009989999999996</v>
      </c>
      <c r="K3414" s="103">
        <v>22.672999999999998</v>
      </c>
      <c r="L3414" s="103">
        <v>0.47819919999999999</v>
      </c>
    </row>
    <row r="3415" spans="1:12" x14ac:dyDescent="0.25">
      <c r="A3415" s="103">
        <v>22.728999999999999</v>
      </c>
      <c r="B3415" s="103">
        <v>0.65973990000000005</v>
      </c>
      <c r="C3415" s="103">
        <v>22.196000000000002</v>
      </c>
      <c r="D3415" s="103">
        <v>0.76221280000000002</v>
      </c>
      <c r="E3415" s="103"/>
      <c r="F3415" s="103">
        <v>28.408000000000001</v>
      </c>
      <c r="G3415" s="103">
        <v>-7.5823189999999999E-2</v>
      </c>
      <c r="H3415" s="103"/>
      <c r="I3415" s="103">
        <v>28.378</v>
      </c>
      <c r="J3415" s="103">
        <v>-0.53410429999999998</v>
      </c>
      <c r="K3415" s="103">
        <v>22.68</v>
      </c>
      <c r="L3415" s="103">
        <v>0.48440909999999998</v>
      </c>
    </row>
    <row r="3416" spans="1:12" x14ac:dyDescent="0.25">
      <c r="A3416" s="103">
        <v>22.734999999999999</v>
      </c>
      <c r="B3416" s="103">
        <v>0.65592620000000001</v>
      </c>
      <c r="C3416" s="103">
        <v>22.202000000000002</v>
      </c>
      <c r="D3416" s="103">
        <v>0.76339789999999996</v>
      </c>
      <c r="E3416" s="103"/>
      <c r="F3416" s="103">
        <v>28.416</v>
      </c>
      <c r="G3416" s="103">
        <v>-7.7698119999999996E-2</v>
      </c>
      <c r="H3416" s="103"/>
      <c r="I3416" s="103">
        <v>28.385999999999999</v>
      </c>
      <c r="J3416" s="103">
        <v>-0.53469149999999999</v>
      </c>
      <c r="K3416" s="103">
        <v>22.687000000000001</v>
      </c>
      <c r="L3416" s="103">
        <v>0.47726689999999999</v>
      </c>
    </row>
    <row r="3417" spans="1:12" x14ac:dyDescent="0.25">
      <c r="A3417" s="103">
        <v>22.742000000000001</v>
      </c>
      <c r="B3417" s="103">
        <v>0.66101829999999995</v>
      </c>
      <c r="C3417" s="103">
        <v>22.209</v>
      </c>
      <c r="D3417" s="103">
        <v>0.76228830000000003</v>
      </c>
      <c r="E3417" s="103"/>
      <c r="F3417" s="103">
        <v>28.425000000000001</v>
      </c>
      <c r="G3417" s="103">
        <v>-8.4158419999999998E-2</v>
      </c>
      <c r="H3417" s="103"/>
      <c r="I3417" s="103">
        <v>28.393999999999998</v>
      </c>
      <c r="J3417" s="103">
        <v>-0.53463380000000005</v>
      </c>
      <c r="K3417" s="103">
        <v>22.693000000000001</v>
      </c>
      <c r="L3417" s="103">
        <v>0.47179290000000002</v>
      </c>
    </row>
    <row r="3418" spans="1:12" x14ac:dyDescent="0.25">
      <c r="A3418" s="103">
        <v>22.748999999999999</v>
      </c>
      <c r="B3418" s="103">
        <v>0.67073439999999995</v>
      </c>
      <c r="C3418" s="103">
        <v>22.215</v>
      </c>
      <c r="D3418" s="103">
        <v>0.76019939999999997</v>
      </c>
      <c r="E3418" s="103"/>
      <c r="F3418" s="103">
        <v>28.433</v>
      </c>
      <c r="G3418" s="103">
        <v>-7.3984270000000005E-2</v>
      </c>
      <c r="H3418" s="103"/>
      <c r="I3418" s="103">
        <v>28.402999999999999</v>
      </c>
      <c r="J3418" s="103">
        <v>-0.53343180000000001</v>
      </c>
      <c r="K3418" s="103">
        <v>22.7</v>
      </c>
      <c r="L3418" s="103">
        <v>0.47297699999999998</v>
      </c>
    </row>
    <row r="3419" spans="1:12" x14ac:dyDescent="0.25">
      <c r="A3419" s="103">
        <v>22.754999999999999</v>
      </c>
      <c r="B3419" s="103">
        <v>0.66708069999999997</v>
      </c>
      <c r="C3419" s="103">
        <v>22.222000000000001</v>
      </c>
      <c r="D3419" s="103">
        <v>0.75780499999999995</v>
      </c>
      <c r="E3419" s="103"/>
      <c r="F3419" s="103">
        <v>28.440999999999999</v>
      </c>
      <c r="G3419" s="103">
        <v>-7.3658080000000001E-2</v>
      </c>
      <c r="H3419" s="103"/>
      <c r="I3419" s="103">
        <v>28.411000000000001</v>
      </c>
      <c r="J3419" s="103">
        <v>-0.53196480000000002</v>
      </c>
      <c r="K3419" s="103">
        <v>22.707000000000001</v>
      </c>
      <c r="L3419" s="103">
        <v>0.47991679999999998</v>
      </c>
    </row>
    <row r="3420" spans="1:12" x14ac:dyDescent="0.25">
      <c r="A3420" s="103">
        <v>22.762</v>
      </c>
      <c r="B3420" s="103">
        <v>0.66328209999999999</v>
      </c>
      <c r="C3420" s="103">
        <v>22.228000000000002</v>
      </c>
      <c r="D3420" s="103">
        <v>0.75044549999999999</v>
      </c>
      <c r="E3420" s="103"/>
      <c r="F3420" s="103">
        <v>28.45</v>
      </c>
      <c r="G3420" s="103">
        <v>-7.1604550000000003E-2</v>
      </c>
      <c r="H3420" s="103"/>
      <c r="I3420" s="103">
        <v>28.419</v>
      </c>
      <c r="J3420" s="103">
        <v>-0.5353639</v>
      </c>
      <c r="K3420" s="103">
        <v>22.713000000000001</v>
      </c>
      <c r="L3420" s="103">
        <v>0.48802459999999998</v>
      </c>
    </row>
    <row r="3421" spans="1:12" x14ac:dyDescent="0.25">
      <c r="A3421" s="103">
        <v>22.768999999999998</v>
      </c>
      <c r="B3421" s="103">
        <v>0.65874880000000002</v>
      </c>
      <c r="C3421" s="103">
        <v>22.234999999999999</v>
      </c>
      <c r="D3421" s="103">
        <v>0.74505449999999995</v>
      </c>
      <c r="E3421" s="103"/>
      <c r="F3421" s="103">
        <v>28.457999999999998</v>
      </c>
      <c r="G3421" s="103">
        <v>-7.8827049999999996E-2</v>
      </c>
      <c r="H3421" s="103"/>
      <c r="I3421" s="103">
        <v>28.428000000000001</v>
      </c>
      <c r="J3421" s="103">
        <v>-0.54027769999999997</v>
      </c>
      <c r="K3421" s="103">
        <v>22.72</v>
      </c>
      <c r="L3421" s="103">
        <v>0.4898515</v>
      </c>
    </row>
    <row r="3422" spans="1:12" x14ac:dyDescent="0.25">
      <c r="A3422" s="103">
        <v>22.774999999999999</v>
      </c>
      <c r="B3422" s="103">
        <v>0.65856720000000002</v>
      </c>
      <c r="C3422" s="103">
        <v>22.241</v>
      </c>
      <c r="D3422" s="103">
        <v>0.74191770000000001</v>
      </c>
      <c r="E3422" s="103"/>
      <c r="F3422" s="103">
        <v>28.466000000000001</v>
      </c>
      <c r="G3422" s="103">
        <v>-8.1895640000000006E-2</v>
      </c>
      <c r="H3422" s="103"/>
      <c r="I3422" s="103">
        <v>28.436</v>
      </c>
      <c r="J3422" s="103">
        <v>-0.53962010000000005</v>
      </c>
      <c r="K3422" s="103">
        <v>22.727</v>
      </c>
      <c r="L3422" s="103">
        <v>0.48042760000000001</v>
      </c>
    </row>
    <row r="3423" spans="1:12" x14ac:dyDescent="0.25">
      <c r="A3423" s="103">
        <v>22.782</v>
      </c>
      <c r="B3423" s="103">
        <v>0.65863729999999998</v>
      </c>
      <c r="C3423" s="103">
        <v>22.248000000000001</v>
      </c>
      <c r="D3423" s="103">
        <v>0.73563029999999996</v>
      </c>
      <c r="E3423" s="103"/>
      <c r="F3423" s="103">
        <v>28.475000000000001</v>
      </c>
      <c r="G3423" s="103">
        <v>-8.4018079999999995E-2</v>
      </c>
      <c r="H3423" s="103"/>
      <c r="I3423" s="103">
        <v>28.443999999999999</v>
      </c>
      <c r="J3423" s="103">
        <v>-0.53937290000000004</v>
      </c>
      <c r="K3423" s="103">
        <v>22.733000000000001</v>
      </c>
      <c r="L3423" s="103">
        <v>0.48479299999999997</v>
      </c>
    </row>
    <row r="3424" spans="1:12" x14ac:dyDescent="0.25">
      <c r="A3424" s="103">
        <v>22.789000000000001</v>
      </c>
      <c r="B3424" s="103">
        <v>0.65834499999999996</v>
      </c>
      <c r="C3424" s="103">
        <v>22.254000000000001</v>
      </c>
      <c r="D3424" s="103">
        <v>0.73389510000000002</v>
      </c>
      <c r="E3424" s="103"/>
      <c r="F3424" s="103">
        <v>28.483000000000001</v>
      </c>
      <c r="G3424" s="103">
        <v>-7.9216579999999995E-2</v>
      </c>
      <c r="H3424" s="103"/>
      <c r="I3424" s="103">
        <v>28.452999999999999</v>
      </c>
      <c r="J3424" s="103">
        <v>-0.53742060000000003</v>
      </c>
      <c r="K3424" s="103">
        <v>22.74</v>
      </c>
      <c r="L3424" s="103">
        <v>0.4915428</v>
      </c>
    </row>
    <row r="3425" spans="1:12" x14ac:dyDescent="0.25">
      <c r="A3425" s="103">
        <v>22.795000000000002</v>
      </c>
      <c r="B3425" s="103">
        <v>0.65264330000000004</v>
      </c>
      <c r="C3425" s="103">
        <v>22.260999999999999</v>
      </c>
      <c r="D3425" s="103">
        <v>0.72955939999999997</v>
      </c>
      <c r="E3425" s="103"/>
      <c r="F3425" s="103">
        <v>28.491</v>
      </c>
      <c r="G3425" s="103">
        <v>-7.8685320000000003E-2</v>
      </c>
      <c r="H3425" s="103"/>
      <c r="I3425" s="103">
        <v>28.460999999999999</v>
      </c>
      <c r="J3425" s="103">
        <v>-0.53836919999999999</v>
      </c>
      <c r="K3425" s="103">
        <v>22.747</v>
      </c>
      <c r="L3425" s="103">
        <v>0.48804589999999998</v>
      </c>
    </row>
    <row r="3426" spans="1:12" x14ac:dyDescent="0.25">
      <c r="A3426" s="103">
        <v>22.802</v>
      </c>
      <c r="B3426" s="103">
        <v>0.65409790000000001</v>
      </c>
      <c r="C3426" s="103">
        <v>22.266999999999999</v>
      </c>
      <c r="D3426" s="103">
        <v>0.72520790000000002</v>
      </c>
      <c r="E3426" s="103"/>
      <c r="F3426" s="103">
        <v>28.5</v>
      </c>
      <c r="G3426" s="103">
        <v>-7.8589950000000006E-2</v>
      </c>
      <c r="H3426" s="103"/>
      <c r="I3426" s="103">
        <v>28.469000000000001</v>
      </c>
      <c r="J3426" s="103">
        <v>-0.54049380000000002</v>
      </c>
      <c r="K3426" s="103">
        <v>22.753</v>
      </c>
      <c r="L3426" s="103">
        <v>0.48280810000000002</v>
      </c>
    </row>
    <row r="3427" spans="1:12" x14ac:dyDescent="0.25">
      <c r="A3427" s="103">
        <v>22.809000000000001</v>
      </c>
      <c r="B3427" s="103">
        <v>0.64824939999999998</v>
      </c>
      <c r="C3427" s="103">
        <v>22.274000000000001</v>
      </c>
      <c r="D3427" s="103">
        <v>0.72212600000000005</v>
      </c>
      <c r="E3427" s="103"/>
      <c r="F3427" s="103">
        <v>28.507999999999999</v>
      </c>
      <c r="G3427" s="103">
        <v>-7.3514419999999997E-2</v>
      </c>
      <c r="H3427" s="103"/>
      <c r="I3427" s="103">
        <v>28.478000000000002</v>
      </c>
      <c r="J3427" s="103">
        <v>-0.54036600000000001</v>
      </c>
      <c r="K3427" s="103">
        <v>22.76</v>
      </c>
      <c r="L3427" s="103">
        <v>0.47480800000000001</v>
      </c>
    </row>
    <row r="3428" spans="1:12" x14ac:dyDescent="0.25">
      <c r="A3428" s="103">
        <v>22.815000000000001</v>
      </c>
      <c r="B3428" s="103">
        <v>0.64285490000000001</v>
      </c>
      <c r="C3428" s="103">
        <v>22.28</v>
      </c>
      <c r="D3428" s="103">
        <v>0.723132</v>
      </c>
      <c r="E3428" s="103"/>
      <c r="F3428" s="103">
        <v>28.515999999999998</v>
      </c>
      <c r="G3428" s="103">
        <v>-7.2464849999999997E-2</v>
      </c>
      <c r="H3428" s="103"/>
      <c r="I3428" s="103">
        <v>28.486000000000001</v>
      </c>
      <c r="J3428" s="103">
        <v>-0.5407324</v>
      </c>
      <c r="K3428" s="103">
        <v>22.766999999999999</v>
      </c>
      <c r="L3428" s="103">
        <v>0.46818419999999999</v>
      </c>
    </row>
    <row r="3429" spans="1:12" x14ac:dyDescent="0.25">
      <c r="A3429" s="103">
        <v>22.821999999999999</v>
      </c>
      <c r="B3429" s="103">
        <v>0.6450671</v>
      </c>
      <c r="C3429" s="103">
        <v>22.286999999999999</v>
      </c>
      <c r="D3429" s="103">
        <v>0.72450230000000004</v>
      </c>
      <c r="E3429" s="103"/>
      <c r="F3429" s="103">
        <v>28.524999999999999</v>
      </c>
      <c r="G3429" s="103">
        <v>-7.548974E-2</v>
      </c>
      <c r="H3429" s="103"/>
      <c r="I3429" s="103">
        <v>28.494</v>
      </c>
      <c r="J3429" s="103">
        <v>-0.54132400000000003</v>
      </c>
      <c r="K3429" s="103">
        <v>22.773</v>
      </c>
      <c r="L3429" s="103">
        <v>0.47186270000000002</v>
      </c>
    </row>
    <row r="3430" spans="1:12" x14ac:dyDescent="0.25">
      <c r="A3430" s="103">
        <v>22.829000000000001</v>
      </c>
      <c r="B3430" s="103">
        <v>0.64716640000000003</v>
      </c>
      <c r="C3430" s="103">
        <v>22.292999999999999</v>
      </c>
      <c r="D3430" s="103">
        <v>0.7199641</v>
      </c>
      <c r="E3430" s="103"/>
      <c r="F3430" s="103">
        <v>28.533000000000001</v>
      </c>
      <c r="G3430" s="103">
        <v>-8.2984500000000003E-2</v>
      </c>
      <c r="H3430" s="103"/>
      <c r="I3430" s="103">
        <v>28.503</v>
      </c>
      <c r="J3430" s="103">
        <v>-0.53465459999999998</v>
      </c>
      <c r="K3430" s="103">
        <v>22.78</v>
      </c>
      <c r="L3430" s="103">
        <v>0.46712480000000001</v>
      </c>
    </row>
    <row r="3431" spans="1:12" x14ac:dyDescent="0.25">
      <c r="A3431" s="103">
        <v>22.835000000000001</v>
      </c>
      <c r="B3431" s="103">
        <v>0.6436615</v>
      </c>
      <c r="C3431" s="103">
        <v>22.3</v>
      </c>
      <c r="D3431" s="103">
        <v>0.70734370000000002</v>
      </c>
      <c r="E3431" s="103"/>
      <c r="F3431" s="103">
        <v>28.541</v>
      </c>
      <c r="G3431" s="103">
        <v>-7.8538979999999994E-2</v>
      </c>
      <c r="H3431" s="103"/>
      <c r="I3431" s="103">
        <v>28.510999999999999</v>
      </c>
      <c r="J3431" s="103">
        <v>-0.54130789999999995</v>
      </c>
      <c r="K3431" s="103">
        <v>22.786000000000001</v>
      </c>
      <c r="L3431" s="103">
        <v>0.46917360000000002</v>
      </c>
    </row>
    <row r="3432" spans="1:12" x14ac:dyDescent="0.25">
      <c r="A3432" s="103">
        <v>22.841999999999999</v>
      </c>
      <c r="B3432" s="103">
        <v>0.64085110000000001</v>
      </c>
      <c r="C3432" s="103">
        <v>22.306000000000001</v>
      </c>
      <c r="D3432" s="103">
        <v>0.7093429</v>
      </c>
      <c r="E3432" s="103"/>
      <c r="F3432" s="103">
        <v>28.55</v>
      </c>
      <c r="G3432" s="103">
        <v>-7.7415810000000002E-2</v>
      </c>
      <c r="H3432" s="103"/>
      <c r="I3432" s="103">
        <v>28.518999999999998</v>
      </c>
      <c r="J3432" s="103">
        <v>-0.54654210000000003</v>
      </c>
      <c r="K3432" s="103">
        <v>22.792999999999999</v>
      </c>
      <c r="L3432" s="103">
        <v>0.4632927</v>
      </c>
    </row>
    <row r="3433" spans="1:12" x14ac:dyDescent="0.25">
      <c r="A3433" s="103">
        <v>22.849</v>
      </c>
      <c r="B3433" s="103">
        <v>0.64736179999999999</v>
      </c>
      <c r="C3433" s="103">
        <v>22.312999999999999</v>
      </c>
      <c r="D3433" s="103">
        <v>0.70826579999999995</v>
      </c>
      <c r="E3433" s="103"/>
      <c r="F3433" s="103">
        <v>28.558</v>
      </c>
      <c r="G3433" s="103">
        <v>-7.5722090000000006E-2</v>
      </c>
      <c r="H3433" s="103"/>
      <c r="I3433" s="103">
        <v>28.527999999999999</v>
      </c>
      <c r="J3433" s="103">
        <v>-0.54274829999999996</v>
      </c>
      <c r="K3433" s="103">
        <v>22.8</v>
      </c>
      <c r="L3433" s="103">
        <v>0.45955190000000001</v>
      </c>
    </row>
    <row r="3434" spans="1:12" x14ac:dyDescent="0.25">
      <c r="A3434" s="103">
        <v>22.855</v>
      </c>
      <c r="B3434" s="103">
        <v>0.64461429999999997</v>
      </c>
      <c r="C3434" s="103">
        <v>22.318999999999999</v>
      </c>
      <c r="D3434" s="103">
        <v>0.71054490000000003</v>
      </c>
      <c r="E3434" s="103"/>
      <c r="F3434" s="103">
        <v>28.565999999999999</v>
      </c>
      <c r="G3434" s="103">
        <v>-8.1745590000000007E-2</v>
      </c>
      <c r="H3434" s="103"/>
      <c r="I3434" s="103">
        <v>28.536000000000001</v>
      </c>
      <c r="J3434" s="103">
        <v>-0.53756890000000002</v>
      </c>
      <c r="K3434" s="103">
        <v>22.806000000000001</v>
      </c>
      <c r="L3434" s="103">
        <v>0.45493610000000001</v>
      </c>
    </row>
    <row r="3435" spans="1:12" x14ac:dyDescent="0.25">
      <c r="A3435" s="103">
        <v>22.861999999999998</v>
      </c>
      <c r="B3435" s="103">
        <v>0.63875230000000005</v>
      </c>
      <c r="C3435" s="103">
        <v>22.326000000000001</v>
      </c>
      <c r="D3435" s="103">
        <v>0.70775920000000003</v>
      </c>
      <c r="E3435" s="103"/>
      <c r="F3435" s="103">
        <v>28.574999999999999</v>
      </c>
      <c r="G3435" s="103">
        <v>-7.5179670000000004E-2</v>
      </c>
      <c r="H3435" s="103"/>
      <c r="I3435" s="103">
        <v>28.544</v>
      </c>
      <c r="J3435" s="103">
        <v>-0.53283720000000001</v>
      </c>
      <c r="K3435" s="103">
        <v>22.812999999999999</v>
      </c>
      <c r="L3435" s="103">
        <v>0.4557409</v>
      </c>
    </row>
    <row r="3436" spans="1:12" x14ac:dyDescent="0.25">
      <c r="A3436" s="103">
        <v>22.869</v>
      </c>
      <c r="B3436" s="103">
        <v>0.6366096</v>
      </c>
      <c r="C3436" s="103">
        <v>22.332000000000001</v>
      </c>
      <c r="D3436" s="103">
        <v>0.70879239999999999</v>
      </c>
      <c r="E3436" s="103"/>
      <c r="F3436" s="103">
        <v>28.582999999999998</v>
      </c>
      <c r="G3436" s="103">
        <v>-7.9306020000000005E-2</v>
      </c>
      <c r="H3436" s="103"/>
      <c r="I3436" s="103">
        <v>28.552</v>
      </c>
      <c r="J3436" s="103">
        <v>-0.53781920000000005</v>
      </c>
      <c r="K3436" s="103">
        <v>22.82</v>
      </c>
      <c r="L3436" s="103">
        <v>0.4512389</v>
      </c>
    </row>
    <row r="3437" spans="1:12" x14ac:dyDescent="0.25">
      <c r="A3437" s="103">
        <v>22.875</v>
      </c>
      <c r="B3437" s="103">
        <v>0.63358890000000001</v>
      </c>
      <c r="C3437" s="103">
        <v>22.338999999999999</v>
      </c>
      <c r="D3437" s="103">
        <v>0.70700960000000002</v>
      </c>
      <c r="E3437" s="103"/>
      <c r="F3437" s="103">
        <v>28.591000000000001</v>
      </c>
      <c r="G3437" s="103">
        <v>-7.5359910000000002E-2</v>
      </c>
      <c r="H3437" s="103"/>
      <c r="I3437" s="103">
        <v>28.561</v>
      </c>
      <c r="J3437" s="103">
        <v>-0.54321850000000005</v>
      </c>
      <c r="K3437" s="103">
        <v>22.826000000000001</v>
      </c>
      <c r="L3437" s="103">
        <v>0.44852049999999999</v>
      </c>
    </row>
    <row r="3438" spans="1:12" x14ac:dyDescent="0.25">
      <c r="A3438" s="103">
        <v>22.882000000000001</v>
      </c>
      <c r="B3438" s="103">
        <v>0.63043780000000005</v>
      </c>
      <c r="C3438" s="103">
        <v>22.344999999999999</v>
      </c>
      <c r="D3438" s="103">
        <v>0.70241109999999995</v>
      </c>
      <c r="E3438" s="103"/>
      <c r="F3438" s="103">
        <v>28.6</v>
      </c>
      <c r="G3438" s="103">
        <v>-8.1245209999999998E-2</v>
      </c>
      <c r="H3438" s="103"/>
      <c r="I3438" s="103">
        <v>28.568999999999999</v>
      </c>
      <c r="J3438" s="103">
        <v>-0.54500360000000003</v>
      </c>
      <c r="K3438" s="103">
        <v>22.832999999999998</v>
      </c>
      <c r="L3438" s="103">
        <v>0.4461407</v>
      </c>
    </row>
    <row r="3439" spans="1:12" x14ac:dyDescent="0.25">
      <c r="A3439" s="103">
        <v>22.888999999999999</v>
      </c>
      <c r="B3439" s="103">
        <v>0.62224489999999999</v>
      </c>
      <c r="C3439" s="103">
        <v>22.352</v>
      </c>
      <c r="D3439" s="103">
        <v>0.69571689999999997</v>
      </c>
      <c r="E3439" s="103"/>
      <c r="F3439" s="103">
        <v>28.608000000000001</v>
      </c>
      <c r="G3439" s="103">
        <v>-7.7300339999999995E-2</v>
      </c>
      <c r="H3439" s="103"/>
      <c r="I3439" s="103">
        <v>28.577000000000002</v>
      </c>
      <c r="J3439" s="103">
        <v>-0.54378899999999997</v>
      </c>
      <c r="K3439" s="103">
        <v>22.84</v>
      </c>
      <c r="L3439" s="103">
        <v>0.45075900000000002</v>
      </c>
    </row>
    <row r="3440" spans="1:12" x14ac:dyDescent="0.25">
      <c r="A3440" s="103">
        <v>22.895</v>
      </c>
      <c r="B3440" s="103">
        <v>0.62278659999999997</v>
      </c>
      <c r="C3440" s="103">
        <v>22.358000000000001</v>
      </c>
      <c r="D3440" s="103">
        <v>0.6946949</v>
      </c>
      <c r="E3440" s="103"/>
      <c r="F3440" s="103">
        <v>28.616</v>
      </c>
      <c r="G3440" s="103">
        <v>-8.0380450000000006E-2</v>
      </c>
      <c r="H3440" s="103"/>
      <c r="I3440" s="103">
        <v>28.585999999999999</v>
      </c>
      <c r="J3440" s="103">
        <v>-0.53888449999999999</v>
      </c>
      <c r="K3440" s="103">
        <v>22.846</v>
      </c>
      <c r="L3440" s="103">
        <v>0.45680349999999997</v>
      </c>
    </row>
    <row r="3441" spans="1:12" x14ac:dyDescent="0.25">
      <c r="A3441" s="103">
        <v>22.902000000000001</v>
      </c>
      <c r="B3441" s="103">
        <v>0.62448320000000002</v>
      </c>
      <c r="C3441" s="103">
        <v>22.364999999999998</v>
      </c>
      <c r="D3441" s="103">
        <v>0.69716820000000002</v>
      </c>
      <c r="E3441" s="103"/>
      <c r="F3441" s="103">
        <v>28.625</v>
      </c>
      <c r="G3441" s="103">
        <v>-8.5739860000000001E-2</v>
      </c>
      <c r="H3441" s="103"/>
      <c r="I3441" s="103">
        <v>28.594000000000001</v>
      </c>
      <c r="J3441" s="103">
        <v>-0.54187099999999999</v>
      </c>
      <c r="K3441" s="103">
        <v>22.853000000000002</v>
      </c>
      <c r="L3441" s="103">
        <v>0.45705590000000001</v>
      </c>
    </row>
    <row r="3442" spans="1:12" x14ac:dyDescent="0.25">
      <c r="A3442" s="103">
        <v>22.908999999999999</v>
      </c>
      <c r="B3442" s="103">
        <v>0.62429659999999998</v>
      </c>
      <c r="C3442" s="103">
        <v>22.370999999999999</v>
      </c>
      <c r="D3442" s="103">
        <v>0.69596610000000003</v>
      </c>
      <c r="E3442" s="103"/>
      <c r="F3442" s="103">
        <v>28.632999999999999</v>
      </c>
      <c r="G3442" s="103">
        <v>-8.5119280000000005E-2</v>
      </c>
      <c r="H3442" s="103"/>
      <c r="I3442" s="103">
        <v>28.602</v>
      </c>
      <c r="J3442" s="103">
        <v>-0.5433519</v>
      </c>
      <c r="K3442" s="103">
        <v>22.86</v>
      </c>
      <c r="L3442" s="103">
        <v>0.45759420000000001</v>
      </c>
    </row>
    <row r="3443" spans="1:12" x14ac:dyDescent="0.25">
      <c r="A3443" s="103">
        <v>22.914999999999999</v>
      </c>
      <c r="B3443" s="103">
        <v>0.62559690000000001</v>
      </c>
      <c r="C3443" s="103">
        <v>22.378</v>
      </c>
      <c r="D3443" s="103">
        <v>0.69537309999999997</v>
      </c>
      <c r="E3443" s="103"/>
      <c r="F3443" s="103">
        <v>28.640999999999998</v>
      </c>
      <c r="G3443" s="103">
        <v>-7.7004859999999994E-2</v>
      </c>
      <c r="H3443" s="103"/>
      <c r="I3443" s="103">
        <v>28.611000000000001</v>
      </c>
      <c r="J3443" s="103">
        <v>-0.53858569999999995</v>
      </c>
      <c r="K3443" s="103">
        <v>22.866</v>
      </c>
      <c r="L3443" s="103">
        <v>0.45294790000000001</v>
      </c>
    </row>
    <row r="3444" spans="1:12" x14ac:dyDescent="0.25">
      <c r="A3444" s="103">
        <v>22.922000000000001</v>
      </c>
      <c r="B3444" s="103">
        <v>0.63527040000000001</v>
      </c>
      <c r="C3444" s="103">
        <v>22.384</v>
      </c>
      <c r="D3444" s="103">
        <v>0.69641690000000001</v>
      </c>
      <c r="E3444" s="103"/>
      <c r="F3444" s="103">
        <v>28.65</v>
      </c>
      <c r="G3444" s="103">
        <v>-7.5938980000000003E-2</v>
      </c>
      <c r="H3444" s="103"/>
      <c r="I3444" s="103">
        <v>28.619</v>
      </c>
      <c r="J3444" s="103">
        <v>-0.54107780000000005</v>
      </c>
      <c r="K3444" s="103">
        <v>22.873000000000001</v>
      </c>
      <c r="L3444" s="103">
        <v>0.45163049999999999</v>
      </c>
    </row>
    <row r="3445" spans="1:12" x14ac:dyDescent="0.25">
      <c r="A3445" s="103">
        <v>22.928999999999998</v>
      </c>
      <c r="B3445" s="103">
        <v>0.63893659999999997</v>
      </c>
      <c r="C3445" s="103">
        <v>22.390999999999998</v>
      </c>
      <c r="D3445" s="103">
        <v>0.69203329999999996</v>
      </c>
      <c r="E3445" s="103"/>
      <c r="F3445" s="103">
        <v>28.658000000000001</v>
      </c>
      <c r="G3445" s="103">
        <v>-8.5264759999999995E-2</v>
      </c>
      <c r="H3445" s="103"/>
      <c r="I3445" s="103">
        <v>28.626999999999999</v>
      </c>
      <c r="J3445" s="103">
        <v>-0.54171720000000001</v>
      </c>
      <c r="K3445" s="103">
        <v>22.88</v>
      </c>
      <c r="L3445" s="103">
        <v>0.44283650000000002</v>
      </c>
    </row>
    <row r="3446" spans="1:12" x14ac:dyDescent="0.25">
      <c r="A3446" s="103">
        <v>22.934999999999999</v>
      </c>
      <c r="B3446" s="103">
        <v>0.63453400000000004</v>
      </c>
      <c r="C3446" s="103">
        <v>22.396999999999998</v>
      </c>
      <c r="D3446" s="103">
        <v>0.6864304</v>
      </c>
      <c r="E3446" s="103"/>
      <c r="F3446" s="103">
        <v>28.666</v>
      </c>
      <c r="G3446" s="103">
        <v>-8.5616719999999993E-2</v>
      </c>
      <c r="H3446" s="103"/>
      <c r="I3446" s="103">
        <v>28.635999999999999</v>
      </c>
      <c r="J3446" s="103">
        <v>-0.54388139999999996</v>
      </c>
      <c r="K3446" s="103">
        <v>22.885999999999999</v>
      </c>
      <c r="L3446" s="103">
        <v>0.43724170000000001</v>
      </c>
    </row>
    <row r="3447" spans="1:12" x14ac:dyDescent="0.25">
      <c r="A3447" s="103">
        <v>22.942</v>
      </c>
      <c r="B3447" s="103">
        <v>0.63003699999999996</v>
      </c>
      <c r="C3447" s="103">
        <v>22.404</v>
      </c>
      <c r="D3447" s="103">
        <v>0.68412170000000005</v>
      </c>
      <c r="E3447" s="103"/>
      <c r="F3447" s="103">
        <v>28.675000000000001</v>
      </c>
      <c r="G3447" s="103">
        <v>-8.7881249999999994E-2</v>
      </c>
      <c r="H3447" s="103"/>
      <c r="I3447" s="103">
        <v>28.643999999999998</v>
      </c>
      <c r="J3447" s="103">
        <v>-0.54126609999999997</v>
      </c>
      <c r="K3447" s="103">
        <v>22.893000000000001</v>
      </c>
      <c r="L3447" s="103">
        <v>0.43895840000000003</v>
      </c>
    </row>
    <row r="3448" spans="1:12" x14ac:dyDescent="0.25">
      <c r="A3448" s="103">
        <v>22.949000000000002</v>
      </c>
      <c r="B3448" s="103">
        <v>0.6240926</v>
      </c>
      <c r="C3448" s="103">
        <v>22.41</v>
      </c>
      <c r="D3448" s="103">
        <v>0.68348620000000004</v>
      </c>
      <c r="E3448" s="103"/>
      <c r="F3448" s="103">
        <v>28.683</v>
      </c>
      <c r="G3448" s="103">
        <v>-8.6490010000000006E-2</v>
      </c>
      <c r="H3448" s="103"/>
      <c r="I3448" s="103">
        <v>28.652000000000001</v>
      </c>
      <c r="J3448" s="103">
        <v>-0.54156420000000005</v>
      </c>
      <c r="K3448" s="103">
        <v>22.9</v>
      </c>
      <c r="L3448" s="103">
        <v>0.44070680000000001</v>
      </c>
    </row>
    <row r="3449" spans="1:12" x14ac:dyDescent="0.25">
      <c r="A3449" s="103">
        <v>22.954999999999998</v>
      </c>
      <c r="B3449" s="103">
        <v>0.62402950000000001</v>
      </c>
      <c r="C3449" s="103">
        <v>22.417000000000002</v>
      </c>
      <c r="D3449" s="103">
        <v>0.6851216</v>
      </c>
      <c r="E3449" s="103"/>
      <c r="F3449" s="103">
        <v>28.690999999999999</v>
      </c>
      <c r="G3449" s="103">
        <v>-7.9001329999999995E-2</v>
      </c>
      <c r="H3449" s="103"/>
      <c r="I3449" s="103">
        <v>28.661000000000001</v>
      </c>
      <c r="J3449" s="103">
        <v>-0.54461029999999999</v>
      </c>
      <c r="K3449" s="103">
        <v>22.905999999999999</v>
      </c>
      <c r="L3449" s="103">
        <v>0.43845970000000001</v>
      </c>
    </row>
    <row r="3450" spans="1:12" x14ac:dyDescent="0.25">
      <c r="A3450" s="103">
        <v>22.962</v>
      </c>
      <c r="B3450" s="103">
        <v>0.62749109999999997</v>
      </c>
      <c r="C3450" s="103">
        <v>22.422999999999998</v>
      </c>
      <c r="D3450" s="103">
        <v>0.68596330000000005</v>
      </c>
      <c r="E3450" s="103"/>
      <c r="F3450" s="103">
        <v>28.7</v>
      </c>
      <c r="G3450" s="103">
        <v>-7.8785579999999994E-2</v>
      </c>
      <c r="H3450" s="103"/>
      <c r="I3450" s="103">
        <v>28.669</v>
      </c>
      <c r="J3450" s="103">
        <v>-0.54858790000000002</v>
      </c>
      <c r="K3450" s="103">
        <v>22.913</v>
      </c>
      <c r="L3450" s="103">
        <v>0.43541049999999998</v>
      </c>
    </row>
    <row r="3451" spans="1:12" x14ac:dyDescent="0.25">
      <c r="A3451" s="103">
        <v>22.969000000000001</v>
      </c>
      <c r="B3451" s="103">
        <v>0.63134239999999997</v>
      </c>
      <c r="C3451" s="103">
        <v>22.43</v>
      </c>
      <c r="D3451" s="103">
        <v>0.68174299999999999</v>
      </c>
      <c r="E3451" s="103"/>
      <c r="F3451" s="103">
        <v>28.707999999999998</v>
      </c>
      <c r="G3451" s="103">
        <v>-7.9983570000000004E-2</v>
      </c>
      <c r="H3451" s="103"/>
      <c r="I3451" s="103">
        <v>28.677</v>
      </c>
      <c r="J3451" s="103">
        <v>-0.54709180000000002</v>
      </c>
      <c r="K3451" s="103">
        <v>22.92</v>
      </c>
      <c r="L3451" s="103">
        <v>0.43296030000000002</v>
      </c>
    </row>
    <row r="3452" spans="1:12" x14ac:dyDescent="0.25">
      <c r="A3452" s="103">
        <v>22.975000000000001</v>
      </c>
      <c r="B3452" s="103">
        <v>0.63181600000000004</v>
      </c>
      <c r="C3452" s="103">
        <v>22.436</v>
      </c>
      <c r="D3452" s="103">
        <v>0.67300780000000004</v>
      </c>
      <c r="E3452" s="103"/>
      <c r="F3452" s="103">
        <v>28.716000000000001</v>
      </c>
      <c r="G3452" s="103">
        <v>-8.1125050000000004E-2</v>
      </c>
      <c r="H3452" s="103"/>
      <c r="I3452" s="103">
        <v>28.686</v>
      </c>
      <c r="J3452" s="103">
        <v>-0.5425314</v>
      </c>
      <c r="K3452" s="103">
        <v>22.925999999999998</v>
      </c>
      <c r="L3452" s="103">
        <v>0.42883169999999998</v>
      </c>
    </row>
    <row r="3453" spans="1:12" x14ac:dyDescent="0.25">
      <c r="A3453" s="103">
        <v>22.981999999999999</v>
      </c>
      <c r="B3453" s="103">
        <v>0.63340730000000001</v>
      </c>
      <c r="C3453" s="103">
        <v>22.443000000000001</v>
      </c>
      <c r="D3453" s="103">
        <v>0.67194929999999997</v>
      </c>
      <c r="E3453" s="103"/>
      <c r="F3453" s="103">
        <v>28.725000000000001</v>
      </c>
      <c r="G3453" s="103">
        <v>-8.7490449999999997E-2</v>
      </c>
      <c r="H3453" s="103"/>
      <c r="I3453" s="103">
        <v>28.693999999999999</v>
      </c>
      <c r="J3453" s="103">
        <v>-0.54883729999999997</v>
      </c>
      <c r="K3453" s="103">
        <v>22.933</v>
      </c>
      <c r="L3453" s="103">
        <v>0.42441859999999998</v>
      </c>
    </row>
    <row r="3454" spans="1:12" x14ac:dyDescent="0.25">
      <c r="A3454" s="103">
        <v>22.989000000000001</v>
      </c>
      <c r="B3454" s="103">
        <v>0.62956040000000002</v>
      </c>
      <c r="C3454" s="103">
        <v>22.449000000000002</v>
      </c>
      <c r="D3454" s="103">
        <v>0.67488269999999995</v>
      </c>
      <c r="E3454" s="103"/>
      <c r="F3454" s="103">
        <v>28.733000000000001</v>
      </c>
      <c r="G3454" s="103">
        <v>-9.2190359999999999E-2</v>
      </c>
      <c r="H3454" s="103"/>
      <c r="I3454" s="103">
        <v>28.702000000000002</v>
      </c>
      <c r="J3454" s="103">
        <v>-0.54359480000000004</v>
      </c>
      <c r="K3454" s="103">
        <v>22.939</v>
      </c>
      <c r="L3454" s="103">
        <v>0.42235929999999999</v>
      </c>
    </row>
    <row r="3455" spans="1:12" x14ac:dyDescent="0.25">
      <c r="A3455" s="103">
        <v>22.995000000000001</v>
      </c>
      <c r="B3455" s="103">
        <v>0.62532089999999996</v>
      </c>
      <c r="C3455" s="103">
        <v>22.456</v>
      </c>
      <c r="D3455" s="103">
        <v>0.67957679999999998</v>
      </c>
      <c r="E3455" s="103"/>
      <c r="F3455" s="103">
        <v>28.741</v>
      </c>
      <c r="G3455" s="103">
        <v>-8.5269259999999999E-2</v>
      </c>
      <c r="H3455" s="103"/>
      <c r="I3455" s="103">
        <v>28.710999999999999</v>
      </c>
      <c r="J3455" s="103">
        <v>-0.54174900000000004</v>
      </c>
      <c r="K3455" s="103">
        <v>22.946000000000002</v>
      </c>
      <c r="L3455" s="103">
        <v>0.42393690000000001</v>
      </c>
    </row>
    <row r="3456" spans="1:12" x14ac:dyDescent="0.25">
      <c r="A3456" s="103">
        <v>23.001999999999999</v>
      </c>
      <c r="B3456" s="103">
        <v>0.6227471</v>
      </c>
      <c r="C3456" s="103">
        <v>22.462</v>
      </c>
      <c r="D3456" s="103">
        <v>0.67690099999999997</v>
      </c>
      <c r="E3456" s="103"/>
      <c r="F3456" s="103">
        <v>28.75</v>
      </c>
      <c r="G3456" s="103">
        <v>-8.5289980000000001E-2</v>
      </c>
      <c r="H3456" s="103"/>
      <c r="I3456" s="103">
        <v>28.719000000000001</v>
      </c>
      <c r="J3456" s="103">
        <v>-0.54886559999999995</v>
      </c>
      <c r="K3456" s="103">
        <v>22.952999999999999</v>
      </c>
      <c r="L3456" s="103">
        <v>0.42367450000000001</v>
      </c>
    </row>
    <row r="3457" spans="1:12" x14ac:dyDescent="0.25">
      <c r="A3457" s="103">
        <v>23.009</v>
      </c>
      <c r="B3457" s="103">
        <v>0.6290848</v>
      </c>
      <c r="C3457" s="103">
        <v>22.469000000000001</v>
      </c>
      <c r="D3457" s="103">
        <v>0.67194830000000005</v>
      </c>
      <c r="E3457" s="103"/>
      <c r="F3457" s="103">
        <v>28.757999999999999</v>
      </c>
      <c r="G3457" s="103">
        <v>-8.2718949999999999E-2</v>
      </c>
      <c r="H3457" s="103"/>
      <c r="I3457" s="103">
        <v>28.727</v>
      </c>
      <c r="J3457" s="103">
        <v>-0.55300280000000002</v>
      </c>
      <c r="K3457" s="103">
        <v>22.959</v>
      </c>
      <c r="L3457" s="103">
        <v>0.41995939999999998</v>
      </c>
    </row>
    <row r="3458" spans="1:12" x14ac:dyDescent="0.25">
      <c r="A3458" s="103">
        <v>23.015000000000001</v>
      </c>
      <c r="B3458" s="103">
        <v>0.62938839999999996</v>
      </c>
      <c r="C3458" s="103">
        <v>22.475000000000001</v>
      </c>
      <c r="D3458" s="103">
        <v>0.66957420000000001</v>
      </c>
      <c r="E3458" s="103"/>
      <c r="F3458" s="103">
        <v>28.765999999999998</v>
      </c>
      <c r="G3458" s="103">
        <v>-8.6213390000000001E-2</v>
      </c>
      <c r="H3458" s="103"/>
      <c r="I3458" s="103">
        <v>28.736000000000001</v>
      </c>
      <c r="J3458" s="103">
        <v>-0.54954820000000004</v>
      </c>
      <c r="K3458" s="103">
        <v>22.966000000000001</v>
      </c>
      <c r="L3458" s="103">
        <v>0.42121540000000002</v>
      </c>
    </row>
    <row r="3459" spans="1:12" x14ac:dyDescent="0.25">
      <c r="A3459" s="103">
        <v>23.021999999999998</v>
      </c>
      <c r="B3459" s="103">
        <v>0.62581980000000004</v>
      </c>
      <c r="C3459" s="103">
        <v>22.481999999999999</v>
      </c>
      <c r="D3459" s="103">
        <v>0.66346459999999996</v>
      </c>
      <c r="E3459" s="103"/>
      <c r="F3459" s="103">
        <v>28.774999999999999</v>
      </c>
      <c r="G3459" s="103">
        <v>-8.2085080000000005E-2</v>
      </c>
      <c r="H3459" s="103"/>
      <c r="I3459" s="103">
        <v>28.744</v>
      </c>
      <c r="J3459" s="103">
        <v>-0.55201420000000001</v>
      </c>
      <c r="K3459" s="103">
        <v>22.972999999999999</v>
      </c>
      <c r="L3459" s="103">
        <v>0.41290579999999999</v>
      </c>
    </row>
    <row r="3460" spans="1:12" x14ac:dyDescent="0.25">
      <c r="A3460" s="103">
        <v>23.029</v>
      </c>
      <c r="B3460" s="103">
        <v>0.63368089999999999</v>
      </c>
      <c r="C3460" s="103">
        <v>22.488</v>
      </c>
      <c r="D3460" s="103">
        <v>0.66608330000000004</v>
      </c>
      <c r="E3460" s="103"/>
      <c r="F3460" s="103">
        <v>28.783000000000001</v>
      </c>
      <c r="G3460" s="103">
        <v>-8.4873779999999996E-2</v>
      </c>
      <c r="H3460" s="103"/>
      <c r="I3460" s="103">
        <v>28.751999999999999</v>
      </c>
      <c r="J3460" s="103">
        <v>-0.55255189999999998</v>
      </c>
      <c r="K3460" s="103">
        <v>22.978999999999999</v>
      </c>
      <c r="L3460" s="103">
        <v>0.40804669999999998</v>
      </c>
    </row>
    <row r="3461" spans="1:12" x14ac:dyDescent="0.25">
      <c r="A3461" s="103">
        <v>23.035</v>
      </c>
      <c r="B3461" s="103">
        <v>0.63839420000000002</v>
      </c>
      <c r="C3461" s="103">
        <v>22.495000000000001</v>
      </c>
      <c r="D3461" s="103">
        <v>0.67389359999999998</v>
      </c>
      <c r="E3461" s="103"/>
      <c r="F3461" s="103">
        <v>28.791</v>
      </c>
      <c r="G3461" s="103">
        <v>-8.7796379999999993E-2</v>
      </c>
      <c r="H3461" s="103"/>
      <c r="I3461" s="103">
        <v>28.760999999999999</v>
      </c>
      <c r="J3461" s="103">
        <v>-0.55228849999999996</v>
      </c>
      <c r="K3461" s="103">
        <v>22.986000000000001</v>
      </c>
      <c r="L3461" s="103">
        <v>0.40634940000000003</v>
      </c>
    </row>
    <row r="3462" spans="1:12" x14ac:dyDescent="0.25">
      <c r="A3462" s="103">
        <v>23.042000000000002</v>
      </c>
      <c r="B3462" s="103">
        <v>0.63721360000000005</v>
      </c>
      <c r="C3462" s="103">
        <v>22.501000000000001</v>
      </c>
      <c r="D3462" s="103">
        <v>0.67473879999999997</v>
      </c>
      <c r="E3462" s="103"/>
      <c r="F3462" s="103">
        <v>28.8</v>
      </c>
      <c r="G3462" s="103">
        <v>-8.5188360000000005E-2</v>
      </c>
      <c r="H3462" s="103"/>
      <c r="I3462" s="103">
        <v>28.768999999999998</v>
      </c>
      <c r="J3462" s="103">
        <v>-0.54854329999999996</v>
      </c>
      <c r="K3462" s="103">
        <v>22.992999999999999</v>
      </c>
      <c r="L3462" s="103">
        <v>0.40430149999999998</v>
      </c>
    </row>
    <row r="3463" spans="1:12" x14ac:dyDescent="0.25">
      <c r="A3463" s="103">
        <v>23.048999999999999</v>
      </c>
      <c r="B3463" s="103">
        <v>0.63791229999999999</v>
      </c>
      <c r="C3463" s="103">
        <v>22.507999999999999</v>
      </c>
      <c r="D3463" s="103">
        <v>0.66922630000000005</v>
      </c>
      <c r="E3463" s="103"/>
      <c r="F3463" s="103">
        <v>28.808</v>
      </c>
      <c r="G3463" s="103">
        <v>-8.4364510000000004E-2</v>
      </c>
      <c r="H3463" s="103"/>
      <c r="I3463" s="103">
        <v>28.777000000000001</v>
      </c>
      <c r="J3463" s="103">
        <v>-0.54740449999999996</v>
      </c>
      <c r="K3463" s="103">
        <v>22.998999999999999</v>
      </c>
      <c r="L3463" s="103">
        <v>0.40047329999999998</v>
      </c>
    </row>
    <row r="3464" spans="1:12" x14ac:dyDescent="0.25">
      <c r="A3464" s="103">
        <v>23.055</v>
      </c>
      <c r="B3464" s="103">
        <v>0.63917760000000001</v>
      </c>
      <c r="C3464" s="103">
        <v>22.513999999999999</v>
      </c>
      <c r="D3464" s="103">
        <v>0.67234459999999996</v>
      </c>
      <c r="E3464" s="103"/>
      <c r="F3464" s="103">
        <v>28.815999999999999</v>
      </c>
      <c r="G3464" s="103">
        <v>-8.4104490000000004E-2</v>
      </c>
      <c r="H3464" s="103"/>
      <c r="I3464" s="103">
        <v>28.785</v>
      </c>
      <c r="J3464" s="103">
        <v>-0.54628100000000002</v>
      </c>
      <c r="K3464" s="103">
        <v>23.006</v>
      </c>
      <c r="L3464" s="103">
        <v>0.39917720000000001</v>
      </c>
    </row>
    <row r="3465" spans="1:12" x14ac:dyDescent="0.25">
      <c r="A3465" s="103">
        <v>23.062000000000001</v>
      </c>
      <c r="B3465" s="103">
        <v>0.63768800000000003</v>
      </c>
      <c r="C3465" s="103">
        <v>22.521000000000001</v>
      </c>
      <c r="D3465" s="103">
        <v>0.67400740000000003</v>
      </c>
      <c r="E3465" s="103"/>
      <c r="F3465" s="103">
        <v>28.824999999999999</v>
      </c>
      <c r="G3465" s="103">
        <v>-7.6683570000000006E-2</v>
      </c>
      <c r="H3465" s="103"/>
      <c r="I3465" s="103">
        <v>28.794</v>
      </c>
      <c r="J3465" s="103">
        <v>-0.54291860000000003</v>
      </c>
      <c r="K3465" s="103">
        <v>23.013000000000002</v>
      </c>
      <c r="L3465" s="103">
        <v>0.40011330000000001</v>
      </c>
    </row>
    <row r="3466" spans="1:12" x14ac:dyDescent="0.25">
      <c r="A3466" s="103">
        <v>23.068999999999999</v>
      </c>
      <c r="B3466" s="103">
        <v>0.63550010000000001</v>
      </c>
      <c r="C3466" s="103">
        <v>22.527000000000001</v>
      </c>
      <c r="D3466" s="103">
        <v>0.68013120000000005</v>
      </c>
      <c r="E3466" s="103"/>
      <c r="F3466" s="103">
        <v>28.832999999999998</v>
      </c>
      <c r="G3466" s="103">
        <v>-8.4360350000000001E-2</v>
      </c>
      <c r="H3466" s="103"/>
      <c r="I3466" s="103">
        <v>28.802</v>
      </c>
      <c r="J3466" s="103">
        <v>-0.54162929999999998</v>
      </c>
      <c r="K3466" s="103">
        <v>23.018999999999998</v>
      </c>
      <c r="L3466" s="103">
        <v>0.40220509999999998</v>
      </c>
    </row>
    <row r="3467" spans="1:12" x14ac:dyDescent="0.25">
      <c r="A3467" s="103">
        <v>23.074999999999999</v>
      </c>
      <c r="B3467" s="103">
        <v>0.633521</v>
      </c>
      <c r="C3467" s="103">
        <v>22.533999999999999</v>
      </c>
      <c r="D3467" s="103">
        <v>0.67728350000000004</v>
      </c>
      <c r="E3467" s="103"/>
      <c r="F3467" s="103">
        <v>28.841000000000001</v>
      </c>
      <c r="G3467" s="103">
        <v>-9.2230610000000005E-2</v>
      </c>
      <c r="H3467" s="103"/>
      <c r="I3467" s="103">
        <v>28.81</v>
      </c>
      <c r="J3467" s="103">
        <v>-0.54557699999999998</v>
      </c>
      <c r="K3467" s="103">
        <v>23.026</v>
      </c>
      <c r="L3467" s="103">
        <v>0.39360030000000001</v>
      </c>
    </row>
    <row r="3468" spans="1:12" x14ac:dyDescent="0.25">
      <c r="A3468" s="103">
        <v>23.082000000000001</v>
      </c>
      <c r="B3468" s="103">
        <v>0.63680289999999995</v>
      </c>
      <c r="C3468" s="103">
        <v>22.54</v>
      </c>
      <c r="D3468" s="103">
        <v>0.67222230000000005</v>
      </c>
      <c r="E3468" s="103"/>
      <c r="F3468" s="103">
        <v>28.85</v>
      </c>
      <c r="G3468" s="103">
        <v>-9.3263319999999997E-2</v>
      </c>
      <c r="H3468" s="103"/>
      <c r="I3468" s="103">
        <v>28.818999999999999</v>
      </c>
      <c r="J3468" s="103">
        <v>-0.54625520000000005</v>
      </c>
      <c r="K3468" s="103">
        <v>23.033000000000001</v>
      </c>
      <c r="L3468" s="103">
        <v>0.39574320000000002</v>
      </c>
    </row>
    <row r="3469" spans="1:12" x14ac:dyDescent="0.25">
      <c r="A3469" s="103">
        <v>23.088999999999999</v>
      </c>
      <c r="B3469" s="103">
        <v>0.63873769999999996</v>
      </c>
      <c r="C3469" s="103">
        <v>22.547000000000001</v>
      </c>
      <c r="D3469" s="103">
        <v>0.66447719999999999</v>
      </c>
      <c r="E3469" s="103"/>
      <c r="F3469" s="103">
        <v>28.858000000000001</v>
      </c>
      <c r="G3469" s="103">
        <v>-9.1711100000000004E-2</v>
      </c>
      <c r="H3469" s="103"/>
      <c r="I3469" s="103">
        <v>28.827000000000002</v>
      </c>
      <c r="J3469" s="103">
        <v>-0.54645650000000001</v>
      </c>
      <c r="K3469" s="103">
        <v>23.039000000000001</v>
      </c>
      <c r="L3469" s="103">
        <v>0.39683089999999999</v>
      </c>
    </row>
    <row r="3470" spans="1:12" x14ac:dyDescent="0.25">
      <c r="A3470" s="103">
        <v>23.094999999999999</v>
      </c>
      <c r="B3470" s="103">
        <v>0.63971900000000004</v>
      </c>
      <c r="C3470" s="103">
        <v>22.553000000000001</v>
      </c>
      <c r="D3470" s="103">
        <v>0.65970859999999998</v>
      </c>
      <c r="E3470" s="103"/>
      <c r="F3470" s="103">
        <v>28.866</v>
      </c>
      <c r="G3470" s="103">
        <v>-8.9230110000000001E-2</v>
      </c>
      <c r="H3470" s="103"/>
      <c r="I3470" s="103">
        <v>28.835000000000001</v>
      </c>
      <c r="J3470" s="103">
        <v>-0.54883749999999998</v>
      </c>
      <c r="K3470" s="103">
        <v>23.045999999999999</v>
      </c>
      <c r="L3470" s="103">
        <v>0.4021845</v>
      </c>
    </row>
    <row r="3471" spans="1:12" x14ac:dyDescent="0.25">
      <c r="A3471" s="103">
        <v>23.102</v>
      </c>
      <c r="B3471" s="103">
        <v>0.64367059999999998</v>
      </c>
      <c r="C3471" s="103">
        <v>22.56</v>
      </c>
      <c r="D3471" s="103">
        <v>0.65975680000000003</v>
      </c>
      <c r="E3471" s="103"/>
      <c r="F3471" s="103">
        <v>28.875</v>
      </c>
      <c r="G3471" s="103">
        <v>-9.1445600000000002E-2</v>
      </c>
      <c r="H3471" s="103"/>
      <c r="I3471" s="103">
        <v>28.844000000000001</v>
      </c>
      <c r="J3471" s="103">
        <v>-0.54691190000000001</v>
      </c>
      <c r="K3471" s="103">
        <v>23.053000000000001</v>
      </c>
      <c r="L3471" s="103">
        <v>0.39738560000000001</v>
      </c>
    </row>
    <row r="3472" spans="1:12" x14ac:dyDescent="0.25">
      <c r="A3472" s="103">
        <v>23.109000000000002</v>
      </c>
      <c r="B3472" s="103">
        <v>0.6496596</v>
      </c>
      <c r="C3472" s="103">
        <v>22.567</v>
      </c>
      <c r="D3472" s="103">
        <v>0.66220380000000001</v>
      </c>
      <c r="E3472" s="103"/>
      <c r="F3472" s="103">
        <v>28.882999999999999</v>
      </c>
      <c r="G3472" s="103">
        <v>-9.1579300000000002E-2</v>
      </c>
      <c r="H3472" s="103"/>
      <c r="I3472" s="103">
        <v>28.852</v>
      </c>
      <c r="J3472" s="103">
        <v>-0.54565169999999996</v>
      </c>
      <c r="K3472" s="103">
        <v>23.059000000000001</v>
      </c>
      <c r="L3472" s="103">
        <v>0.38714359999999998</v>
      </c>
    </row>
    <row r="3473" spans="1:12" x14ac:dyDescent="0.25">
      <c r="A3473" s="103">
        <v>23.114999999999998</v>
      </c>
      <c r="B3473" s="103">
        <v>0.65369650000000001</v>
      </c>
      <c r="C3473" s="103">
        <v>22.573</v>
      </c>
      <c r="D3473" s="103">
        <v>0.65599830000000003</v>
      </c>
      <c r="E3473" s="103"/>
      <c r="F3473" s="103">
        <v>28.890999999999998</v>
      </c>
      <c r="G3473" s="103">
        <v>-8.5541759999999994E-2</v>
      </c>
      <c r="H3473" s="103"/>
      <c r="I3473" s="103">
        <v>28.86</v>
      </c>
      <c r="J3473" s="103">
        <v>-0.53317519999999996</v>
      </c>
      <c r="K3473" s="103">
        <v>23.065999999999999</v>
      </c>
      <c r="L3473" s="103">
        <v>0.38389119999999999</v>
      </c>
    </row>
    <row r="3474" spans="1:12" x14ac:dyDescent="0.25">
      <c r="A3474" s="103">
        <v>23.122</v>
      </c>
      <c r="B3474" s="103">
        <v>0.65182839999999997</v>
      </c>
      <c r="C3474" s="103">
        <v>22.58</v>
      </c>
      <c r="D3474" s="103">
        <v>0.65797939999999999</v>
      </c>
      <c r="E3474" s="103"/>
      <c r="F3474" s="103">
        <v>28.9</v>
      </c>
      <c r="G3474" s="103">
        <v>-8.9532990000000007E-2</v>
      </c>
      <c r="H3474" s="103"/>
      <c r="I3474" s="103">
        <v>28.869</v>
      </c>
      <c r="J3474" s="103">
        <v>-0.53623929999999997</v>
      </c>
      <c r="K3474" s="103">
        <v>23.071999999999999</v>
      </c>
      <c r="L3474" s="103">
        <v>0.3787874</v>
      </c>
    </row>
    <row r="3475" spans="1:12" x14ac:dyDescent="0.25">
      <c r="A3475" s="103">
        <v>23.129000000000001</v>
      </c>
      <c r="B3475" s="103">
        <v>0.64857670000000001</v>
      </c>
      <c r="C3475" s="103">
        <v>22.585999999999999</v>
      </c>
      <c r="D3475" s="103">
        <v>0.65894759999999997</v>
      </c>
      <c r="E3475" s="103"/>
      <c r="F3475" s="103">
        <v>28.908000000000001</v>
      </c>
      <c r="G3475" s="103">
        <v>-8.452316E-2</v>
      </c>
      <c r="H3475" s="103"/>
      <c r="I3475" s="103">
        <v>28.876999999999999</v>
      </c>
      <c r="J3475" s="103">
        <v>-0.54377759999999997</v>
      </c>
      <c r="K3475" s="103">
        <v>23.079000000000001</v>
      </c>
      <c r="L3475" s="103">
        <v>0.3712859</v>
      </c>
    </row>
    <row r="3476" spans="1:12" x14ac:dyDescent="0.25">
      <c r="A3476" s="103">
        <v>23.135000000000002</v>
      </c>
      <c r="B3476" s="103">
        <v>0.65393849999999998</v>
      </c>
      <c r="C3476" s="103">
        <v>22.593</v>
      </c>
      <c r="D3476" s="103">
        <v>0.65732990000000002</v>
      </c>
      <c r="E3476" s="103"/>
      <c r="F3476" s="103">
        <v>28.916</v>
      </c>
      <c r="G3476" s="103">
        <v>-9.2781050000000004E-2</v>
      </c>
      <c r="H3476" s="103"/>
      <c r="I3476" s="103">
        <v>28.885000000000002</v>
      </c>
      <c r="J3476" s="103">
        <v>-0.54350410000000005</v>
      </c>
      <c r="K3476" s="103">
        <v>23.085999999999999</v>
      </c>
      <c r="L3476" s="103">
        <v>0.36792320000000001</v>
      </c>
    </row>
    <row r="3477" spans="1:12" x14ac:dyDescent="0.25">
      <c r="A3477" s="103">
        <v>23.141999999999999</v>
      </c>
      <c r="B3477" s="103">
        <v>0.65740390000000004</v>
      </c>
      <c r="C3477" s="103">
        <v>22.599</v>
      </c>
      <c r="D3477" s="103">
        <v>0.65554049999999997</v>
      </c>
      <c r="E3477" s="103"/>
      <c r="F3477" s="103">
        <v>28.925000000000001</v>
      </c>
      <c r="G3477" s="103">
        <v>-9.7013000000000002E-2</v>
      </c>
      <c r="H3477" s="103"/>
      <c r="I3477" s="103">
        <v>28.893999999999998</v>
      </c>
      <c r="J3477" s="103">
        <v>-0.54218909999999998</v>
      </c>
      <c r="K3477" s="103">
        <v>23.091999999999999</v>
      </c>
      <c r="L3477" s="103">
        <v>0.36771429999999999</v>
      </c>
    </row>
    <row r="3478" spans="1:12" x14ac:dyDescent="0.25">
      <c r="A3478" s="103">
        <v>23.149000000000001</v>
      </c>
      <c r="B3478" s="103">
        <v>0.66101719999999997</v>
      </c>
      <c r="C3478" s="103">
        <v>22.606000000000002</v>
      </c>
      <c r="D3478" s="103">
        <v>0.65385550000000003</v>
      </c>
      <c r="E3478" s="103"/>
      <c r="F3478" s="103">
        <v>28.933</v>
      </c>
      <c r="G3478" s="103">
        <v>-9.3098020000000004E-2</v>
      </c>
      <c r="H3478" s="103"/>
      <c r="I3478" s="103">
        <v>28.902000000000001</v>
      </c>
      <c r="J3478" s="103">
        <v>-0.53865989999999997</v>
      </c>
      <c r="K3478" s="103">
        <v>23.099</v>
      </c>
      <c r="L3478" s="103">
        <v>0.36991039999999997</v>
      </c>
    </row>
    <row r="3479" spans="1:12" x14ac:dyDescent="0.25">
      <c r="A3479" s="103">
        <v>23.155000000000001</v>
      </c>
      <c r="B3479" s="103">
        <v>0.66262100000000002</v>
      </c>
      <c r="C3479" s="103">
        <v>22.611999999999998</v>
      </c>
      <c r="D3479" s="103">
        <v>0.65130209999999999</v>
      </c>
      <c r="E3479" s="103"/>
      <c r="F3479" s="103">
        <v>28.940999999999999</v>
      </c>
      <c r="G3479" s="103">
        <v>-9.4831689999999996E-2</v>
      </c>
      <c r="H3479" s="103"/>
      <c r="I3479" s="103">
        <v>28.91</v>
      </c>
      <c r="J3479" s="103">
        <v>-0.53912340000000003</v>
      </c>
      <c r="K3479" s="103">
        <v>23.106000000000002</v>
      </c>
      <c r="L3479" s="103">
        <v>0.3685042</v>
      </c>
    </row>
    <row r="3480" spans="1:12" x14ac:dyDescent="0.25">
      <c r="A3480" s="103">
        <v>23.161999999999999</v>
      </c>
      <c r="B3480" s="103">
        <v>0.66264800000000001</v>
      </c>
      <c r="C3480" s="103">
        <v>22.619</v>
      </c>
      <c r="D3480" s="103">
        <v>0.65491750000000004</v>
      </c>
      <c r="E3480" s="103"/>
      <c r="F3480" s="103">
        <v>28.95</v>
      </c>
      <c r="G3480" s="103">
        <v>-9.0548279999999995E-2</v>
      </c>
      <c r="H3480" s="103"/>
      <c r="I3480" s="103">
        <v>28.919</v>
      </c>
      <c r="J3480" s="103">
        <v>-0.54484650000000001</v>
      </c>
      <c r="K3480" s="103">
        <v>23.111999999999998</v>
      </c>
      <c r="L3480" s="103">
        <v>0.37086449999999999</v>
      </c>
    </row>
    <row r="3481" spans="1:12" x14ac:dyDescent="0.25">
      <c r="A3481" s="103">
        <v>23.169</v>
      </c>
      <c r="B3481" s="103">
        <v>0.65299960000000001</v>
      </c>
      <c r="C3481" s="103">
        <v>22.625</v>
      </c>
      <c r="D3481" s="103">
        <v>0.65583939999999996</v>
      </c>
      <c r="E3481" s="103"/>
      <c r="F3481" s="103">
        <v>28.957999999999998</v>
      </c>
      <c r="G3481" s="103">
        <v>-8.9899060000000003E-2</v>
      </c>
      <c r="H3481" s="103"/>
      <c r="I3481" s="103">
        <v>28.927</v>
      </c>
      <c r="J3481" s="103">
        <v>-0.5407729</v>
      </c>
      <c r="K3481" s="103">
        <v>23.119</v>
      </c>
      <c r="L3481" s="103">
        <v>0.3637089</v>
      </c>
    </row>
    <row r="3482" spans="1:12" x14ac:dyDescent="0.25">
      <c r="A3482" s="103">
        <v>23.175000000000001</v>
      </c>
      <c r="B3482" s="103">
        <v>0.65389419999999998</v>
      </c>
      <c r="C3482" s="103">
        <v>22.632000000000001</v>
      </c>
      <c r="D3482" s="103">
        <v>0.6520591</v>
      </c>
      <c r="E3482" s="103"/>
      <c r="F3482" s="103">
        <v>28.966000000000001</v>
      </c>
      <c r="G3482" s="103">
        <v>-8.6533399999999996E-2</v>
      </c>
      <c r="H3482" s="103"/>
      <c r="I3482" s="103">
        <v>28.934999999999999</v>
      </c>
      <c r="J3482" s="103">
        <v>-0.53929130000000003</v>
      </c>
      <c r="K3482" s="103">
        <v>23.126000000000001</v>
      </c>
      <c r="L3482" s="103">
        <v>0.36146339999999999</v>
      </c>
    </row>
    <row r="3483" spans="1:12" x14ac:dyDescent="0.25">
      <c r="A3483" s="103">
        <v>23.181999999999999</v>
      </c>
      <c r="B3483" s="103">
        <v>0.6575164</v>
      </c>
      <c r="C3483" s="103">
        <v>22.638000000000002</v>
      </c>
      <c r="D3483" s="103">
        <v>0.64849970000000001</v>
      </c>
      <c r="E3483" s="103"/>
      <c r="F3483" s="103">
        <v>28.975000000000001</v>
      </c>
      <c r="G3483" s="103">
        <v>-8.8840230000000006E-2</v>
      </c>
      <c r="H3483" s="103"/>
      <c r="I3483" s="103">
        <v>28.943999999999999</v>
      </c>
      <c r="J3483" s="103">
        <v>-0.5386282</v>
      </c>
      <c r="K3483" s="103">
        <v>23.132000000000001</v>
      </c>
      <c r="L3483" s="103">
        <v>0.35820809999999997</v>
      </c>
    </row>
    <row r="3484" spans="1:12" x14ac:dyDescent="0.25">
      <c r="A3484" s="103">
        <v>23.189</v>
      </c>
      <c r="B3484" s="103">
        <v>0.66332139999999995</v>
      </c>
      <c r="C3484" s="103">
        <v>22.645</v>
      </c>
      <c r="D3484" s="103">
        <v>0.64687749999999999</v>
      </c>
      <c r="E3484" s="103"/>
      <c r="F3484" s="103">
        <v>28.983000000000001</v>
      </c>
      <c r="G3484" s="103">
        <v>-8.4798689999999996E-2</v>
      </c>
      <c r="H3484" s="103"/>
      <c r="I3484" s="103">
        <v>28.952000000000002</v>
      </c>
      <c r="J3484" s="103">
        <v>-0.54205130000000001</v>
      </c>
      <c r="K3484" s="103">
        <v>23.138999999999999</v>
      </c>
      <c r="L3484" s="103">
        <v>0.35538609999999998</v>
      </c>
    </row>
    <row r="3485" spans="1:12" x14ac:dyDescent="0.25">
      <c r="A3485" s="103">
        <v>23.195</v>
      </c>
      <c r="B3485" s="103">
        <v>0.67113619999999996</v>
      </c>
      <c r="C3485" s="103">
        <v>22.651</v>
      </c>
      <c r="D3485" s="103">
        <v>0.64656939999999996</v>
      </c>
      <c r="E3485" s="103"/>
      <c r="F3485" s="103">
        <v>28.991</v>
      </c>
      <c r="G3485" s="103">
        <v>-8.6329719999999999E-2</v>
      </c>
      <c r="H3485" s="103"/>
      <c r="I3485" s="103">
        <v>28.96</v>
      </c>
      <c r="J3485" s="103">
        <v>-0.54292949999999995</v>
      </c>
      <c r="K3485" s="103">
        <v>23.146000000000001</v>
      </c>
      <c r="L3485" s="103">
        <v>0.34720380000000001</v>
      </c>
    </row>
    <row r="3486" spans="1:12" x14ac:dyDescent="0.25">
      <c r="A3486" s="103">
        <v>23.202000000000002</v>
      </c>
      <c r="B3486" s="103">
        <v>0.66849440000000004</v>
      </c>
      <c r="C3486" s="103">
        <v>22.658000000000001</v>
      </c>
      <c r="D3486" s="103">
        <v>0.64975110000000003</v>
      </c>
      <c r="E3486" s="103"/>
      <c r="F3486" s="103">
        <v>29</v>
      </c>
      <c r="G3486" s="103">
        <v>-8.7669839999999999E-2</v>
      </c>
      <c r="H3486" s="103"/>
      <c r="I3486" s="103">
        <v>28.969000000000001</v>
      </c>
      <c r="J3486" s="103">
        <v>-0.54233120000000001</v>
      </c>
      <c r="K3486" s="103">
        <v>23.152000000000001</v>
      </c>
      <c r="L3486" s="103">
        <v>0.34693930000000001</v>
      </c>
    </row>
    <row r="3487" spans="1:12" x14ac:dyDescent="0.25">
      <c r="A3487" s="103">
        <v>23.209</v>
      </c>
      <c r="B3487" s="103">
        <v>0.66058439999999996</v>
      </c>
      <c r="C3487" s="103">
        <v>22.664000000000001</v>
      </c>
      <c r="D3487" s="103">
        <v>0.65283089999999999</v>
      </c>
      <c r="E3487" s="103"/>
      <c r="F3487" s="103">
        <v>29.007999999999999</v>
      </c>
      <c r="G3487" s="103">
        <v>-9.2631850000000002E-2</v>
      </c>
      <c r="H3487" s="103"/>
      <c r="I3487" s="103">
        <v>28.977</v>
      </c>
      <c r="J3487" s="103">
        <v>-0.53994660000000005</v>
      </c>
      <c r="K3487" s="103">
        <v>23.158999999999999</v>
      </c>
      <c r="L3487" s="103">
        <v>0.34856609999999999</v>
      </c>
    </row>
    <row r="3488" spans="1:12" x14ac:dyDescent="0.25">
      <c r="A3488" s="103">
        <v>23.215</v>
      </c>
      <c r="B3488" s="103">
        <v>0.65891670000000002</v>
      </c>
      <c r="C3488" s="103">
        <v>22.670999999999999</v>
      </c>
      <c r="D3488" s="103">
        <v>0.65476860000000003</v>
      </c>
      <c r="E3488" s="103"/>
      <c r="F3488" s="103">
        <v>29.015999999999998</v>
      </c>
      <c r="G3488" s="103">
        <v>-8.7663329999999998E-2</v>
      </c>
      <c r="H3488" s="103"/>
      <c r="I3488" s="103">
        <v>28.984999999999999</v>
      </c>
      <c r="J3488" s="103">
        <v>-0.54437599999999997</v>
      </c>
      <c r="K3488" s="103">
        <v>23.166</v>
      </c>
      <c r="L3488" s="103">
        <v>0.34894770000000003</v>
      </c>
    </row>
    <row r="3489" spans="1:12" x14ac:dyDescent="0.25">
      <c r="A3489" s="103">
        <v>23.222000000000001</v>
      </c>
      <c r="B3489" s="103">
        <v>0.67086299999999999</v>
      </c>
      <c r="C3489" s="103">
        <v>22.677</v>
      </c>
      <c r="D3489" s="103">
        <v>0.65070329999999998</v>
      </c>
      <c r="E3489" s="103"/>
      <c r="F3489" s="103">
        <v>29.024999999999999</v>
      </c>
      <c r="G3489" s="103">
        <v>-9.4186500000000006E-2</v>
      </c>
      <c r="H3489" s="103"/>
      <c r="I3489" s="103">
        <v>28.994</v>
      </c>
      <c r="J3489" s="103">
        <v>-0.54889659999999996</v>
      </c>
      <c r="K3489" s="103">
        <v>23.172000000000001</v>
      </c>
      <c r="L3489" s="103">
        <v>0.34458909999999998</v>
      </c>
    </row>
    <row r="3490" spans="1:12" x14ac:dyDescent="0.25">
      <c r="A3490" s="103">
        <v>23.228999999999999</v>
      </c>
      <c r="B3490" s="103">
        <v>0.67734220000000001</v>
      </c>
      <c r="C3490" s="103">
        <v>22.684000000000001</v>
      </c>
      <c r="D3490" s="103">
        <v>0.64357319999999996</v>
      </c>
      <c r="E3490" s="103"/>
      <c r="F3490" s="103">
        <v>29.033000000000001</v>
      </c>
      <c r="G3490" s="103">
        <v>-8.6722859999999999E-2</v>
      </c>
      <c r="H3490" s="103"/>
      <c r="I3490" s="103">
        <v>29.001999999999999</v>
      </c>
      <c r="J3490" s="103">
        <v>-0.55390209999999995</v>
      </c>
      <c r="K3490" s="103">
        <v>23.178999999999998</v>
      </c>
      <c r="L3490" s="103">
        <v>0.34785529999999998</v>
      </c>
    </row>
    <row r="3491" spans="1:12" x14ac:dyDescent="0.25">
      <c r="A3491" s="103">
        <v>23.234999999999999</v>
      </c>
      <c r="B3491" s="103">
        <v>0.68235579999999996</v>
      </c>
      <c r="C3491" s="103">
        <v>22.69</v>
      </c>
      <c r="D3491" s="103">
        <v>0.64659800000000001</v>
      </c>
      <c r="E3491" s="103"/>
      <c r="F3491" s="103">
        <v>29.041</v>
      </c>
      <c r="G3491" s="103">
        <v>-8.6280850000000006E-2</v>
      </c>
      <c r="H3491" s="103"/>
      <c r="I3491" s="103">
        <v>29.01</v>
      </c>
      <c r="J3491" s="103">
        <v>-0.54816589999999998</v>
      </c>
      <c r="K3491" s="103">
        <v>23.186</v>
      </c>
      <c r="L3491" s="103">
        <v>0.35657149999999999</v>
      </c>
    </row>
    <row r="3492" spans="1:12" x14ac:dyDescent="0.25">
      <c r="A3492" s="103">
        <v>23.242000000000001</v>
      </c>
      <c r="B3492" s="103">
        <v>0.68138719999999997</v>
      </c>
      <c r="C3492" s="103">
        <v>22.696999999999999</v>
      </c>
      <c r="D3492" s="103">
        <v>0.65120359999999999</v>
      </c>
      <c r="E3492" s="103"/>
      <c r="F3492" s="103">
        <v>29.05</v>
      </c>
      <c r="G3492" s="103">
        <v>-7.8522330000000001E-2</v>
      </c>
      <c r="H3492" s="103"/>
      <c r="I3492" s="103">
        <v>29.018000000000001</v>
      </c>
      <c r="J3492" s="103">
        <v>-0.54502099999999998</v>
      </c>
      <c r="K3492" s="103">
        <v>23.192</v>
      </c>
      <c r="L3492" s="103">
        <v>0.3553945</v>
      </c>
    </row>
    <row r="3493" spans="1:12" x14ac:dyDescent="0.25">
      <c r="A3493" s="103">
        <v>23.248999999999999</v>
      </c>
      <c r="B3493" s="103">
        <v>0.68525340000000001</v>
      </c>
      <c r="C3493" s="103">
        <v>22.702999999999999</v>
      </c>
      <c r="D3493" s="103">
        <v>0.65215120000000004</v>
      </c>
      <c r="E3493" s="103"/>
      <c r="F3493" s="103">
        <v>29.058</v>
      </c>
      <c r="G3493" s="103">
        <v>-8.1785430000000006E-2</v>
      </c>
      <c r="H3493" s="103"/>
      <c r="I3493" s="103">
        <v>29.027000000000001</v>
      </c>
      <c r="J3493" s="103">
        <v>-0.5396687</v>
      </c>
      <c r="K3493" s="103">
        <v>23.199000000000002</v>
      </c>
      <c r="L3493" s="103">
        <v>0.34717310000000001</v>
      </c>
    </row>
    <row r="3494" spans="1:12" x14ac:dyDescent="0.25">
      <c r="A3494" s="103">
        <v>23.254999999999999</v>
      </c>
      <c r="B3494" s="103">
        <v>0.68911100000000003</v>
      </c>
      <c r="C3494" s="103">
        <v>22.71</v>
      </c>
      <c r="D3494" s="103">
        <v>0.64329740000000002</v>
      </c>
      <c r="E3494" s="103"/>
      <c r="F3494" s="103">
        <v>29.065999999999999</v>
      </c>
      <c r="G3494" s="103">
        <v>-8.1164570000000005E-2</v>
      </c>
      <c r="H3494" s="103"/>
      <c r="I3494" s="103">
        <v>29.035</v>
      </c>
      <c r="J3494" s="103">
        <v>-0.53132100000000004</v>
      </c>
      <c r="K3494" s="103">
        <v>23.206</v>
      </c>
      <c r="L3494" s="103">
        <v>0.33813140000000003</v>
      </c>
    </row>
    <row r="3495" spans="1:12" x14ac:dyDescent="0.25">
      <c r="A3495" s="103">
        <v>23.262</v>
      </c>
      <c r="B3495" s="103">
        <v>0.69408210000000004</v>
      </c>
      <c r="C3495" s="103">
        <v>22.716000000000001</v>
      </c>
      <c r="D3495" s="103">
        <v>0.63208620000000004</v>
      </c>
      <c r="E3495" s="103"/>
      <c r="F3495" s="103">
        <v>29.074999999999999</v>
      </c>
      <c r="G3495" s="103">
        <v>-8.2171030000000006E-2</v>
      </c>
      <c r="H3495" s="103"/>
      <c r="I3495" s="103">
        <v>29.042999999999999</v>
      </c>
      <c r="J3495" s="103">
        <v>-0.5313812</v>
      </c>
      <c r="K3495" s="103">
        <v>23.212</v>
      </c>
      <c r="L3495" s="103">
        <v>0.3325034</v>
      </c>
    </row>
    <row r="3496" spans="1:12" x14ac:dyDescent="0.25">
      <c r="A3496" s="103">
        <v>23.268999999999998</v>
      </c>
      <c r="B3496" s="103">
        <v>0.69040820000000003</v>
      </c>
      <c r="C3496" s="103">
        <v>22.722999999999999</v>
      </c>
      <c r="D3496" s="103">
        <v>0.63606980000000002</v>
      </c>
      <c r="E3496" s="103"/>
      <c r="F3496" s="103">
        <v>29.082999999999998</v>
      </c>
      <c r="G3496" s="103">
        <v>-8.9852070000000006E-2</v>
      </c>
      <c r="H3496" s="103"/>
      <c r="I3496" s="103">
        <v>29.052</v>
      </c>
      <c r="J3496" s="103">
        <v>-0.53433200000000003</v>
      </c>
      <c r="K3496" s="103">
        <v>23.219000000000001</v>
      </c>
      <c r="L3496" s="103">
        <v>0.34277459999999998</v>
      </c>
    </row>
    <row r="3497" spans="1:12" x14ac:dyDescent="0.25">
      <c r="A3497" s="103">
        <v>23.274999999999999</v>
      </c>
      <c r="B3497" s="103">
        <v>0.69384170000000001</v>
      </c>
      <c r="C3497" s="103">
        <v>22.728999999999999</v>
      </c>
      <c r="D3497" s="103">
        <v>0.64297899999999997</v>
      </c>
      <c r="E3497" s="103"/>
      <c r="F3497" s="103">
        <v>29.091000000000001</v>
      </c>
      <c r="G3497" s="103">
        <v>-8.8391769999999995E-2</v>
      </c>
      <c r="H3497" s="103"/>
      <c r="I3497" s="103">
        <v>29.06</v>
      </c>
      <c r="J3497" s="103">
        <v>-0.53412190000000004</v>
      </c>
      <c r="K3497" s="103">
        <v>23.225000000000001</v>
      </c>
      <c r="L3497" s="103">
        <v>0.34485890000000002</v>
      </c>
    </row>
    <row r="3498" spans="1:12" x14ac:dyDescent="0.25">
      <c r="A3498" s="103">
        <v>23.282</v>
      </c>
      <c r="B3498" s="103">
        <v>0.69533310000000004</v>
      </c>
      <c r="C3498" s="103">
        <v>22.736000000000001</v>
      </c>
      <c r="D3498" s="103">
        <v>0.64834449999999999</v>
      </c>
      <c r="E3498" s="103"/>
      <c r="F3498" s="103">
        <v>29.099</v>
      </c>
      <c r="G3498" s="103">
        <v>-8.3467920000000001E-2</v>
      </c>
      <c r="H3498" s="103"/>
      <c r="I3498" s="103">
        <v>29.068000000000001</v>
      </c>
      <c r="J3498" s="103">
        <v>-0.53990669999999996</v>
      </c>
      <c r="K3498" s="103">
        <v>23.231999999999999</v>
      </c>
      <c r="L3498" s="103">
        <v>0.33656520000000001</v>
      </c>
    </row>
    <row r="3499" spans="1:12" x14ac:dyDescent="0.25">
      <c r="A3499" s="103">
        <v>23.289000000000001</v>
      </c>
      <c r="B3499" s="103">
        <v>0.69453849999999995</v>
      </c>
      <c r="C3499" s="103">
        <v>22.742000000000001</v>
      </c>
      <c r="D3499" s="103">
        <v>0.6450342</v>
      </c>
      <c r="E3499" s="103"/>
      <c r="F3499" s="103">
        <v>29.108000000000001</v>
      </c>
      <c r="G3499" s="103">
        <v>-7.7270569999999997E-2</v>
      </c>
      <c r="H3499" s="103"/>
      <c r="I3499" s="103">
        <v>29.077000000000002</v>
      </c>
      <c r="J3499" s="103">
        <v>-0.53990660000000001</v>
      </c>
      <c r="K3499" s="103">
        <v>23.239000000000001</v>
      </c>
      <c r="L3499" s="103">
        <v>0.33798440000000002</v>
      </c>
    </row>
    <row r="3500" spans="1:12" x14ac:dyDescent="0.25">
      <c r="A3500" s="103">
        <v>23.295000000000002</v>
      </c>
      <c r="B3500" s="103">
        <v>0.69558719999999996</v>
      </c>
      <c r="C3500" s="103">
        <v>22.748999999999999</v>
      </c>
      <c r="D3500" s="103">
        <v>0.64331490000000002</v>
      </c>
      <c r="E3500" s="103"/>
      <c r="F3500" s="103">
        <v>29.116</v>
      </c>
      <c r="G3500" s="103">
        <v>-8.3536600000000003E-2</v>
      </c>
      <c r="H3500" s="103"/>
      <c r="I3500" s="103">
        <v>29.085000000000001</v>
      </c>
      <c r="J3500" s="103">
        <v>-0.53354880000000005</v>
      </c>
      <c r="K3500" s="103">
        <v>23.245000000000001</v>
      </c>
      <c r="L3500" s="103">
        <v>0.34110020000000002</v>
      </c>
    </row>
    <row r="3501" spans="1:12" x14ac:dyDescent="0.25">
      <c r="A3501" s="103">
        <v>23.302</v>
      </c>
      <c r="B3501" s="103">
        <v>0.69756490000000004</v>
      </c>
      <c r="C3501" s="103">
        <v>22.754999999999999</v>
      </c>
      <c r="D3501" s="103">
        <v>0.63893160000000004</v>
      </c>
      <c r="E3501" s="103"/>
      <c r="F3501" s="103">
        <v>29.123999999999999</v>
      </c>
      <c r="G3501" s="103">
        <v>-8.4932830000000001E-2</v>
      </c>
      <c r="H3501" s="103"/>
      <c r="I3501" s="103">
        <v>29.093</v>
      </c>
      <c r="J3501" s="103">
        <v>-0.53104830000000003</v>
      </c>
      <c r="K3501" s="103">
        <v>23.251999999999999</v>
      </c>
      <c r="L3501" s="103">
        <v>0.3459179</v>
      </c>
    </row>
    <row r="3502" spans="1:12" x14ac:dyDescent="0.25">
      <c r="A3502" s="103">
        <v>23.309000000000001</v>
      </c>
      <c r="B3502" s="103">
        <v>0.7005557</v>
      </c>
      <c r="C3502" s="103">
        <v>22.762</v>
      </c>
      <c r="D3502" s="103">
        <v>0.63567110000000004</v>
      </c>
      <c r="E3502" s="103"/>
      <c r="F3502" s="103">
        <v>29.132999999999999</v>
      </c>
      <c r="G3502" s="103">
        <v>-8.4102650000000001E-2</v>
      </c>
      <c r="H3502" s="103"/>
      <c r="I3502" s="103">
        <v>29.102</v>
      </c>
      <c r="J3502" s="103">
        <v>-0.53354500000000005</v>
      </c>
      <c r="K3502" s="103">
        <v>23.259</v>
      </c>
      <c r="L3502" s="103">
        <v>0.34186319999999998</v>
      </c>
    </row>
    <row r="3503" spans="1:12" x14ac:dyDescent="0.25">
      <c r="A3503" s="103">
        <v>23.315000000000001</v>
      </c>
      <c r="B3503" s="103">
        <v>0.70304599999999995</v>
      </c>
      <c r="C3503" s="103">
        <v>22.768000000000001</v>
      </c>
      <c r="D3503" s="103">
        <v>0.63903109999999996</v>
      </c>
      <c r="E3503" s="103"/>
      <c r="F3503" s="103">
        <v>29.140999999999998</v>
      </c>
      <c r="G3503" s="103">
        <v>-8.8845460000000001E-2</v>
      </c>
      <c r="H3503" s="103"/>
      <c r="I3503" s="103">
        <v>29.11</v>
      </c>
      <c r="J3503" s="103">
        <v>-0.53304799999999997</v>
      </c>
      <c r="K3503" s="103">
        <v>23.265000000000001</v>
      </c>
      <c r="L3503" s="103">
        <v>0.3415802</v>
      </c>
    </row>
    <row r="3504" spans="1:12" x14ac:dyDescent="0.25">
      <c r="A3504" s="103">
        <v>23.321999999999999</v>
      </c>
      <c r="B3504" s="103">
        <v>0.70531820000000001</v>
      </c>
      <c r="C3504" s="103">
        <v>22.774999999999999</v>
      </c>
      <c r="D3504" s="103">
        <v>0.63957350000000002</v>
      </c>
      <c r="E3504" s="103"/>
      <c r="F3504" s="103">
        <v>29.149000000000001</v>
      </c>
      <c r="G3504" s="103">
        <v>-8.9329320000000004E-2</v>
      </c>
      <c r="H3504" s="103"/>
      <c r="I3504" s="103">
        <v>29.117999999999999</v>
      </c>
      <c r="J3504" s="103">
        <v>-0.53489589999999998</v>
      </c>
      <c r="K3504" s="103">
        <v>23.271999999999998</v>
      </c>
      <c r="L3504" s="103">
        <v>0.33801510000000001</v>
      </c>
    </row>
    <row r="3505" spans="1:12" x14ac:dyDescent="0.25">
      <c r="A3505" s="103">
        <v>23.327999999999999</v>
      </c>
      <c r="B3505" s="103">
        <v>0.70182869999999997</v>
      </c>
      <c r="C3505" s="103">
        <v>22.780999999999999</v>
      </c>
      <c r="D3505" s="103">
        <v>0.63931470000000001</v>
      </c>
      <c r="E3505" s="103"/>
      <c r="F3505" s="103">
        <v>29.158000000000001</v>
      </c>
      <c r="G3505" s="103">
        <v>-7.8955410000000004E-2</v>
      </c>
      <c r="H3505" s="103"/>
      <c r="I3505" s="103">
        <v>29.126999999999999</v>
      </c>
      <c r="J3505" s="103">
        <v>-0.53878820000000005</v>
      </c>
      <c r="K3505" s="103">
        <v>23.279</v>
      </c>
      <c r="L3505" s="103">
        <v>0.34148450000000002</v>
      </c>
    </row>
    <row r="3506" spans="1:12" x14ac:dyDescent="0.25">
      <c r="A3506" s="103">
        <v>23.335000000000001</v>
      </c>
      <c r="B3506" s="103">
        <v>0.70681170000000004</v>
      </c>
      <c r="C3506" s="103">
        <v>22.788</v>
      </c>
      <c r="D3506" s="103">
        <v>0.64118330000000001</v>
      </c>
      <c r="E3506" s="103"/>
      <c r="F3506" s="103">
        <v>29.166</v>
      </c>
      <c r="G3506" s="103">
        <v>-7.8319050000000001E-2</v>
      </c>
      <c r="H3506" s="103"/>
      <c r="I3506" s="103">
        <v>29.135000000000002</v>
      </c>
      <c r="J3506" s="103">
        <v>-0.53469770000000005</v>
      </c>
      <c r="K3506" s="103">
        <v>23.285</v>
      </c>
      <c r="L3506" s="103">
        <v>0.34852830000000001</v>
      </c>
    </row>
    <row r="3507" spans="1:12" x14ac:dyDescent="0.25">
      <c r="A3507" s="103">
        <v>23.341999999999999</v>
      </c>
      <c r="B3507" s="103">
        <v>0.71258849999999996</v>
      </c>
      <c r="C3507" s="103">
        <v>22.794</v>
      </c>
      <c r="D3507" s="103">
        <v>0.63910330000000004</v>
      </c>
      <c r="E3507" s="103"/>
      <c r="F3507" s="103">
        <v>29.173999999999999</v>
      </c>
      <c r="G3507" s="103">
        <v>-8.3933320000000006E-2</v>
      </c>
      <c r="H3507" s="103"/>
      <c r="I3507" s="103">
        <v>29.143000000000001</v>
      </c>
      <c r="J3507" s="103">
        <v>-0.52662520000000002</v>
      </c>
      <c r="K3507" s="103">
        <v>23.292000000000002</v>
      </c>
      <c r="L3507" s="103">
        <v>0.34817789999999998</v>
      </c>
    </row>
    <row r="3508" spans="1:12" x14ac:dyDescent="0.25">
      <c r="A3508" s="103">
        <v>23.347999999999999</v>
      </c>
      <c r="B3508" s="103">
        <v>0.72093890000000005</v>
      </c>
      <c r="C3508" s="103">
        <v>22.800999999999998</v>
      </c>
      <c r="D3508" s="103">
        <v>0.64067160000000001</v>
      </c>
      <c r="E3508" s="103"/>
      <c r="F3508" s="103">
        <v>29.183</v>
      </c>
      <c r="G3508" s="103">
        <v>-9.337268E-2</v>
      </c>
      <c r="H3508" s="103"/>
      <c r="I3508" s="103">
        <v>29.152000000000001</v>
      </c>
      <c r="J3508" s="103">
        <v>-0.53336609999999995</v>
      </c>
      <c r="K3508" s="103">
        <v>23.298999999999999</v>
      </c>
      <c r="L3508" s="103">
        <v>0.34044790000000003</v>
      </c>
    </row>
    <row r="3509" spans="1:12" x14ac:dyDescent="0.25">
      <c r="A3509" s="103">
        <v>23.355</v>
      </c>
      <c r="B3509" s="103">
        <v>0.72856980000000005</v>
      </c>
      <c r="C3509" s="103">
        <v>22.806999999999999</v>
      </c>
      <c r="D3509" s="103">
        <v>0.63933359999999995</v>
      </c>
      <c r="E3509" s="103"/>
      <c r="F3509" s="103">
        <v>29.190999999999999</v>
      </c>
      <c r="G3509" s="103">
        <v>-9.1222540000000005E-2</v>
      </c>
      <c r="H3509" s="103"/>
      <c r="I3509" s="103">
        <v>29.16</v>
      </c>
      <c r="J3509" s="103">
        <v>-0.53561259999999999</v>
      </c>
      <c r="K3509" s="103">
        <v>23.305</v>
      </c>
      <c r="L3509" s="103">
        <v>0.33354260000000002</v>
      </c>
    </row>
    <row r="3510" spans="1:12" x14ac:dyDescent="0.25">
      <c r="A3510" s="103">
        <v>23.361999999999998</v>
      </c>
      <c r="B3510" s="103">
        <v>0.73321429999999999</v>
      </c>
      <c r="C3510" s="103">
        <v>22.814</v>
      </c>
      <c r="D3510" s="103">
        <v>0.63752869999999995</v>
      </c>
      <c r="E3510" s="103"/>
      <c r="F3510" s="103">
        <v>29.199000000000002</v>
      </c>
      <c r="G3510" s="103">
        <v>-8.6864029999999995E-2</v>
      </c>
      <c r="H3510" s="103"/>
      <c r="I3510" s="103">
        <v>29.167999999999999</v>
      </c>
      <c r="J3510" s="103">
        <v>-0.52835670000000001</v>
      </c>
      <c r="K3510" s="103">
        <v>23.312000000000001</v>
      </c>
      <c r="L3510" s="103">
        <v>0.33138319999999999</v>
      </c>
    </row>
    <row r="3511" spans="1:12" x14ac:dyDescent="0.25">
      <c r="A3511" s="103">
        <v>23.367999999999999</v>
      </c>
      <c r="B3511" s="103">
        <v>0.73377300000000001</v>
      </c>
      <c r="C3511" s="103">
        <v>22.82</v>
      </c>
      <c r="D3511" s="103">
        <v>0.6353567</v>
      </c>
      <c r="E3511" s="103"/>
      <c r="F3511" s="103">
        <v>29.207999999999998</v>
      </c>
      <c r="G3511" s="103">
        <v>-8.3853650000000002E-2</v>
      </c>
      <c r="H3511" s="103"/>
      <c r="I3511" s="103">
        <v>29.177</v>
      </c>
      <c r="J3511" s="103">
        <v>-0.52924910000000003</v>
      </c>
      <c r="K3511" s="103">
        <v>23.318999999999999</v>
      </c>
      <c r="L3511" s="103">
        <v>0.33446150000000002</v>
      </c>
    </row>
    <row r="3512" spans="1:12" x14ac:dyDescent="0.25">
      <c r="A3512" s="103">
        <v>23.375</v>
      </c>
      <c r="B3512" s="103">
        <v>0.73601229999999995</v>
      </c>
      <c r="C3512" s="103">
        <v>22.827000000000002</v>
      </c>
      <c r="D3512" s="103">
        <v>0.63683710000000004</v>
      </c>
      <c r="E3512" s="103"/>
      <c r="F3512" s="103">
        <v>29.216000000000001</v>
      </c>
      <c r="G3512" s="103">
        <v>-8.4878839999999997E-2</v>
      </c>
      <c r="H3512" s="103"/>
      <c r="I3512" s="103">
        <v>29.184999999999999</v>
      </c>
      <c r="J3512" s="103">
        <v>-0.52807099999999996</v>
      </c>
      <c r="K3512" s="103">
        <v>23.324999999999999</v>
      </c>
      <c r="L3512" s="103">
        <v>0.33354519999999999</v>
      </c>
    </row>
    <row r="3513" spans="1:12" x14ac:dyDescent="0.25">
      <c r="A3513" s="103">
        <v>23.382000000000001</v>
      </c>
      <c r="B3513" s="103">
        <v>0.73337289999999999</v>
      </c>
      <c r="C3513" s="103">
        <v>22.832999999999998</v>
      </c>
      <c r="D3513" s="103">
        <v>0.63428050000000002</v>
      </c>
      <c r="E3513" s="103"/>
      <c r="F3513" s="103">
        <v>29.224</v>
      </c>
      <c r="G3513" s="103">
        <v>-8.3336350000000003E-2</v>
      </c>
      <c r="H3513" s="103"/>
      <c r="I3513" s="103">
        <v>29.193000000000001</v>
      </c>
      <c r="J3513" s="103">
        <v>-0.52866440000000003</v>
      </c>
      <c r="K3513" s="103">
        <v>23.332000000000001</v>
      </c>
      <c r="L3513" s="103">
        <v>0.33701880000000001</v>
      </c>
    </row>
    <row r="3514" spans="1:12" x14ac:dyDescent="0.25">
      <c r="A3514" s="103">
        <v>23.388000000000002</v>
      </c>
      <c r="B3514" s="103">
        <v>0.73654209999999998</v>
      </c>
      <c r="C3514" s="103">
        <v>22.84</v>
      </c>
      <c r="D3514" s="103">
        <v>0.63940989999999998</v>
      </c>
      <c r="E3514" s="103"/>
      <c r="F3514" s="103">
        <v>29.233000000000001</v>
      </c>
      <c r="G3514" s="103">
        <v>-8.5948010000000005E-2</v>
      </c>
      <c r="H3514" s="103"/>
      <c r="I3514" s="103">
        <v>29.202000000000002</v>
      </c>
      <c r="J3514" s="103">
        <v>-0.52451890000000001</v>
      </c>
      <c r="K3514" s="103">
        <v>23.338999999999999</v>
      </c>
      <c r="L3514" s="103">
        <v>0.33690110000000001</v>
      </c>
    </row>
    <row r="3515" spans="1:12" x14ac:dyDescent="0.25">
      <c r="A3515" s="103">
        <v>23.395</v>
      </c>
      <c r="B3515" s="103">
        <v>0.73915960000000003</v>
      </c>
      <c r="C3515" s="103">
        <v>22.846</v>
      </c>
      <c r="D3515" s="103">
        <v>0.6365594</v>
      </c>
      <c r="E3515" s="103"/>
      <c r="F3515" s="103">
        <v>29.241</v>
      </c>
      <c r="G3515" s="103">
        <v>-8.1853839999999997E-2</v>
      </c>
      <c r="H3515" s="103"/>
      <c r="I3515" s="103">
        <v>29.21</v>
      </c>
      <c r="J3515" s="103">
        <v>-0.5228817</v>
      </c>
      <c r="K3515" s="103">
        <v>23.344999999999999</v>
      </c>
      <c r="L3515" s="103">
        <v>0.33669329999999997</v>
      </c>
    </row>
    <row r="3516" spans="1:12" x14ac:dyDescent="0.25">
      <c r="A3516" s="103">
        <v>23.402000000000001</v>
      </c>
      <c r="B3516" s="103">
        <v>0.74546190000000001</v>
      </c>
      <c r="C3516" s="103">
        <v>22.853000000000002</v>
      </c>
      <c r="D3516" s="103">
        <v>0.63764790000000005</v>
      </c>
      <c r="E3516" s="103"/>
      <c r="F3516" s="103">
        <v>29.248999999999999</v>
      </c>
      <c r="G3516" s="103">
        <v>-8.1897739999999997E-2</v>
      </c>
      <c r="H3516" s="103"/>
      <c r="I3516" s="103">
        <v>29.218</v>
      </c>
      <c r="J3516" s="103">
        <v>-0.51717869999999999</v>
      </c>
      <c r="K3516" s="103">
        <v>23.352</v>
      </c>
      <c r="L3516" s="103">
        <v>0.33722819999999998</v>
      </c>
    </row>
    <row r="3517" spans="1:12" x14ac:dyDescent="0.25">
      <c r="A3517" s="103">
        <v>23.408000000000001</v>
      </c>
      <c r="B3517" s="103">
        <v>0.75088189999999999</v>
      </c>
      <c r="C3517" s="103">
        <v>22.859000000000002</v>
      </c>
      <c r="D3517" s="103">
        <v>0.63178440000000002</v>
      </c>
      <c r="E3517" s="103"/>
      <c r="F3517" s="103">
        <v>29.257999999999999</v>
      </c>
      <c r="G3517" s="103">
        <v>-9.128211E-2</v>
      </c>
      <c r="H3517" s="103"/>
      <c r="I3517" s="103">
        <v>29.227</v>
      </c>
      <c r="J3517" s="103">
        <v>-0.51852390000000004</v>
      </c>
      <c r="K3517" s="103">
        <v>23.358000000000001</v>
      </c>
      <c r="L3517" s="103">
        <v>0.33456910000000001</v>
      </c>
    </row>
    <row r="3518" spans="1:12" x14ac:dyDescent="0.25">
      <c r="A3518" s="103">
        <v>23.414999999999999</v>
      </c>
      <c r="B3518" s="103">
        <v>0.7502723</v>
      </c>
      <c r="C3518" s="103">
        <v>22.866</v>
      </c>
      <c r="D3518" s="103">
        <v>0.63087629999999995</v>
      </c>
      <c r="E3518" s="103"/>
      <c r="F3518" s="103">
        <v>29.265999999999998</v>
      </c>
      <c r="G3518" s="103">
        <v>-8.9384069999999996E-2</v>
      </c>
      <c r="H3518" s="103"/>
      <c r="I3518" s="103">
        <v>29.234999999999999</v>
      </c>
      <c r="J3518" s="103">
        <v>-0.51821320000000004</v>
      </c>
      <c r="K3518" s="103">
        <v>23.364999999999998</v>
      </c>
      <c r="L3518" s="103">
        <v>0.33215250000000002</v>
      </c>
    </row>
    <row r="3519" spans="1:12" x14ac:dyDescent="0.25">
      <c r="A3519" s="103">
        <v>23.422000000000001</v>
      </c>
      <c r="B3519" s="103">
        <v>0.75378449999999997</v>
      </c>
      <c r="C3519" s="103">
        <v>22.872</v>
      </c>
      <c r="D3519" s="103">
        <v>0.62886989999999998</v>
      </c>
      <c r="E3519" s="103"/>
      <c r="F3519" s="103">
        <v>29.274000000000001</v>
      </c>
      <c r="G3519" s="103">
        <v>-8.7607409999999997E-2</v>
      </c>
      <c r="H3519" s="103"/>
      <c r="I3519" s="103">
        <v>29.242999999999999</v>
      </c>
      <c r="J3519" s="103">
        <v>-0.51557180000000002</v>
      </c>
      <c r="K3519" s="103">
        <v>23.372</v>
      </c>
      <c r="L3519" s="103">
        <v>0.33278229999999998</v>
      </c>
    </row>
    <row r="3520" spans="1:12" x14ac:dyDescent="0.25">
      <c r="A3520" s="103">
        <v>23.428000000000001</v>
      </c>
      <c r="B3520" s="103">
        <v>0.75473429999999997</v>
      </c>
      <c r="C3520" s="103">
        <v>22.879000000000001</v>
      </c>
      <c r="D3520" s="103">
        <v>0.63322000000000001</v>
      </c>
      <c r="E3520" s="103"/>
      <c r="F3520" s="103">
        <v>29.283000000000001</v>
      </c>
      <c r="G3520" s="103">
        <v>-8.9825829999999995E-2</v>
      </c>
      <c r="H3520" s="103"/>
      <c r="I3520" s="103">
        <v>29.251999999999999</v>
      </c>
      <c r="J3520" s="103">
        <v>-0.51288800000000001</v>
      </c>
      <c r="K3520" s="103">
        <v>23.378</v>
      </c>
      <c r="L3520" s="103">
        <v>0.32937860000000002</v>
      </c>
    </row>
    <row r="3521" spans="1:12" x14ac:dyDescent="0.25">
      <c r="A3521" s="103">
        <v>23.434999999999999</v>
      </c>
      <c r="B3521" s="103">
        <v>0.75128039999999996</v>
      </c>
      <c r="C3521" s="103">
        <v>22.885000000000002</v>
      </c>
      <c r="D3521" s="103">
        <v>0.63318540000000001</v>
      </c>
      <c r="E3521" s="103"/>
      <c r="F3521" s="103">
        <v>29.291</v>
      </c>
      <c r="G3521" s="103">
        <v>-8.8290889999999997E-2</v>
      </c>
      <c r="H3521" s="103"/>
      <c r="I3521" s="103">
        <v>29.26</v>
      </c>
      <c r="J3521" s="103">
        <v>-0.513096</v>
      </c>
      <c r="K3521" s="103">
        <v>23.385000000000002</v>
      </c>
      <c r="L3521" s="103">
        <v>0.33046540000000002</v>
      </c>
    </row>
    <row r="3522" spans="1:12" x14ac:dyDescent="0.25">
      <c r="A3522" s="103">
        <v>23.442</v>
      </c>
      <c r="B3522" s="103">
        <v>0.75982769999999999</v>
      </c>
      <c r="C3522" s="103">
        <v>22.891999999999999</v>
      </c>
      <c r="D3522" s="103">
        <v>0.63835980000000003</v>
      </c>
      <c r="E3522" s="103"/>
      <c r="F3522" s="103">
        <v>29.298999999999999</v>
      </c>
      <c r="G3522" s="103">
        <v>-8.8541129999999996E-2</v>
      </c>
      <c r="H3522" s="103"/>
      <c r="I3522" s="103">
        <v>29.268000000000001</v>
      </c>
      <c r="J3522" s="103">
        <v>-0.51504019999999995</v>
      </c>
      <c r="K3522" s="103">
        <v>23.391999999999999</v>
      </c>
      <c r="L3522" s="103">
        <v>0.3305573</v>
      </c>
    </row>
    <row r="3523" spans="1:12" x14ac:dyDescent="0.25">
      <c r="A3523" s="103">
        <v>23.448</v>
      </c>
      <c r="B3523" s="103">
        <v>0.76112970000000002</v>
      </c>
      <c r="C3523" s="103">
        <v>22.898</v>
      </c>
      <c r="D3523" s="103">
        <v>0.63709369999999999</v>
      </c>
      <c r="E3523" s="103"/>
      <c r="F3523" s="103">
        <v>29.308</v>
      </c>
      <c r="G3523" s="103">
        <v>-8.9817670000000002E-2</v>
      </c>
      <c r="H3523" s="103"/>
      <c r="I3523" s="103">
        <v>29.276</v>
      </c>
      <c r="J3523" s="103">
        <v>-0.51429590000000003</v>
      </c>
      <c r="K3523" s="103">
        <v>23.398</v>
      </c>
      <c r="L3523" s="103">
        <v>0.3364547</v>
      </c>
    </row>
    <row r="3524" spans="1:12" x14ac:dyDescent="0.25">
      <c r="A3524" s="103">
        <v>23.454999999999998</v>
      </c>
      <c r="B3524" s="103">
        <v>0.75525620000000004</v>
      </c>
      <c r="C3524" s="103">
        <v>22.905000000000001</v>
      </c>
      <c r="D3524" s="103">
        <v>0.63001010000000002</v>
      </c>
      <c r="E3524" s="103"/>
      <c r="F3524" s="103">
        <v>29.315999999999999</v>
      </c>
      <c r="G3524" s="103">
        <v>-9.6011940000000004E-2</v>
      </c>
      <c r="H3524" s="103"/>
      <c r="I3524" s="103">
        <v>29.285</v>
      </c>
      <c r="J3524" s="103">
        <v>-0.51846440000000005</v>
      </c>
      <c r="K3524" s="103">
        <v>23.405000000000001</v>
      </c>
      <c r="L3524" s="103">
        <v>0.33808440000000001</v>
      </c>
    </row>
    <row r="3525" spans="1:12" x14ac:dyDescent="0.25">
      <c r="A3525" s="103">
        <v>23.462</v>
      </c>
      <c r="B3525" s="103">
        <v>0.74991289999999999</v>
      </c>
      <c r="C3525" s="103">
        <v>22.911000000000001</v>
      </c>
      <c r="D3525" s="103">
        <v>0.63063599999999997</v>
      </c>
      <c r="E3525" s="103"/>
      <c r="F3525" s="103">
        <v>29.324000000000002</v>
      </c>
      <c r="G3525" s="103">
        <v>-9.6369099999999999E-2</v>
      </c>
      <c r="H3525" s="103"/>
      <c r="I3525" s="103">
        <v>29.292999999999999</v>
      </c>
      <c r="J3525" s="103">
        <v>-0.52209000000000005</v>
      </c>
      <c r="K3525" s="103">
        <v>23.411999999999999</v>
      </c>
      <c r="L3525" s="103">
        <v>0.3392579</v>
      </c>
    </row>
    <row r="3526" spans="1:12" x14ac:dyDescent="0.25">
      <c r="A3526" s="103">
        <v>23.468</v>
      </c>
      <c r="B3526" s="103">
        <v>0.75162289999999998</v>
      </c>
      <c r="C3526" s="103">
        <v>22.917999999999999</v>
      </c>
      <c r="D3526" s="103">
        <v>0.63429489999999999</v>
      </c>
      <c r="E3526" s="103"/>
      <c r="F3526" s="103">
        <v>29.332999999999998</v>
      </c>
      <c r="G3526" s="103">
        <v>-9.7269309999999998E-2</v>
      </c>
      <c r="H3526" s="103"/>
      <c r="I3526" s="103">
        <v>29.300999999999998</v>
      </c>
      <c r="J3526" s="103">
        <v>-0.51596839999999999</v>
      </c>
      <c r="K3526" s="103">
        <v>23.417999999999999</v>
      </c>
      <c r="L3526" s="103">
        <v>0.32937270000000002</v>
      </c>
    </row>
    <row r="3527" spans="1:12" x14ac:dyDescent="0.25">
      <c r="A3527" s="103">
        <v>23.475000000000001</v>
      </c>
      <c r="B3527" s="103">
        <v>0.75246369999999996</v>
      </c>
      <c r="C3527" s="103">
        <v>22.925000000000001</v>
      </c>
      <c r="D3527" s="103">
        <v>0.628942</v>
      </c>
      <c r="E3527" s="103"/>
      <c r="F3527" s="103">
        <v>29.341000000000001</v>
      </c>
      <c r="G3527" s="103">
        <v>-9.5657770000000003E-2</v>
      </c>
      <c r="H3527" s="103"/>
      <c r="I3527" s="103">
        <v>29.31</v>
      </c>
      <c r="J3527" s="103">
        <v>-0.51339290000000004</v>
      </c>
      <c r="K3527" s="103">
        <v>23.425000000000001</v>
      </c>
      <c r="L3527" s="103">
        <v>0.33145259999999999</v>
      </c>
    </row>
    <row r="3528" spans="1:12" x14ac:dyDescent="0.25">
      <c r="A3528" s="103">
        <v>23.481999999999999</v>
      </c>
      <c r="B3528" s="103">
        <v>0.75786209999999998</v>
      </c>
      <c r="C3528" s="103">
        <v>22.931000000000001</v>
      </c>
      <c r="D3528" s="103">
        <v>0.62200520000000004</v>
      </c>
      <c r="E3528" s="103"/>
      <c r="F3528" s="103">
        <v>29.349</v>
      </c>
      <c r="G3528" s="103">
        <v>-8.9649510000000002E-2</v>
      </c>
      <c r="H3528" s="103"/>
      <c r="I3528" s="103">
        <v>29.318000000000001</v>
      </c>
      <c r="J3528" s="103">
        <v>-0.50892760000000004</v>
      </c>
      <c r="K3528" s="103">
        <v>23.431999999999999</v>
      </c>
      <c r="L3528" s="103">
        <v>0.33133109999999999</v>
      </c>
    </row>
    <row r="3529" spans="1:12" x14ac:dyDescent="0.25">
      <c r="A3529" s="103">
        <v>23.488</v>
      </c>
      <c r="B3529" s="103">
        <v>0.76545359999999996</v>
      </c>
      <c r="C3529" s="103">
        <v>22.937999999999999</v>
      </c>
      <c r="D3529" s="103">
        <v>0.62131760000000003</v>
      </c>
      <c r="E3529" s="103"/>
      <c r="F3529" s="103">
        <v>29.358000000000001</v>
      </c>
      <c r="G3529" s="103">
        <v>-8.1814860000000003E-2</v>
      </c>
      <c r="H3529" s="103"/>
      <c r="I3529" s="103">
        <v>29.326000000000001</v>
      </c>
      <c r="J3529" s="103">
        <v>-0.50320509999999996</v>
      </c>
      <c r="K3529" s="103">
        <v>23.437999999999999</v>
      </c>
      <c r="L3529" s="103">
        <v>0.33409260000000002</v>
      </c>
    </row>
    <row r="3530" spans="1:12" x14ac:dyDescent="0.25">
      <c r="A3530" s="103">
        <v>23.495000000000001</v>
      </c>
      <c r="B3530" s="103">
        <v>0.77065340000000004</v>
      </c>
      <c r="C3530" s="103">
        <v>22.943999999999999</v>
      </c>
      <c r="D3530" s="103">
        <v>0.6290346</v>
      </c>
      <c r="E3530" s="103"/>
      <c r="F3530" s="103">
        <v>29.366</v>
      </c>
      <c r="G3530" s="103">
        <v>-8.1336039999999998E-2</v>
      </c>
      <c r="H3530" s="103"/>
      <c r="I3530" s="103">
        <v>29.335000000000001</v>
      </c>
      <c r="J3530" s="103">
        <v>-0.50679260000000004</v>
      </c>
      <c r="K3530" s="103">
        <v>23.445</v>
      </c>
      <c r="L3530" s="103">
        <v>0.33677479999999999</v>
      </c>
    </row>
    <row r="3531" spans="1:12" x14ac:dyDescent="0.25">
      <c r="A3531" s="103">
        <v>23.501999999999999</v>
      </c>
      <c r="B3531" s="103">
        <v>0.77122970000000002</v>
      </c>
      <c r="C3531" s="103">
        <v>22.951000000000001</v>
      </c>
      <c r="D3531" s="103">
        <v>0.62582289999999996</v>
      </c>
      <c r="E3531" s="103"/>
      <c r="F3531" s="103">
        <v>29.373999999999999</v>
      </c>
      <c r="G3531" s="103">
        <v>-8.2719680000000004E-2</v>
      </c>
      <c r="H3531" s="103"/>
      <c r="I3531" s="103">
        <v>29.343</v>
      </c>
      <c r="J3531" s="103">
        <v>-0.51336150000000003</v>
      </c>
      <c r="K3531" s="103">
        <v>23.452000000000002</v>
      </c>
      <c r="L3531" s="103">
        <v>0.33939399999999997</v>
      </c>
    </row>
    <row r="3532" spans="1:12" x14ac:dyDescent="0.25">
      <c r="A3532" s="103">
        <v>23.507999999999999</v>
      </c>
      <c r="B3532" s="103">
        <v>0.76839710000000006</v>
      </c>
      <c r="C3532" s="103">
        <v>22.957000000000001</v>
      </c>
      <c r="D3532" s="103">
        <v>0.62713180000000002</v>
      </c>
      <c r="E3532" s="103"/>
      <c r="F3532" s="103">
        <v>29.382999999999999</v>
      </c>
      <c r="G3532" s="103">
        <v>-8.1357810000000003E-2</v>
      </c>
      <c r="H3532" s="103"/>
      <c r="I3532" s="103">
        <v>29.350999999999999</v>
      </c>
      <c r="J3532" s="103">
        <v>-0.5127157</v>
      </c>
      <c r="K3532" s="103">
        <v>23.457999999999998</v>
      </c>
      <c r="L3532" s="103">
        <v>0.339534</v>
      </c>
    </row>
    <row r="3533" spans="1:12" x14ac:dyDescent="0.25">
      <c r="A3533" s="103">
        <v>23.515000000000001</v>
      </c>
      <c r="B3533" s="103">
        <v>0.76897970000000004</v>
      </c>
      <c r="C3533" s="103">
        <v>22.963999999999999</v>
      </c>
      <c r="D3533" s="103">
        <v>0.62729869999999999</v>
      </c>
      <c r="E3533" s="103"/>
      <c r="F3533" s="103">
        <v>29.390999999999998</v>
      </c>
      <c r="G3533" s="103">
        <v>-8.6486320000000005E-2</v>
      </c>
      <c r="H3533" s="103"/>
      <c r="I3533" s="103">
        <v>29.36</v>
      </c>
      <c r="J3533" s="103">
        <v>-0.51176829999999995</v>
      </c>
      <c r="K3533" s="103">
        <v>23.465</v>
      </c>
      <c r="L3533" s="103">
        <v>0.33788299999999999</v>
      </c>
    </row>
    <row r="3534" spans="1:12" x14ac:dyDescent="0.25">
      <c r="A3534" s="103">
        <v>23.521999999999998</v>
      </c>
      <c r="B3534" s="103">
        <v>0.77476500000000004</v>
      </c>
      <c r="C3534" s="103">
        <v>22.97</v>
      </c>
      <c r="D3534" s="103">
        <v>0.62328360000000005</v>
      </c>
      <c r="E3534" s="103"/>
      <c r="F3534" s="103">
        <v>29.399000000000001</v>
      </c>
      <c r="G3534" s="103">
        <v>-8.5330310000000006E-2</v>
      </c>
      <c r="H3534" s="103"/>
      <c r="I3534" s="103">
        <v>29.367999999999999</v>
      </c>
      <c r="J3534" s="103">
        <v>-0.50570119999999996</v>
      </c>
      <c r="K3534" s="103">
        <v>23.472000000000001</v>
      </c>
      <c r="L3534" s="103">
        <v>0.3399278</v>
      </c>
    </row>
    <row r="3535" spans="1:12" x14ac:dyDescent="0.25">
      <c r="A3535" s="103">
        <v>23.527999999999999</v>
      </c>
      <c r="B3535" s="103">
        <v>0.77882110000000004</v>
      </c>
      <c r="C3535" s="103">
        <v>22.977</v>
      </c>
      <c r="D3535" s="103">
        <v>0.62208960000000002</v>
      </c>
      <c r="E3535" s="103"/>
      <c r="F3535" s="103">
        <v>29.408000000000001</v>
      </c>
      <c r="G3535" s="103">
        <v>-8.3669309999999997E-2</v>
      </c>
      <c r="H3535" s="103"/>
      <c r="I3535" s="103">
        <v>29.376000000000001</v>
      </c>
      <c r="J3535" s="103">
        <v>-0.50255660000000002</v>
      </c>
      <c r="K3535" s="103">
        <v>23.478000000000002</v>
      </c>
      <c r="L3535" s="103">
        <v>0.33918100000000001</v>
      </c>
    </row>
    <row r="3536" spans="1:12" x14ac:dyDescent="0.25">
      <c r="A3536" s="103">
        <v>23.535</v>
      </c>
      <c r="B3536" s="103">
        <v>0.78094350000000001</v>
      </c>
      <c r="C3536" s="103">
        <v>22.983000000000001</v>
      </c>
      <c r="D3536" s="103">
        <v>0.62095149999999999</v>
      </c>
      <c r="E3536" s="103"/>
      <c r="F3536" s="103">
        <v>29.416</v>
      </c>
      <c r="G3536" s="103">
        <v>-7.98981E-2</v>
      </c>
      <c r="H3536" s="103"/>
      <c r="I3536" s="103">
        <v>29.385000000000002</v>
      </c>
      <c r="J3536" s="103">
        <v>-0.49880039999999998</v>
      </c>
      <c r="K3536" s="103">
        <v>23.484999999999999</v>
      </c>
      <c r="L3536" s="103">
        <v>0.33849610000000002</v>
      </c>
    </row>
    <row r="3537" spans="1:12" x14ac:dyDescent="0.25">
      <c r="A3537" s="103">
        <v>23.542000000000002</v>
      </c>
      <c r="B3537" s="103">
        <v>0.78122139999999995</v>
      </c>
      <c r="C3537" s="103">
        <v>22.99</v>
      </c>
      <c r="D3537" s="103">
        <v>0.62152269999999998</v>
      </c>
      <c r="E3537" s="103"/>
      <c r="F3537" s="103">
        <v>29.423999999999999</v>
      </c>
      <c r="G3537" s="103">
        <v>-7.9712160000000004E-2</v>
      </c>
      <c r="H3537" s="103"/>
      <c r="I3537" s="103">
        <v>29.393000000000001</v>
      </c>
      <c r="J3537" s="103">
        <v>-0.49241970000000002</v>
      </c>
      <c r="K3537" s="103">
        <v>23.491</v>
      </c>
      <c r="L3537" s="103">
        <v>0.34171750000000001</v>
      </c>
    </row>
    <row r="3538" spans="1:12" x14ac:dyDescent="0.25">
      <c r="A3538" s="103">
        <v>23.547999999999998</v>
      </c>
      <c r="B3538" s="103">
        <v>0.78135969999999999</v>
      </c>
      <c r="C3538" s="103">
        <v>22.995999999999999</v>
      </c>
      <c r="D3538" s="103">
        <v>0.62824769999999996</v>
      </c>
      <c r="E3538" s="103"/>
      <c r="F3538" s="103">
        <v>29.433</v>
      </c>
      <c r="G3538" s="103">
        <v>-8.5826200000000005E-2</v>
      </c>
      <c r="H3538" s="103"/>
      <c r="I3538" s="103">
        <v>29.401</v>
      </c>
      <c r="J3538" s="103">
        <v>-0.49287009999999998</v>
      </c>
      <c r="K3538" s="103">
        <v>23.498000000000001</v>
      </c>
      <c r="L3538" s="103">
        <v>0.34383320000000001</v>
      </c>
    </row>
    <row r="3539" spans="1:12" x14ac:dyDescent="0.25">
      <c r="A3539" s="103">
        <v>23.555</v>
      </c>
      <c r="B3539" s="103">
        <v>0.77726779999999995</v>
      </c>
      <c r="C3539" s="103">
        <v>23.003</v>
      </c>
      <c r="D3539" s="103">
        <v>0.62983909999999999</v>
      </c>
      <c r="E3539" s="103"/>
      <c r="F3539" s="103">
        <v>29.440999999999999</v>
      </c>
      <c r="G3539" s="103">
        <v>-8.2181260000000006E-2</v>
      </c>
      <c r="H3539" s="103"/>
      <c r="I3539" s="103">
        <v>29.41</v>
      </c>
      <c r="J3539" s="103">
        <v>-0.49929620000000002</v>
      </c>
      <c r="K3539" s="103">
        <v>23.504999999999999</v>
      </c>
      <c r="L3539" s="103">
        <v>0.34542400000000001</v>
      </c>
    </row>
    <row r="3540" spans="1:12" x14ac:dyDescent="0.25">
      <c r="A3540" s="103">
        <v>23.562000000000001</v>
      </c>
      <c r="B3540" s="103">
        <v>0.77129910000000002</v>
      </c>
      <c r="C3540" s="103">
        <v>23.009</v>
      </c>
      <c r="D3540" s="103">
        <v>0.62523609999999996</v>
      </c>
      <c r="E3540" s="103"/>
      <c r="F3540" s="103">
        <v>29.449000000000002</v>
      </c>
      <c r="G3540" s="103">
        <v>-8.4817409999999996E-2</v>
      </c>
      <c r="H3540" s="103"/>
      <c r="I3540" s="103">
        <v>29.417999999999999</v>
      </c>
      <c r="J3540" s="103">
        <v>-0.4963553</v>
      </c>
      <c r="K3540" s="103">
        <v>23.510999999999999</v>
      </c>
      <c r="L3540" s="103">
        <v>0.34666360000000002</v>
      </c>
    </row>
    <row r="3541" spans="1:12" x14ac:dyDescent="0.25">
      <c r="A3541" s="103">
        <v>23.568000000000001</v>
      </c>
      <c r="B3541" s="103">
        <v>0.77442809999999995</v>
      </c>
      <c r="C3541" s="103">
        <v>23.015999999999998</v>
      </c>
      <c r="D3541" s="103">
        <v>0.6184598</v>
      </c>
      <c r="E3541" s="103"/>
      <c r="F3541" s="103">
        <v>29.457999999999998</v>
      </c>
      <c r="G3541" s="103">
        <v>-8.6761959999999999E-2</v>
      </c>
      <c r="H3541" s="103"/>
      <c r="I3541" s="103">
        <v>29.425999999999998</v>
      </c>
      <c r="J3541" s="103">
        <v>-0.49531059999999999</v>
      </c>
      <c r="K3541" s="103">
        <v>23.518000000000001</v>
      </c>
      <c r="L3541" s="103">
        <v>0.34875250000000002</v>
      </c>
    </row>
    <row r="3542" spans="1:12" x14ac:dyDescent="0.25">
      <c r="A3542" s="103">
        <v>23.574999999999999</v>
      </c>
      <c r="B3542" s="103">
        <v>0.77686219999999995</v>
      </c>
      <c r="C3542" s="103">
        <v>23.021999999999998</v>
      </c>
      <c r="D3542" s="103">
        <v>0.62041089999999999</v>
      </c>
      <c r="E3542" s="103"/>
      <c r="F3542" s="103">
        <v>29.466000000000001</v>
      </c>
      <c r="G3542" s="103">
        <v>-9.2112860000000005E-2</v>
      </c>
      <c r="H3542" s="103"/>
      <c r="I3542" s="103">
        <v>29.434999999999999</v>
      </c>
      <c r="J3542" s="103">
        <v>-0.49107919999999999</v>
      </c>
      <c r="K3542" s="103">
        <v>23.524999999999999</v>
      </c>
      <c r="L3542" s="103">
        <v>0.34873029999999999</v>
      </c>
    </row>
    <row r="3543" spans="1:12" x14ac:dyDescent="0.25">
      <c r="A3543" s="103">
        <v>23.582000000000001</v>
      </c>
      <c r="B3543" s="103">
        <v>0.7742038</v>
      </c>
      <c r="C3543" s="103">
        <v>23.029</v>
      </c>
      <c r="D3543" s="103">
        <v>0.62770090000000001</v>
      </c>
      <c r="E3543" s="103"/>
      <c r="F3543" s="103">
        <v>29.474</v>
      </c>
      <c r="G3543" s="103">
        <v>-8.2212510000000003E-2</v>
      </c>
      <c r="H3543" s="103"/>
      <c r="I3543" s="103">
        <v>29.443000000000001</v>
      </c>
      <c r="J3543" s="103">
        <v>-0.48985240000000002</v>
      </c>
      <c r="K3543" s="103">
        <v>23.530999999999999</v>
      </c>
      <c r="L3543" s="103">
        <v>0.34996890000000003</v>
      </c>
    </row>
    <row r="3544" spans="1:12" x14ac:dyDescent="0.25">
      <c r="A3544" s="103">
        <v>23.588000000000001</v>
      </c>
      <c r="B3544" s="103">
        <v>0.77270819999999996</v>
      </c>
      <c r="C3544" s="103">
        <v>23.035</v>
      </c>
      <c r="D3544" s="103">
        <v>0.63159430000000005</v>
      </c>
      <c r="E3544" s="103"/>
      <c r="F3544" s="103">
        <v>29.483000000000001</v>
      </c>
      <c r="G3544" s="103">
        <v>-7.6240310000000006E-2</v>
      </c>
      <c r="H3544" s="103"/>
      <c r="I3544" s="103">
        <v>29.451000000000001</v>
      </c>
      <c r="J3544" s="103">
        <v>-0.48504570000000002</v>
      </c>
      <c r="K3544" s="103">
        <v>23.538</v>
      </c>
      <c r="L3544" s="103">
        <v>0.35289189999999998</v>
      </c>
    </row>
    <row r="3545" spans="1:12" x14ac:dyDescent="0.25">
      <c r="A3545" s="103">
        <v>23.594999999999999</v>
      </c>
      <c r="B3545" s="103">
        <v>0.77142829999999996</v>
      </c>
      <c r="C3545" s="103">
        <v>23.042000000000002</v>
      </c>
      <c r="D3545" s="103">
        <v>0.62958400000000003</v>
      </c>
      <c r="E3545" s="103"/>
      <c r="F3545" s="103">
        <v>29.491</v>
      </c>
      <c r="G3545" s="103">
        <v>-7.8660640000000004E-2</v>
      </c>
      <c r="H3545" s="103"/>
      <c r="I3545" s="103">
        <v>29.46</v>
      </c>
      <c r="J3545" s="103">
        <v>-0.48955789999999999</v>
      </c>
      <c r="K3545" s="103">
        <v>23.545000000000002</v>
      </c>
      <c r="L3545" s="103">
        <v>0.35042319999999999</v>
      </c>
    </row>
    <row r="3546" spans="1:12" x14ac:dyDescent="0.25">
      <c r="A3546" s="103">
        <v>23.602</v>
      </c>
      <c r="B3546" s="103">
        <v>0.77866639999999998</v>
      </c>
      <c r="C3546" s="103">
        <v>23.047999999999998</v>
      </c>
      <c r="D3546" s="103">
        <v>0.62703629999999999</v>
      </c>
      <c r="E3546" s="103"/>
      <c r="F3546" s="103">
        <v>29.498999999999999</v>
      </c>
      <c r="G3546" s="103">
        <v>-7.5065140000000002E-2</v>
      </c>
      <c r="H3546" s="103"/>
      <c r="I3546" s="103">
        <v>29.468</v>
      </c>
      <c r="J3546" s="103">
        <v>-0.48993969999999998</v>
      </c>
      <c r="K3546" s="103">
        <v>23.550999999999998</v>
      </c>
      <c r="L3546" s="103">
        <v>0.34450009999999998</v>
      </c>
    </row>
    <row r="3547" spans="1:12" x14ac:dyDescent="0.25">
      <c r="A3547" s="103">
        <v>23.608000000000001</v>
      </c>
      <c r="B3547" s="103">
        <v>0.78323419999999999</v>
      </c>
      <c r="C3547" s="103">
        <v>23.055</v>
      </c>
      <c r="D3547" s="103">
        <v>0.62510290000000002</v>
      </c>
      <c r="E3547" s="103"/>
      <c r="F3547" s="103">
        <v>29.507999999999999</v>
      </c>
      <c r="G3547" s="103">
        <v>-7.9089270000000003E-2</v>
      </c>
      <c r="H3547" s="103"/>
      <c r="I3547" s="103">
        <v>29.475999999999999</v>
      </c>
      <c r="J3547" s="103">
        <v>-0.48964649999999998</v>
      </c>
      <c r="K3547" s="103">
        <v>23.558</v>
      </c>
      <c r="L3547" s="103">
        <v>0.34059319999999998</v>
      </c>
    </row>
    <row r="3548" spans="1:12" x14ac:dyDescent="0.25">
      <c r="A3548" s="103">
        <v>23.614999999999998</v>
      </c>
      <c r="B3548" s="103">
        <v>0.7827885</v>
      </c>
      <c r="C3548" s="103">
        <v>23.061</v>
      </c>
      <c r="D3548" s="103">
        <v>0.62564200000000003</v>
      </c>
      <c r="E3548" s="103"/>
      <c r="F3548" s="103">
        <v>29.515999999999998</v>
      </c>
      <c r="G3548" s="103">
        <v>-8.2349969999999995E-2</v>
      </c>
      <c r="H3548" s="103"/>
      <c r="I3548" s="103">
        <v>29.484999999999999</v>
      </c>
      <c r="J3548" s="103">
        <v>-0.48903459999999999</v>
      </c>
      <c r="K3548" s="103">
        <v>23.565000000000001</v>
      </c>
      <c r="L3548" s="103">
        <v>0.34556130000000002</v>
      </c>
    </row>
    <row r="3549" spans="1:12" x14ac:dyDescent="0.25">
      <c r="A3549" s="103">
        <v>23.622</v>
      </c>
      <c r="B3549" s="103">
        <v>0.77580519999999997</v>
      </c>
      <c r="C3549" s="103">
        <v>23.068000000000001</v>
      </c>
      <c r="D3549" s="103">
        <v>0.61463800000000002</v>
      </c>
      <c r="E3549" s="103"/>
      <c r="F3549" s="103">
        <v>29.524000000000001</v>
      </c>
      <c r="G3549" s="103">
        <v>-8.3586220000000003E-2</v>
      </c>
      <c r="H3549" s="103"/>
      <c r="I3549" s="103">
        <v>29.492999999999999</v>
      </c>
      <c r="J3549" s="103">
        <v>-0.47951779999999999</v>
      </c>
      <c r="K3549" s="103">
        <v>23.571000000000002</v>
      </c>
      <c r="L3549" s="103">
        <v>0.3523889</v>
      </c>
    </row>
    <row r="3550" spans="1:12" x14ac:dyDescent="0.25">
      <c r="A3550" s="103">
        <v>23.628</v>
      </c>
      <c r="B3550" s="103">
        <v>0.77579609999999999</v>
      </c>
      <c r="C3550" s="103">
        <v>23.074000000000002</v>
      </c>
      <c r="D3550" s="103">
        <v>0.62208059999999998</v>
      </c>
      <c r="E3550" s="103"/>
      <c r="F3550" s="103">
        <v>29.533000000000001</v>
      </c>
      <c r="G3550" s="103">
        <v>-7.9825750000000001E-2</v>
      </c>
      <c r="H3550" s="103"/>
      <c r="I3550" s="103">
        <v>29.501000000000001</v>
      </c>
      <c r="J3550" s="103">
        <v>-0.47359269999999998</v>
      </c>
      <c r="K3550" s="103">
        <v>23.577999999999999</v>
      </c>
      <c r="L3550" s="103">
        <v>0.35099740000000001</v>
      </c>
    </row>
    <row r="3551" spans="1:12" x14ac:dyDescent="0.25">
      <c r="A3551" s="103">
        <v>23.635000000000002</v>
      </c>
      <c r="B3551" s="103">
        <v>0.77615210000000001</v>
      </c>
      <c r="C3551" s="103">
        <v>23.081</v>
      </c>
      <c r="D3551" s="103">
        <v>0.62640859999999998</v>
      </c>
      <c r="E3551" s="103"/>
      <c r="F3551" s="103">
        <v>29.541</v>
      </c>
      <c r="G3551" s="103">
        <v>-8.4462480000000006E-2</v>
      </c>
      <c r="H3551" s="103"/>
      <c r="I3551" s="103">
        <v>29.509</v>
      </c>
      <c r="J3551" s="103">
        <v>-0.472105</v>
      </c>
      <c r="K3551" s="103">
        <v>23.585000000000001</v>
      </c>
      <c r="L3551" s="103">
        <v>0.342914</v>
      </c>
    </row>
    <row r="3552" spans="1:12" x14ac:dyDescent="0.25">
      <c r="A3552" s="103">
        <v>23.641999999999999</v>
      </c>
      <c r="B3552" s="103">
        <v>0.78051230000000005</v>
      </c>
      <c r="C3552" s="103">
        <v>23.087</v>
      </c>
      <c r="D3552" s="103">
        <v>0.63354670000000002</v>
      </c>
      <c r="E3552" s="103"/>
      <c r="F3552" s="103">
        <v>29.548999999999999</v>
      </c>
      <c r="G3552" s="103">
        <v>-8.7792990000000001E-2</v>
      </c>
      <c r="H3552" s="103"/>
      <c r="I3552" s="103">
        <v>29.518000000000001</v>
      </c>
      <c r="J3552" s="103">
        <v>-0.46910220000000002</v>
      </c>
      <c r="K3552" s="103">
        <v>23.591000000000001</v>
      </c>
      <c r="L3552" s="103">
        <v>0.34048919999999999</v>
      </c>
    </row>
    <row r="3553" spans="1:12" x14ac:dyDescent="0.25">
      <c r="A3553" s="103">
        <v>23.648</v>
      </c>
      <c r="B3553" s="103">
        <v>0.78460609999999997</v>
      </c>
      <c r="C3553" s="103">
        <v>23.094000000000001</v>
      </c>
      <c r="D3553" s="103">
        <v>0.63129360000000001</v>
      </c>
      <c r="E3553" s="103"/>
      <c r="F3553" s="103">
        <v>29.558</v>
      </c>
      <c r="G3553" s="103">
        <v>-9.3074589999999999E-2</v>
      </c>
      <c r="H3553" s="103"/>
      <c r="I3553" s="103">
        <v>29.526</v>
      </c>
      <c r="J3553" s="103">
        <v>-0.4786475</v>
      </c>
      <c r="K3553" s="103">
        <v>23.597999999999999</v>
      </c>
      <c r="L3553" s="103">
        <v>0.34455380000000002</v>
      </c>
    </row>
    <row r="3554" spans="1:12" x14ac:dyDescent="0.25">
      <c r="A3554" s="103">
        <v>23.655000000000001</v>
      </c>
      <c r="B3554" s="103">
        <v>0.78339060000000005</v>
      </c>
      <c r="C3554" s="103">
        <v>23.1</v>
      </c>
      <c r="D3554" s="103">
        <v>0.62670729999999997</v>
      </c>
      <c r="E3554" s="103"/>
      <c r="F3554" s="103">
        <v>29.565999999999999</v>
      </c>
      <c r="G3554" s="103">
        <v>-9.4399109999999994E-2</v>
      </c>
      <c r="H3554" s="103"/>
      <c r="I3554" s="103">
        <v>29.533999999999999</v>
      </c>
      <c r="J3554" s="103">
        <v>-0.4817825</v>
      </c>
      <c r="K3554" s="103">
        <v>23.605</v>
      </c>
      <c r="L3554" s="103">
        <v>0.34919470000000002</v>
      </c>
    </row>
    <row r="3555" spans="1:12" x14ac:dyDescent="0.25">
      <c r="A3555" s="103">
        <v>23.661999999999999</v>
      </c>
      <c r="B3555" s="103">
        <v>0.78600680000000001</v>
      </c>
      <c r="C3555" s="103">
        <v>23.106999999999999</v>
      </c>
      <c r="D3555" s="103">
        <v>0.62136970000000002</v>
      </c>
      <c r="E3555" s="103"/>
      <c r="F3555" s="103">
        <v>29.574000000000002</v>
      </c>
      <c r="G3555" s="103">
        <v>-8.806862E-2</v>
      </c>
      <c r="H3555" s="103"/>
      <c r="I3555" s="103">
        <v>29.542999999999999</v>
      </c>
      <c r="J3555" s="103">
        <v>-0.48019240000000002</v>
      </c>
      <c r="K3555" s="103">
        <v>23.611000000000001</v>
      </c>
      <c r="L3555" s="103">
        <v>0.35408790000000001</v>
      </c>
    </row>
    <row r="3556" spans="1:12" x14ac:dyDescent="0.25">
      <c r="A3556" s="103">
        <v>23.667999999999999</v>
      </c>
      <c r="B3556" s="103">
        <v>0.7823485</v>
      </c>
      <c r="C3556" s="103">
        <v>23.113</v>
      </c>
      <c r="D3556" s="103">
        <v>0.61231720000000001</v>
      </c>
      <c r="E3556" s="103"/>
      <c r="F3556" s="103">
        <v>29.582999999999998</v>
      </c>
      <c r="G3556" s="103">
        <v>-8.5520250000000006E-2</v>
      </c>
      <c r="H3556" s="103"/>
      <c r="I3556" s="103">
        <v>29.550999999999998</v>
      </c>
      <c r="J3556" s="103">
        <v>-0.47535569999999999</v>
      </c>
      <c r="K3556" s="103">
        <v>23.617999999999999</v>
      </c>
      <c r="L3556" s="103">
        <v>0.34906530000000002</v>
      </c>
    </row>
    <row r="3557" spans="1:12" x14ac:dyDescent="0.25">
      <c r="A3557" s="103">
        <v>23.675000000000001</v>
      </c>
      <c r="B3557" s="103">
        <v>0.78448799999999996</v>
      </c>
      <c r="C3557" s="103">
        <v>23.12</v>
      </c>
      <c r="D3557" s="103">
        <v>0.60992349999999995</v>
      </c>
      <c r="E3557" s="103"/>
      <c r="F3557" s="103">
        <v>29.591000000000001</v>
      </c>
      <c r="G3557" s="103">
        <v>-9.1419200000000006E-2</v>
      </c>
      <c r="H3557" s="103"/>
      <c r="I3557" s="103">
        <v>29.559000000000001</v>
      </c>
      <c r="J3557" s="103">
        <v>-0.47191300000000003</v>
      </c>
      <c r="K3557" s="103">
        <v>23.625</v>
      </c>
      <c r="L3557" s="103">
        <v>0.3475374</v>
      </c>
    </row>
    <row r="3558" spans="1:12" x14ac:dyDescent="0.25">
      <c r="A3558" s="103">
        <v>23.681999999999999</v>
      </c>
      <c r="B3558" s="103">
        <v>0.77934270000000005</v>
      </c>
      <c r="C3558" s="103">
        <v>23.126000000000001</v>
      </c>
      <c r="D3558" s="103">
        <v>0.615205</v>
      </c>
      <c r="E3558" s="103"/>
      <c r="F3558" s="103">
        <v>29.599</v>
      </c>
      <c r="G3558" s="103">
        <v>-9.6697130000000006E-2</v>
      </c>
      <c r="H3558" s="103"/>
      <c r="I3558" s="103">
        <v>29.568000000000001</v>
      </c>
      <c r="J3558" s="103">
        <v>-0.46947759999999999</v>
      </c>
      <c r="K3558" s="103">
        <v>23.631</v>
      </c>
      <c r="L3558" s="103">
        <v>0.35907289999999997</v>
      </c>
    </row>
    <row r="3559" spans="1:12" x14ac:dyDescent="0.25">
      <c r="A3559" s="103">
        <v>23.687999999999999</v>
      </c>
      <c r="B3559" s="103">
        <v>0.77989140000000001</v>
      </c>
      <c r="C3559" s="103">
        <v>23.132999999999999</v>
      </c>
      <c r="D3559" s="103">
        <v>0.62450930000000004</v>
      </c>
      <c r="E3559" s="103"/>
      <c r="F3559" s="103">
        <v>29.608000000000001</v>
      </c>
      <c r="G3559" s="103">
        <v>-9.2078480000000004E-2</v>
      </c>
      <c r="H3559" s="103"/>
      <c r="I3559" s="103">
        <v>29.576000000000001</v>
      </c>
      <c r="J3559" s="103">
        <v>-0.46697870000000002</v>
      </c>
      <c r="K3559" s="103">
        <v>23.638000000000002</v>
      </c>
      <c r="L3559" s="103">
        <v>0.36014760000000001</v>
      </c>
    </row>
    <row r="3560" spans="1:12" x14ac:dyDescent="0.25">
      <c r="A3560" s="103">
        <v>23.695</v>
      </c>
      <c r="B3560" s="103">
        <v>0.77852960000000004</v>
      </c>
      <c r="C3560" s="103">
        <v>23.138999999999999</v>
      </c>
      <c r="D3560" s="103">
        <v>0.62149840000000001</v>
      </c>
      <c r="E3560" s="103"/>
      <c r="F3560" s="103">
        <v>29.616</v>
      </c>
      <c r="G3560" s="103">
        <v>-9.1156329999999994E-2</v>
      </c>
      <c r="H3560" s="103"/>
      <c r="I3560" s="103">
        <v>29.584</v>
      </c>
      <c r="J3560" s="103">
        <v>-0.46862150000000002</v>
      </c>
      <c r="K3560" s="103">
        <v>23.643999999999998</v>
      </c>
      <c r="L3560" s="103">
        <v>0.36056490000000002</v>
      </c>
    </row>
    <row r="3561" spans="1:12" x14ac:dyDescent="0.25">
      <c r="A3561" s="103">
        <v>23.702000000000002</v>
      </c>
      <c r="B3561" s="103">
        <v>0.77998710000000004</v>
      </c>
      <c r="C3561" s="103">
        <v>23.146000000000001</v>
      </c>
      <c r="D3561" s="103">
        <v>0.61629219999999996</v>
      </c>
      <c r="E3561" s="103"/>
      <c r="F3561" s="103">
        <v>29.623999999999999</v>
      </c>
      <c r="G3561" s="103">
        <v>-9.2252689999999998E-2</v>
      </c>
      <c r="H3561" s="103"/>
      <c r="I3561" s="103">
        <v>29.593</v>
      </c>
      <c r="J3561" s="103">
        <v>-0.4697906</v>
      </c>
      <c r="K3561" s="103">
        <v>23.651</v>
      </c>
      <c r="L3561" s="103">
        <v>0.35201310000000002</v>
      </c>
    </row>
    <row r="3562" spans="1:12" x14ac:dyDescent="0.25">
      <c r="A3562" s="103">
        <v>23.707999999999998</v>
      </c>
      <c r="B3562" s="103">
        <v>0.78228129999999996</v>
      </c>
      <c r="C3562" s="103">
        <v>23.152000000000001</v>
      </c>
      <c r="D3562" s="103">
        <v>0.61177099999999995</v>
      </c>
      <c r="E3562" s="103"/>
      <c r="F3562" s="103">
        <v>29.632999999999999</v>
      </c>
      <c r="G3562" s="103">
        <v>-9.2948169999999997E-2</v>
      </c>
      <c r="H3562" s="103"/>
      <c r="I3562" s="103">
        <v>29.600999999999999</v>
      </c>
      <c r="J3562" s="103">
        <v>-0.47104800000000002</v>
      </c>
      <c r="K3562" s="103">
        <v>23.658000000000001</v>
      </c>
      <c r="L3562" s="103">
        <v>0.3515373</v>
      </c>
    </row>
    <row r="3563" spans="1:12" x14ac:dyDescent="0.25">
      <c r="A3563" s="103">
        <v>23.715</v>
      </c>
      <c r="B3563" s="103">
        <v>0.78240010000000004</v>
      </c>
      <c r="C3563" s="103">
        <v>23.158999999999999</v>
      </c>
      <c r="D3563" s="103">
        <v>0.61544529999999997</v>
      </c>
      <c r="E3563" s="103"/>
      <c r="F3563" s="103">
        <v>29.640999999999998</v>
      </c>
      <c r="G3563" s="103">
        <v>-9.1665709999999997E-2</v>
      </c>
      <c r="H3563" s="103"/>
      <c r="I3563" s="103">
        <v>29.609000000000002</v>
      </c>
      <c r="J3563" s="103">
        <v>-0.4714641</v>
      </c>
      <c r="K3563" s="103">
        <v>23.664000000000001</v>
      </c>
      <c r="L3563" s="103">
        <v>0.34871439999999998</v>
      </c>
    </row>
    <row r="3564" spans="1:12" x14ac:dyDescent="0.25">
      <c r="A3564" s="103">
        <v>23.722000000000001</v>
      </c>
      <c r="B3564" s="103">
        <v>0.77984010000000004</v>
      </c>
      <c r="C3564" s="103">
        <v>23.164999999999999</v>
      </c>
      <c r="D3564" s="103">
        <v>0.61473409999999995</v>
      </c>
      <c r="E3564" s="103"/>
      <c r="F3564" s="103">
        <v>29.649000000000001</v>
      </c>
      <c r="G3564" s="103">
        <v>-9.5078780000000002E-2</v>
      </c>
      <c r="H3564" s="103"/>
      <c r="I3564" s="103">
        <v>29.617999999999999</v>
      </c>
      <c r="J3564" s="103">
        <v>-0.47187879999999999</v>
      </c>
      <c r="K3564" s="103">
        <v>23.670999999999999</v>
      </c>
      <c r="L3564" s="103">
        <v>0.3503096</v>
      </c>
    </row>
    <row r="3565" spans="1:12" x14ac:dyDescent="0.25">
      <c r="A3565" s="103">
        <v>23.728000000000002</v>
      </c>
      <c r="B3565" s="103">
        <v>0.77648070000000002</v>
      </c>
      <c r="C3565" s="103">
        <v>23.172000000000001</v>
      </c>
      <c r="D3565" s="103">
        <v>0.60812889999999997</v>
      </c>
      <c r="E3565" s="103"/>
      <c r="F3565" s="103">
        <v>29.658000000000001</v>
      </c>
      <c r="G3565" s="103">
        <v>-9.2501810000000004E-2</v>
      </c>
      <c r="H3565" s="103"/>
      <c r="I3565" s="103">
        <v>29.626000000000001</v>
      </c>
      <c r="J3565" s="103">
        <v>-0.47249089999999999</v>
      </c>
      <c r="K3565" s="103">
        <v>23.678000000000001</v>
      </c>
      <c r="L3565" s="103">
        <v>0.3520025</v>
      </c>
    </row>
    <row r="3566" spans="1:12" x14ac:dyDescent="0.25">
      <c r="A3566" s="103">
        <v>23.734999999999999</v>
      </c>
      <c r="B3566" s="103">
        <v>0.77659310000000004</v>
      </c>
      <c r="C3566" s="103">
        <v>23.178000000000001</v>
      </c>
      <c r="D3566" s="103">
        <v>0.60731619999999997</v>
      </c>
      <c r="E3566" s="103"/>
      <c r="F3566" s="103">
        <v>29.666</v>
      </c>
      <c r="G3566" s="103">
        <v>-8.8011510000000001E-2</v>
      </c>
      <c r="H3566" s="103"/>
      <c r="I3566" s="103">
        <v>29.634</v>
      </c>
      <c r="J3566" s="103">
        <v>-0.47238049999999998</v>
      </c>
      <c r="K3566" s="103">
        <v>23.684000000000001</v>
      </c>
      <c r="L3566" s="103">
        <v>0.34417160000000002</v>
      </c>
    </row>
    <row r="3567" spans="1:12" x14ac:dyDescent="0.25">
      <c r="A3567" s="103">
        <v>23.742000000000001</v>
      </c>
      <c r="B3567" s="103">
        <v>0.77611969999999997</v>
      </c>
      <c r="C3567" s="103">
        <v>23.184999999999999</v>
      </c>
      <c r="D3567" s="103">
        <v>0.60743329999999995</v>
      </c>
      <c r="E3567" s="103"/>
      <c r="F3567" s="103">
        <v>29.673999999999999</v>
      </c>
      <c r="G3567" s="103">
        <v>-8.7951669999999996E-2</v>
      </c>
      <c r="H3567" s="103"/>
      <c r="I3567" s="103">
        <v>29.643000000000001</v>
      </c>
      <c r="J3567" s="103">
        <v>-0.46444069999999998</v>
      </c>
      <c r="K3567" s="103">
        <v>23.690999999999999</v>
      </c>
      <c r="L3567" s="103">
        <v>0.34334750000000003</v>
      </c>
    </row>
    <row r="3568" spans="1:12" x14ac:dyDescent="0.25">
      <c r="A3568" s="103">
        <v>23.748000000000001</v>
      </c>
      <c r="B3568" s="103">
        <v>0.77372870000000005</v>
      </c>
      <c r="C3568" s="103">
        <v>23.190999999999999</v>
      </c>
      <c r="D3568" s="103">
        <v>0.61447940000000001</v>
      </c>
      <c r="E3568" s="103"/>
      <c r="F3568" s="103">
        <v>29.683</v>
      </c>
      <c r="G3568" s="103">
        <v>-9.1246229999999998E-2</v>
      </c>
      <c r="H3568" s="103"/>
      <c r="I3568" s="103">
        <v>29.651</v>
      </c>
      <c r="J3568" s="103">
        <v>-0.46193380000000001</v>
      </c>
      <c r="K3568" s="103">
        <v>23.698</v>
      </c>
      <c r="L3568" s="103">
        <v>0.34680430000000001</v>
      </c>
    </row>
    <row r="3569" spans="1:12" x14ac:dyDescent="0.25">
      <c r="A3569" s="103">
        <v>23.754999999999999</v>
      </c>
      <c r="B3569" s="103">
        <v>0.77384140000000001</v>
      </c>
      <c r="C3569" s="103">
        <v>23.198</v>
      </c>
      <c r="D3569" s="103">
        <v>0.6191335</v>
      </c>
      <c r="E3569" s="103"/>
      <c r="F3569" s="103">
        <v>29.690999999999999</v>
      </c>
      <c r="G3569" s="103">
        <v>-9.6192139999999995E-2</v>
      </c>
      <c r="H3569" s="103"/>
      <c r="I3569" s="103">
        <v>29.658999999999999</v>
      </c>
      <c r="J3569" s="103">
        <v>-0.46360279999999998</v>
      </c>
      <c r="K3569" s="103">
        <v>23.704000000000001</v>
      </c>
      <c r="L3569" s="103">
        <v>0.34559390000000001</v>
      </c>
    </row>
    <row r="3570" spans="1:12" x14ac:dyDescent="0.25">
      <c r="A3570" s="103">
        <v>23.762</v>
      </c>
      <c r="B3570" s="103">
        <v>0.77378950000000002</v>
      </c>
      <c r="C3570" s="103">
        <v>23.204000000000001</v>
      </c>
      <c r="D3570" s="103">
        <v>0.61404139999999996</v>
      </c>
      <c r="E3570" s="103"/>
      <c r="F3570" s="103">
        <v>29.699000000000002</v>
      </c>
      <c r="G3570" s="103">
        <v>-8.6372669999999999E-2</v>
      </c>
      <c r="H3570" s="103"/>
      <c r="I3570" s="103">
        <v>29.667999999999999</v>
      </c>
      <c r="J3570" s="103">
        <v>-0.46867959999999997</v>
      </c>
      <c r="K3570" s="103">
        <v>23.710999999999999</v>
      </c>
      <c r="L3570" s="103">
        <v>0.3485162</v>
      </c>
    </row>
    <row r="3571" spans="1:12" x14ac:dyDescent="0.25">
      <c r="A3571" s="103">
        <v>23.768000000000001</v>
      </c>
      <c r="B3571" s="103">
        <v>0.77290060000000005</v>
      </c>
      <c r="C3571" s="103">
        <v>23.210999999999999</v>
      </c>
      <c r="D3571" s="103">
        <v>0.60060769999999997</v>
      </c>
      <c r="E3571" s="103"/>
      <c r="F3571" s="103">
        <v>29.707999999999998</v>
      </c>
      <c r="G3571" s="103">
        <v>-8.4521429999999995E-2</v>
      </c>
      <c r="H3571" s="103"/>
      <c r="I3571" s="103">
        <v>29.675999999999998</v>
      </c>
      <c r="J3571" s="103">
        <v>-0.46546379999999998</v>
      </c>
      <c r="K3571" s="103">
        <v>23.718</v>
      </c>
      <c r="L3571" s="103">
        <v>0.3457884</v>
      </c>
    </row>
    <row r="3572" spans="1:12" x14ac:dyDescent="0.25">
      <c r="A3572" s="103">
        <v>23.774999999999999</v>
      </c>
      <c r="B3572" s="103">
        <v>0.77263559999999998</v>
      </c>
      <c r="C3572" s="103">
        <v>23.216999999999999</v>
      </c>
      <c r="D3572" s="103">
        <v>0.60632569999999997</v>
      </c>
      <c r="E3572" s="103"/>
      <c r="F3572" s="103">
        <v>29.716000000000001</v>
      </c>
      <c r="G3572" s="103">
        <v>-9.0961440000000005E-2</v>
      </c>
      <c r="H3572" s="103"/>
      <c r="I3572" s="103">
        <v>29.684000000000001</v>
      </c>
      <c r="J3572" s="103">
        <v>-0.46339059999999999</v>
      </c>
      <c r="K3572" s="103">
        <v>23.724</v>
      </c>
      <c r="L3572" s="103">
        <v>0.34943540000000001</v>
      </c>
    </row>
    <row r="3573" spans="1:12" x14ac:dyDescent="0.25">
      <c r="A3573" s="103">
        <v>23.782</v>
      </c>
      <c r="B3573" s="103">
        <v>0.77011439999999998</v>
      </c>
      <c r="C3573" s="103">
        <v>23.224</v>
      </c>
      <c r="D3573" s="103">
        <v>0.60507880000000003</v>
      </c>
      <c r="E3573" s="103"/>
      <c r="F3573" s="103">
        <v>29.724</v>
      </c>
      <c r="G3573" s="103">
        <v>-9.7929459999999996E-2</v>
      </c>
      <c r="H3573" s="103"/>
      <c r="I3573" s="103">
        <v>29.693000000000001</v>
      </c>
      <c r="J3573" s="103">
        <v>-0.45324199999999998</v>
      </c>
      <c r="K3573" s="103">
        <v>23.731000000000002</v>
      </c>
      <c r="L3573" s="103">
        <v>0.34936339999999999</v>
      </c>
    </row>
    <row r="3574" spans="1:12" x14ac:dyDescent="0.25">
      <c r="A3574" s="103">
        <v>23.788</v>
      </c>
      <c r="B3574" s="103">
        <v>0.76926130000000004</v>
      </c>
      <c r="C3574" s="103">
        <v>23.23</v>
      </c>
      <c r="D3574" s="103">
        <v>0.60774419999999996</v>
      </c>
      <c r="E3574" s="103"/>
      <c r="F3574" s="103">
        <v>29.733000000000001</v>
      </c>
      <c r="G3574" s="103">
        <v>-9.9537479999999998E-2</v>
      </c>
      <c r="H3574" s="103"/>
      <c r="I3574" s="103">
        <v>29.701000000000001</v>
      </c>
      <c r="J3574" s="103">
        <v>-0.45862049999999999</v>
      </c>
      <c r="K3574" s="103">
        <v>23.738</v>
      </c>
      <c r="L3574" s="103">
        <v>0.3454025</v>
      </c>
    </row>
    <row r="3575" spans="1:12" x14ac:dyDescent="0.25">
      <c r="A3575" s="103">
        <v>23.795000000000002</v>
      </c>
      <c r="B3575" s="103">
        <v>0.76372300000000004</v>
      </c>
      <c r="C3575" s="103">
        <v>23.236999999999998</v>
      </c>
      <c r="D3575" s="103">
        <v>0.60762539999999998</v>
      </c>
      <c r="E3575" s="103"/>
      <c r="F3575" s="103">
        <v>29.741</v>
      </c>
      <c r="G3575" s="103">
        <v>-0.1060092</v>
      </c>
      <c r="H3575" s="103"/>
      <c r="I3575" s="103">
        <v>29.709</v>
      </c>
      <c r="J3575" s="103">
        <v>-0.46019490000000002</v>
      </c>
      <c r="K3575" s="103">
        <v>23.744</v>
      </c>
      <c r="L3575" s="103">
        <v>0.34609220000000002</v>
      </c>
    </row>
    <row r="3576" spans="1:12" x14ac:dyDescent="0.25">
      <c r="A3576" s="103">
        <v>23.802</v>
      </c>
      <c r="B3576" s="103">
        <v>0.76275760000000004</v>
      </c>
      <c r="C3576" s="103">
        <v>23.242999999999999</v>
      </c>
      <c r="D3576" s="103">
        <v>0.61099110000000001</v>
      </c>
      <c r="E3576" s="103"/>
      <c r="F3576" s="103">
        <v>29.748999999999999</v>
      </c>
      <c r="G3576" s="103">
        <v>-0.10672719999999999</v>
      </c>
      <c r="H3576" s="103"/>
      <c r="I3576" s="103">
        <v>29.718</v>
      </c>
      <c r="J3576" s="103">
        <v>-0.4633005</v>
      </c>
      <c r="K3576" s="103">
        <v>23.751000000000001</v>
      </c>
      <c r="L3576" s="103">
        <v>0.34539609999999998</v>
      </c>
    </row>
    <row r="3577" spans="1:12" x14ac:dyDescent="0.25">
      <c r="A3577" s="103">
        <v>23.808</v>
      </c>
      <c r="B3577" s="103">
        <v>0.76501359999999996</v>
      </c>
      <c r="C3577" s="103">
        <v>23.25</v>
      </c>
      <c r="D3577" s="103">
        <v>0.60173149999999997</v>
      </c>
      <c r="E3577" s="103"/>
      <c r="F3577" s="103">
        <v>29.757999999999999</v>
      </c>
      <c r="G3577" s="103">
        <v>-0.1035982</v>
      </c>
      <c r="H3577" s="103"/>
      <c r="I3577" s="103">
        <v>29.725999999999999</v>
      </c>
      <c r="J3577" s="103">
        <v>-0.46016889999999999</v>
      </c>
      <c r="K3577" s="103">
        <v>23.757999999999999</v>
      </c>
      <c r="L3577" s="103">
        <v>0.35113470000000002</v>
      </c>
    </row>
    <row r="3578" spans="1:12" x14ac:dyDescent="0.25">
      <c r="A3578" s="103">
        <v>23.815000000000001</v>
      </c>
      <c r="B3578" s="103">
        <v>0.76409050000000001</v>
      </c>
      <c r="C3578" s="103">
        <v>23.256</v>
      </c>
      <c r="D3578" s="103">
        <v>0.6035971</v>
      </c>
      <c r="E3578" s="103"/>
      <c r="F3578" s="103">
        <v>29.765999999999998</v>
      </c>
      <c r="G3578" s="103">
        <v>-9.4984849999999996E-2</v>
      </c>
      <c r="H3578" s="103"/>
      <c r="I3578" s="103">
        <v>29.734000000000002</v>
      </c>
      <c r="J3578" s="103">
        <v>-0.45791280000000001</v>
      </c>
      <c r="K3578" s="103">
        <v>23.763999999999999</v>
      </c>
      <c r="L3578" s="103">
        <v>0.35737170000000001</v>
      </c>
    </row>
    <row r="3579" spans="1:12" x14ac:dyDescent="0.25">
      <c r="A3579" s="103">
        <v>23.821999999999999</v>
      </c>
      <c r="B3579" s="103">
        <v>0.77224729999999997</v>
      </c>
      <c r="C3579" s="103">
        <v>23.263000000000002</v>
      </c>
      <c r="D3579" s="103">
        <v>0.59975520000000004</v>
      </c>
      <c r="E3579" s="103"/>
      <c r="F3579" s="103">
        <v>29.774000000000001</v>
      </c>
      <c r="G3579" s="103">
        <v>-9.2603649999999996E-2</v>
      </c>
      <c r="H3579" s="103"/>
      <c r="I3579" s="103">
        <v>29.742000000000001</v>
      </c>
      <c r="J3579" s="103">
        <v>-0.45595980000000003</v>
      </c>
      <c r="K3579" s="103">
        <v>23.771000000000001</v>
      </c>
      <c r="L3579" s="103">
        <v>0.36646699999999999</v>
      </c>
    </row>
    <row r="3580" spans="1:12" x14ac:dyDescent="0.25">
      <c r="A3580" s="103">
        <v>23.827999999999999</v>
      </c>
      <c r="B3580" s="103">
        <v>0.76772770000000001</v>
      </c>
      <c r="C3580" s="103">
        <v>23.268999999999998</v>
      </c>
      <c r="D3580" s="103">
        <v>0.59969510000000004</v>
      </c>
      <c r="E3580" s="103"/>
      <c r="F3580" s="103">
        <v>29.783000000000001</v>
      </c>
      <c r="G3580" s="103">
        <v>-9.3365240000000002E-2</v>
      </c>
      <c r="H3580" s="103"/>
      <c r="I3580" s="103">
        <v>29.751000000000001</v>
      </c>
      <c r="J3580" s="103">
        <v>-0.45666319999999999</v>
      </c>
      <c r="K3580" s="103">
        <v>23.777000000000001</v>
      </c>
      <c r="L3580" s="103">
        <v>0.3645118</v>
      </c>
    </row>
    <row r="3581" spans="1:12" x14ac:dyDescent="0.25">
      <c r="A3581" s="103">
        <v>23.835000000000001</v>
      </c>
      <c r="B3581" s="103">
        <v>0.76287819999999995</v>
      </c>
      <c r="C3581" s="103">
        <v>23.276</v>
      </c>
      <c r="D3581" s="103">
        <v>0.59589259999999999</v>
      </c>
      <c r="E3581" s="103"/>
      <c r="F3581" s="103">
        <v>29.791</v>
      </c>
      <c r="G3581" s="103">
        <v>-9.6064670000000005E-2</v>
      </c>
      <c r="H3581" s="103"/>
      <c r="I3581" s="103">
        <v>29.759</v>
      </c>
      <c r="J3581" s="103">
        <v>-0.46002969999999999</v>
      </c>
      <c r="K3581" s="103">
        <v>23.783999999999999</v>
      </c>
      <c r="L3581" s="103">
        <v>0.36020809999999998</v>
      </c>
    </row>
    <row r="3582" spans="1:12" x14ac:dyDescent="0.25">
      <c r="A3582" s="103">
        <v>23.841999999999999</v>
      </c>
      <c r="B3582" s="103">
        <v>0.75847200000000004</v>
      </c>
      <c r="C3582" s="103">
        <v>23.283000000000001</v>
      </c>
      <c r="D3582" s="103">
        <v>0.59918170000000004</v>
      </c>
      <c r="E3582" s="103"/>
      <c r="F3582" s="103">
        <v>29.798999999999999</v>
      </c>
      <c r="G3582" s="103">
        <v>-9.4762810000000003E-2</v>
      </c>
      <c r="H3582" s="103"/>
      <c r="I3582" s="103">
        <v>29.766999999999999</v>
      </c>
      <c r="J3582" s="103">
        <v>-0.45528920000000001</v>
      </c>
      <c r="K3582" s="103">
        <v>23.791</v>
      </c>
      <c r="L3582" s="103">
        <v>0.35543580000000002</v>
      </c>
    </row>
    <row r="3583" spans="1:12" x14ac:dyDescent="0.25">
      <c r="A3583" s="103">
        <v>23.847999999999999</v>
      </c>
      <c r="B3583" s="103">
        <v>0.7577701</v>
      </c>
      <c r="C3583" s="103">
        <v>23.289000000000001</v>
      </c>
      <c r="D3583" s="103">
        <v>0.5958466</v>
      </c>
      <c r="E3583" s="103"/>
      <c r="F3583" s="103">
        <v>29.808</v>
      </c>
      <c r="G3583" s="103">
        <v>-8.4964390000000001E-2</v>
      </c>
      <c r="H3583" s="103"/>
      <c r="I3583" s="103">
        <v>29.776</v>
      </c>
      <c r="J3583" s="103">
        <v>-0.45685589999999998</v>
      </c>
      <c r="K3583" s="103">
        <v>23.797000000000001</v>
      </c>
      <c r="L3583" s="103">
        <v>0.35644490000000001</v>
      </c>
    </row>
    <row r="3584" spans="1:12" x14ac:dyDescent="0.25">
      <c r="A3584" s="103">
        <v>23.855</v>
      </c>
      <c r="B3584" s="103">
        <v>0.75462689999999999</v>
      </c>
      <c r="C3584" s="103">
        <v>23.295999999999999</v>
      </c>
      <c r="D3584" s="103">
        <v>0.59391280000000002</v>
      </c>
      <c r="E3584" s="103"/>
      <c r="F3584" s="103">
        <v>29.815999999999999</v>
      </c>
      <c r="G3584" s="103">
        <v>-8.6845900000000004E-2</v>
      </c>
      <c r="H3584" s="103"/>
      <c r="I3584" s="103">
        <v>29.783999999999999</v>
      </c>
      <c r="J3584" s="103">
        <v>-0.45214850000000001</v>
      </c>
      <c r="K3584" s="103">
        <v>23.803999999999998</v>
      </c>
      <c r="L3584" s="103">
        <v>0.35276760000000001</v>
      </c>
    </row>
    <row r="3585" spans="1:12" x14ac:dyDescent="0.25">
      <c r="A3585" s="103">
        <v>23.861999999999998</v>
      </c>
      <c r="B3585" s="103">
        <v>0.75939080000000003</v>
      </c>
      <c r="C3585" s="103">
        <v>23.302</v>
      </c>
      <c r="D3585" s="103">
        <v>0.59047280000000002</v>
      </c>
      <c r="E3585" s="103"/>
      <c r="F3585" s="103">
        <v>29.824000000000002</v>
      </c>
      <c r="G3585" s="103">
        <v>-9.0898649999999998E-2</v>
      </c>
      <c r="H3585" s="103"/>
      <c r="I3585" s="103">
        <v>29.792000000000002</v>
      </c>
      <c r="J3585" s="103">
        <v>-0.45564090000000002</v>
      </c>
      <c r="K3585" s="103">
        <v>23.811</v>
      </c>
      <c r="L3585" s="103">
        <v>0.35065570000000001</v>
      </c>
    </row>
    <row r="3586" spans="1:12" x14ac:dyDescent="0.25">
      <c r="A3586" s="103">
        <v>23.867999999999999</v>
      </c>
      <c r="B3586" s="103">
        <v>0.75426139999999997</v>
      </c>
      <c r="C3586" s="103">
        <v>23.309000000000001</v>
      </c>
      <c r="D3586" s="103">
        <v>0.58934470000000005</v>
      </c>
      <c r="E3586" s="103"/>
      <c r="F3586" s="103">
        <v>29.832999999999998</v>
      </c>
      <c r="G3586" s="103">
        <v>-9.7904660000000004E-2</v>
      </c>
      <c r="H3586" s="103"/>
      <c r="I3586" s="103">
        <v>29.800999999999998</v>
      </c>
      <c r="J3586" s="103">
        <v>-0.4566518</v>
      </c>
      <c r="K3586" s="103">
        <v>23.817</v>
      </c>
      <c r="L3586" s="103">
        <v>0.35036460000000003</v>
      </c>
    </row>
    <row r="3587" spans="1:12" x14ac:dyDescent="0.25">
      <c r="A3587" s="103">
        <v>23.875</v>
      </c>
      <c r="B3587" s="103">
        <v>0.75572459999999997</v>
      </c>
      <c r="C3587" s="103">
        <v>23.315000000000001</v>
      </c>
      <c r="D3587" s="103">
        <v>0.59153020000000001</v>
      </c>
      <c r="E3587" s="103"/>
      <c r="F3587" s="103">
        <v>29.841000000000001</v>
      </c>
      <c r="G3587" s="103">
        <v>-9.8192249999999995E-2</v>
      </c>
      <c r="H3587" s="103"/>
      <c r="I3587" s="103">
        <v>29.809000000000001</v>
      </c>
      <c r="J3587" s="103">
        <v>-0.45941949999999998</v>
      </c>
      <c r="K3587" s="103">
        <v>23.824000000000002</v>
      </c>
      <c r="L3587" s="103">
        <v>0.34425719999999999</v>
      </c>
    </row>
    <row r="3588" spans="1:12" x14ac:dyDescent="0.25">
      <c r="A3588" s="103">
        <v>23.882000000000001</v>
      </c>
      <c r="B3588" s="103">
        <v>0.75880570000000003</v>
      </c>
      <c r="C3588" s="103">
        <v>23.321999999999999</v>
      </c>
      <c r="D3588" s="103">
        <v>0.59694919999999996</v>
      </c>
      <c r="E3588" s="103"/>
      <c r="F3588" s="103">
        <v>29.849</v>
      </c>
      <c r="G3588" s="103">
        <v>-0.1002487</v>
      </c>
      <c r="H3588" s="103"/>
      <c r="I3588" s="103">
        <v>29.817</v>
      </c>
      <c r="J3588" s="103">
        <v>-0.45801039999999998</v>
      </c>
      <c r="K3588" s="103">
        <v>23.831</v>
      </c>
      <c r="L3588" s="103">
        <v>0.34527330000000001</v>
      </c>
    </row>
    <row r="3589" spans="1:12" x14ac:dyDescent="0.25">
      <c r="A3589" s="103">
        <v>23.888000000000002</v>
      </c>
      <c r="B3589" s="103">
        <v>0.75460240000000001</v>
      </c>
      <c r="C3589" s="103">
        <v>23.327999999999999</v>
      </c>
      <c r="D3589" s="103">
        <v>0.59889970000000003</v>
      </c>
      <c r="E3589" s="103"/>
      <c r="F3589" s="103">
        <v>29.858000000000001</v>
      </c>
      <c r="G3589" s="103">
        <v>-9.9809469999999997E-2</v>
      </c>
      <c r="H3589" s="103"/>
      <c r="I3589" s="103">
        <v>29.826000000000001</v>
      </c>
      <c r="J3589" s="103">
        <v>-0.46406199999999997</v>
      </c>
      <c r="K3589" s="103">
        <v>23.837</v>
      </c>
      <c r="L3589" s="103">
        <v>0.34050609999999998</v>
      </c>
    </row>
    <row r="3590" spans="1:12" x14ac:dyDescent="0.25">
      <c r="A3590" s="103">
        <v>23.895</v>
      </c>
      <c r="B3590" s="103">
        <v>0.7573628</v>
      </c>
      <c r="C3590" s="103">
        <v>23.335000000000001</v>
      </c>
      <c r="D3590" s="103">
        <v>0.601441</v>
      </c>
      <c r="E3590" s="103"/>
      <c r="F3590" s="103">
        <v>29.866</v>
      </c>
      <c r="G3590" s="103">
        <v>-0.1012197</v>
      </c>
      <c r="H3590" s="103"/>
      <c r="I3590" s="103">
        <v>29.834</v>
      </c>
      <c r="J3590" s="103">
        <v>-0.4583797</v>
      </c>
      <c r="K3590" s="103">
        <v>23.844000000000001</v>
      </c>
      <c r="L3590" s="103">
        <v>0.34463949999999999</v>
      </c>
    </row>
    <row r="3591" spans="1:12" x14ac:dyDescent="0.25">
      <c r="A3591" s="103">
        <v>23.902000000000001</v>
      </c>
      <c r="B3591" s="103">
        <v>0.75169070000000004</v>
      </c>
      <c r="C3591" s="103">
        <v>23.341000000000001</v>
      </c>
      <c r="D3591" s="103">
        <v>0.60546940000000005</v>
      </c>
      <c r="E3591" s="103"/>
      <c r="F3591" s="103">
        <v>29.873999999999999</v>
      </c>
      <c r="G3591" s="103">
        <v>-9.5921839999999994E-2</v>
      </c>
      <c r="H3591" s="103"/>
      <c r="I3591" s="103">
        <v>29.841999999999999</v>
      </c>
      <c r="J3591" s="103">
        <v>-0.4513703</v>
      </c>
      <c r="K3591" s="103">
        <v>23.850999999999999</v>
      </c>
      <c r="L3591" s="103">
        <v>0.34437089999999998</v>
      </c>
    </row>
    <row r="3592" spans="1:12" x14ac:dyDescent="0.25">
      <c r="A3592" s="103">
        <v>23.908000000000001</v>
      </c>
      <c r="B3592" s="103">
        <v>0.74875939999999996</v>
      </c>
      <c r="C3592" s="103">
        <v>23.347999999999999</v>
      </c>
      <c r="D3592" s="103">
        <v>0.61069499999999999</v>
      </c>
      <c r="E3592" s="103"/>
      <c r="F3592" s="103">
        <v>29.882999999999999</v>
      </c>
      <c r="G3592" s="103">
        <v>-9.9742140000000007E-2</v>
      </c>
      <c r="H3592" s="103"/>
      <c r="I3592" s="103">
        <v>29.850999999999999</v>
      </c>
      <c r="J3592" s="103">
        <v>-0.4518355</v>
      </c>
      <c r="K3592" s="103">
        <v>23.856999999999999</v>
      </c>
      <c r="L3592" s="103">
        <v>0.3452655</v>
      </c>
    </row>
    <row r="3593" spans="1:12" x14ac:dyDescent="0.25">
      <c r="A3593" s="103">
        <v>23.914999999999999</v>
      </c>
      <c r="B3593" s="103">
        <v>0.7448226</v>
      </c>
      <c r="C3593" s="103">
        <v>23.353999999999999</v>
      </c>
      <c r="D3593" s="103">
        <v>0.60722480000000001</v>
      </c>
      <c r="E3593" s="103"/>
      <c r="F3593" s="103">
        <v>29.890999999999998</v>
      </c>
      <c r="G3593" s="103">
        <v>-9.8484240000000001E-2</v>
      </c>
      <c r="H3593" s="103"/>
      <c r="I3593" s="103">
        <v>29.859000000000002</v>
      </c>
      <c r="J3593" s="103">
        <v>-0.4602407</v>
      </c>
      <c r="K3593" s="103">
        <v>23.864000000000001</v>
      </c>
      <c r="L3593" s="103">
        <v>0.35225669999999998</v>
      </c>
    </row>
    <row r="3594" spans="1:12" x14ac:dyDescent="0.25">
      <c r="A3594" s="103">
        <v>23.922000000000001</v>
      </c>
      <c r="B3594" s="103">
        <v>0.7490424</v>
      </c>
      <c r="C3594" s="103">
        <v>23.361000000000001</v>
      </c>
      <c r="D3594" s="103">
        <v>0.59858900000000004</v>
      </c>
      <c r="E3594" s="103"/>
      <c r="F3594" s="103">
        <v>29.899000000000001</v>
      </c>
      <c r="G3594" s="103">
        <v>-9.9501889999999996E-2</v>
      </c>
      <c r="H3594" s="103"/>
      <c r="I3594" s="103">
        <v>29.867000000000001</v>
      </c>
      <c r="J3594" s="103">
        <v>-0.46404689999999998</v>
      </c>
      <c r="K3594" s="103">
        <v>23.870999999999999</v>
      </c>
      <c r="L3594" s="103">
        <v>0.3505085</v>
      </c>
    </row>
    <row r="3595" spans="1:12" x14ac:dyDescent="0.25">
      <c r="A3595" s="103">
        <v>23.928000000000001</v>
      </c>
      <c r="B3595" s="103">
        <v>0.74376089999999995</v>
      </c>
      <c r="C3595" s="103">
        <v>23.367000000000001</v>
      </c>
      <c r="D3595" s="103">
        <v>0.59683379999999997</v>
      </c>
      <c r="E3595" s="103"/>
      <c r="F3595" s="103">
        <v>29.908000000000001</v>
      </c>
      <c r="G3595" s="103">
        <v>-9.4720799999999994E-2</v>
      </c>
      <c r="H3595" s="103"/>
      <c r="I3595" s="103">
        <v>29.876000000000001</v>
      </c>
      <c r="J3595" s="103">
        <v>-0.46541300000000002</v>
      </c>
      <c r="K3595" s="103">
        <v>23.876999999999999</v>
      </c>
      <c r="L3595" s="103">
        <v>0.34843170000000001</v>
      </c>
    </row>
    <row r="3596" spans="1:12" x14ac:dyDescent="0.25">
      <c r="A3596" s="103">
        <v>23.934999999999999</v>
      </c>
      <c r="B3596" s="103">
        <v>0.7471797</v>
      </c>
      <c r="C3596" s="103">
        <v>23.373999999999999</v>
      </c>
      <c r="D3596" s="103">
        <v>0.59606340000000002</v>
      </c>
      <c r="E3596" s="103"/>
      <c r="F3596" s="103">
        <v>29.916</v>
      </c>
      <c r="G3596" s="103">
        <v>-9.7966839999999999E-2</v>
      </c>
      <c r="H3596" s="103"/>
      <c r="I3596" s="103">
        <v>29.884</v>
      </c>
      <c r="J3596" s="103">
        <v>-0.46824320000000003</v>
      </c>
      <c r="K3596" s="103">
        <v>23.884</v>
      </c>
      <c r="L3596" s="103">
        <v>0.34706599999999999</v>
      </c>
    </row>
    <row r="3597" spans="1:12" x14ac:dyDescent="0.25">
      <c r="A3597" s="103">
        <v>23.942</v>
      </c>
      <c r="B3597" s="103">
        <v>0.74172990000000005</v>
      </c>
      <c r="C3597" s="103">
        <v>23.38</v>
      </c>
      <c r="D3597" s="103">
        <v>0.59642839999999997</v>
      </c>
      <c r="E3597" s="103"/>
      <c r="F3597" s="103">
        <v>29.923999999999999</v>
      </c>
      <c r="G3597" s="103">
        <v>-9.6570160000000002E-2</v>
      </c>
      <c r="H3597" s="103"/>
      <c r="I3597" s="103">
        <v>29.891999999999999</v>
      </c>
      <c r="J3597" s="103">
        <v>-0.4729392</v>
      </c>
      <c r="K3597" s="103">
        <v>23.890999999999998</v>
      </c>
      <c r="L3597" s="103">
        <v>0.35113709999999998</v>
      </c>
    </row>
    <row r="3598" spans="1:12" x14ac:dyDescent="0.25">
      <c r="A3598" s="103">
        <v>23.948</v>
      </c>
      <c r="B3598" s="103">
        <v>0.74253650000000004</v>
      </c>
      <c r="C3598" s="103">
        <v>23.387</v>
      </c>
      <c r="D3598" s="103">
        <v>0.5992497</v>
      </c>
      <c r="E3598" s="103"/>
      <c r="F3598" s="103">
        <v>29.933</v>
      </c>
      <c r="G3598" s="103">
        <v>-0.1011536</v>
      </c>
      <c r="H3598" s="103"/>
      <c r="I3598" s="103">
        <v>29.901</v>
      </c>
      <c r="J3598" s="103">
        <v>-0.47121760000000001</v>
      </c>
      <c r="K3598" s="103">
        <v>23.896999999999998</v>
      </c>
      <c r="L3598" s="103">
        <v>0.35185339999999998</v>
      </c>
    </row>
    <row r="3599" spans="1:12" x14ac:dyDescent="0.25">
      <c r="A3599" s="103">
        <v>23.954999999999998</v>
      </c>
      <c r="B3599" s="103">
        <v>0.74564399999999997</v>
      </c>
      <c r="C3599" s="103">
        <v>23.393000000000001</v>
      </c>
      <c r="D3599" s="103">
        <v>0.59039710000000001</v>
      </c>
      <c r="E3599" s="103"/>
      <c r="F3599" s="103">
        <v>29.940999999999999</v>
      </c>
      <c r="G3599" s="103">
        <v>-0.1050135</v>
      </c>
      <c r="H3599" s="103"/>
      <c r="I3599" s="103">
        <v>29.908999999999999</v>
      </c>
      <c r="J3599" s="103">
        <v>-0.46906639999999999</v>
      </c>
      <c r="K3599" s="103">
        <v>23.904</v>
      </c>
      <c r="L3599" s="103">
        <v>0.34712599999999999</v>
      </c>
    </row>
    <row r="3600" spans="1:12" x14ac:dyDescent="0.25">
      <c r="A3600" s="103">
        <v>23.962</v>
      </c>
      <c r="B3600" s="103">
        <v>0.7429441</v>
      </c>
      <c r="C3600" s="103">
        <v>23.4</v>
      </c>
      <c r="D3600" s="103">
        <v>0.58241480000000001</v>
      </c>
      <c r="E3600" s="103"/>
      <c r="F3600" s="103">
        <v>29.949000000000002</v>
      </c>
      <c r="G3600" s="103">
        <v>-0.1050093</v>
      </c>
      <c r="H3600" s="103"/>
      <c r="I3600" s="103">
        <v>29.917000000000002</v>
      </c>
      <c r="J3600" s="103">
        <v>-0.47342529999999999</v>
      </c>
      <c r="K3600" s="103">
        <v>23.911000000000001</v>
      </c>
      <c r="L3600" s="103">
        <v>0.34092099999999997</v>
      </c>
    </row>
    <row r="3601" spans="1:12" x14ac:dyDescent="0.25">
      <c r="A3601" s="103">
        <v>23.968</v>
      </c>
      <c r="B3601" s="103">
        <v>0.74164969999999997</v>
      </c>
      <c r="C3601" s="103">
        <v>23.405999999999999</v>
      </c>
      <c r="D3601" s="103">
        <v>0.58664799999999995</v>
      </c>
      <c r="E3601" s="103"/>
      <c r="F3601" s="103">
        <v>29.957999999999998</v>
      </c>
      <c r="G3601" s="103">
        <v>-0.1010366</v>
      </c>
      <c r="H3601" s="103"/>
      <c r="I3601" s="103">
        <v>29.925999999999998</v>
      </c>
      <c r="J3601" s="103">
        <v>-0.47156819999999999</v>
      </c>
      <c r="K3601" s="103">
        <v>23.917000000000002</v>
      </c>
      <c r="L3601" s="103">
        <v>0.33337090000000003</v>
      </c>
    </row>
    <row r="3602" spans="1:12" x14ac:dyDescent="0.25">
      <c r="A3602" s="103">
        <v>23.975000000000001</v>
      </c>
      <c r="B3602" s="103">
        <v>0.74031000000000002</v>
      </c>
      <c r="C3602" s="103">
        <v>23.413</v>
      </c>
      <c r="D3602" s="103">
        <v>0.58335289999999995</v>
      </c>
      <c r="E3602" s="103"/>
      <c r="F3602" s="103">
        <v>29.966000000000001</v>
      </c>
      <c r="G3602" s="103">
        <v>-9.5649709999999999E-2</v>
      </c>
      <c r="H3602" s="103"/>
      <c r="I3602" s="103">
        <v>29.934000000000001</v>
      </c>
      <c r="J3602" s="103">
        <v>-0.46660639999999998</v>
      </c>
      <c r="K3602" s="103">
        <v>23.923999999999999</v>
      </c>
      <c r="L3602" s="103">
        <v>0.34294350000000001</v>
      </c>
    </row>
    <row r="3603" spans="1:12" x14ac:dyDescent="0.25">
      <c r="A3603" s="103">
        <v>23.981999999999999</v>
      </c>
      <c r="B3603" s="103">
        <v>0.7330025</v>
      </c>
      <c r="C3603" s="103">
        <v>23.419</v>
      </c>
      <c r="D3603" s="103">
        <v>0.58387049999999996</v>
      </c>
      <c r="E3603" s="103"/>
      <c r="F3603" s="103">
        <v>29.974</v>
      </c>
      <c r="G3603" s="103">
        <v>-8.6925820000000001E-2</v>
      </c>
      <c r="H3603" s="103"/>
      <c r="I3603" s="103">
        <v>29.942</v>
      </c>
      <c r="J3603" s="103">
        <v>-0.47072419999999998</v>
      </c>
      <c r="K3603" s="103">
        <v>23.93</v>
      </c>
      <c r="L3603" s="103">
        <v>0.3451245</v>
      </c>
    </row>
    <row r="3604" spans="1:12" x14ac:dyDescent="0.25">
      <c r="A3604" s="103">
        <v>23.988</v>
      </c>
      <c r="B3604" s="103">
        <v>0.73082559999999996</v>
      </c>
      <c r="C3604" s="103">
        <v>23.425999999999998</v>
      </c>
      <c r="D3604" s="103">
        <v>0.58050599999999997</v>
      </c>
      <c r="E3604" s="103"/>
      <c r="F3604" s="103">
        <v>29.983000000000001</v>
      </c>
      <c r="G3604" s="103">
        <v>-8.8269959999999995E-2</v>
      </c>
      <c r="H3604" s="103"/>
      <c r="I3604" s="103">
        <v>29.951000000000001</v>
      </c>
      <c r="J3604" s="103">
        <v>-0.47265560000000001</v>
      </c>
      <c r="K3604" s="103">
        <v>23.937000000000001</v>
      </c>
      <c r="L3604" s="103">
        <v>0.34578150000000002</v>
      </c>
    </row>
    <row r="3605" spans="1:12" x14ac:dyDescent="0.25">
      <c r="A3605" s="103">
        <v>23.995000000000001</v>
      </c>
      <c r="B3605" s="103">
        <v>0.74071319999999996</v>
      </c>
      <c r="C3605" s="103">
        <v>23.431999999999999</v>
      </c>
      <c r="D3605" s="103">
        <v>0.57936069999999995</v>
      </c>
      <c r="E3605" s="103"/>
      <c r="F3605" s="103">
        <v>29.991</v>
      </c>
      <c r="G3605" s="103">
        <v>-9.3657649999999995E-2</v>
      </c>
      <c r="H3605" s="103"/>
      <c r="I3605" s="103">
        <v>29.959</v>
      </c>
      <c r="J3605" s="103">
        <v>-0.46958450000000002</v>
      </c>
      <c r="K3605" s="103">
        <v>23.943999999999999</v>
      </c>
      <c r="L3605" s="103">
        <v>0.33985589999999999</v>
      </c>
    </row>
    <row r="3606" spans="1:12" x14ac:dyDescent="0.25">
      <c r="A3606" s="103">
        <v>24.001999999999999</v>
      </c>
      <c r="B3606" s="103">
        <v>0.73658849999999998</v>
      </c>
      <c r="C3606" s="103">
        <v>23.439</v>
      </c>
      <c r="D3606" s="103">
        <v>0.58000419999999997</v>
      </c>
      <c r="E3606" s="103"/>
      <c r="F3606" s="103">
        <v>29.998999999999999</v>
      </c>
      <c r="G3606" s="103">
        <v>-9.9140880000000001E-2</v>
      </c>
      <c r="H3606" s="103"/>
      <c r="I3606" s="103">
        <v>29.966999999999999</v>
      </c>
      <c r="J3606" s="103">
        <v>-0.4680839</v>
      </c>
      <c r="K3606" s="103">
        <v>23.95</v>
      </c>
      <c r="L3606" s="103">
        <v>0.34132960000000001</v>
      </c>
    </row>
    <row r="3607" spans="1:12" x14ac:dyDescent="0.25">
      <c r="A3607" s="103">
        <v>24.007999999999999</v>
      </c>
      <c r="B3607" s="103">
        <v>0.72563029999999995</v>
      </c>
      <c r="C3607" s="103">
        <v>23.445</v>
      </c>
      <c r="D3607" s="103">
        <v>0.58166870000000004</v>
      </c>
      <c r="E3607" s="103"/>
      <c r="F3607" s="103"/>
      <c r="G3607" s="103"/>
      <c r="H3607" s="103"/>
      <c r="I3607" s="103">
        <v>29.975999999999999</v>
      </c>
      <c r="J3607" s="103">
        <v>-0.4714101</v>
      </c>
      <c r="K3607" s="103">
        <v>23.957000000000001</v>
      </c>
      <c r="L3607" s="103">
        <v>0.34120010000000001</v>
      </c>
    </row>
    <row r="3608" spans="1:12" x14ac:dyDescent="0.25">
      <c r="A3608" s="103">
        <v>24.015000000000001</v>
      </c>
      <c r="B3608" s="103">
        <v>0.72534469999999995</v>
      </c>
      <c r="C3608" s="103">
        <v>23.452000000000002</v>
      </c>
      <c r="D3608" s="103">
        <v>0.58889389999999997</v>
      </c>
      <c r="E3608" s="103"/>
      <c r="F3608" s="103"/>
      <c r="G3608" s="103"/>
      <c r="H3608" s="103"/>
      <c r="I3608" s="103">
        <v>29.984000000000002</v>
      </c>
      <c r="J3608" s="103">
        <v>-0.46569339999999998</v>
      </c>
      <c r="K3608" s="103">
        <v>23.963999999999999</v>
      </c>
      <c r="L3608" s="103">
        <v>0.33873379999999997</v>
      </c>
    </row>
    <row r="3609" spans="1:12" x14ac:dyDescent="0.25">
      <c r="A3609" s="103">
        <v>24.021999999999998</v>
      </c>
      <c r="B3609" s="103">
        <v>0.73028369999999998</v>
      </c>
      <c r="C3609" s="103">
        <v>23.457999999999998</v>
      </c>
      <c r="D3609" s="103">
        <v>0.58927850000000004</v>
      </c>
      <c r="E3609" s="103"/>
      <c r="F3609" s="103"/>
      <c r="G3609" s="103"/>
      <c r="H3609" s="103"/>
      <c r="I3609" s="103">
        <v>29.992000000000001</v>
      </c>
      <c r="J3609" s="103">
        <v>-0.46282699999999999</v>
      </c>
      <c r="K3609" s="103">
        <v>23.97</v>
      </c>
      <c r="L3609" s="103">
        <v>0.33481620000000001</v>
      </c>
    </row>
    <row r="3610" spans="1:12" x14ac:dyDescent="0.25">
      <c r="A3610" s="103">
        <v>24.027999999999999</v>
      </c>
      <c r="B3610" s="103">
        <v>0.73267329999999997</v>
      </c>
      <c r="C3610" s="103">
        <v>23.465</v>
      </c>
      <c r="D3610" s="103">
        <v>0.58845720000000001</v>
      </c>
      <c r="E3610" s="103"/>
      <c r="F3610" s="103"/>
      <c r="G3610" s="103"/>
      <c r="H3610" s="103"/>
      <c r="I3610" s="103">
        <v>30</v>
      </c>
      <c r="J3610" s="103">
        <v>-0.46403299999999997</v>
      </c>
      <c r="K3610" s="103">
        <v>23.977</v>
      </c>
      <c r="L3610" s="103">
        <v>0.33034639999999998</v>
      </c>
    </row>
    <row r="3611" spans="1:12" x14ac:dyDescent="0.25">
      <c r="A3611" s="103">
        <v>24.035</v>
      </c>
      <c r="B3611" s="103">
        <v>0.73494020000000004</v>
      </c>
      <c r="C3611" s="103">
        <v>23.471</v>
      </c>
      <c r="D3611" s="103">
        <v>0.58418300000000001</v>
      </c>
      <c r="E3611" s="103"/>
      <c r="F3611" s="103"/>
      <c r="G3611" s="103"/>
      <c r="H3611" s="103"/>
      <c r="I3611" s="103"/>
      <c r="J3611" s="103"/>
      <c r="K3611" s="103">
        <v>23.984000000000002</v>
      </c>
      <c r="L3611" s="103">
        <v>0.33801140000000002</v>
      </c>
    </row>
    <row r="3612" spans="1:12" x14ac:dyDescent="0.25">
      <c r="A3612" s="103">
        <v>24.042000000000002</v>
      </c>
      <c r="B3612" s="103">
        <v>0.72638499999999995</v>
      </c>
      <c r="C3612" s="103">
        <v>23.478000000000002</v>
      </c>
      <c r="D3612" s="103">
        <v>0.58345829999999999</v>
      </c>
      <c r="E3612" s="103"/>
      <c r="F3612" s="103"/>
      <c r="G3612" s="103"/>
      <c r="H3612" s="103"/>
      <c r="I3612" s="103"/>
      <c r="J3612" s="103"/>
      <c r="K3612" s="103">
        <v>23.99</v>
      </c>
      <c r="L3612" s="103">
        <v>0.3404007</v>
      </c>
    </row>
    <row r="3613" spans="1:12" x14ac:dyDescent="0.25">
      <c r="A3613" s="103">
        <v>24.047999999999998</v>
      </c>
      <c r="B3613" s="103">
        <v>0.7247072</v>
      </c>
      <c r="C3613" s="103">
        <v>23.484000000000002</v>
      </c>
      <c r="D3613" s="103">
        <v>0.5787506</v>
      </c>
      <c r="E3613" s="103"/>
      <c r="F3613" s="103"/>
      <c r="G3613" s="103"/>
      <c r="H3613" s="103"/>
      <c r="I3613" s="103"/>
      <c r="J3613" s="103"/>
      <c r="K3613" s="103">
        <v>23.997</v>
      </c>
      <c r="L3613" s="103">
        <v>0.34196539999999997</v>
      </c>
    </row>
    <row r="3614" spans="1:12" x14ac:dyDescent="0.25">
      <c r="A3614" s="103">
        <v>24.055</v>
      </c>
      <c r="B3614" s="103">
        <v>0.72211999999999998</v>
      </c>
      <c r="C3614" s="103">
        <v>23.491</v>
      </c>
      <c r="D3614" s="103">
        <v>0.57708619999999999</v>
      </c>
      <c r="E3614" s="103"/>
      <c r="F3614" s="103"/>
      <c r="G3614" s="103"/>
      <c r="H3614" s="103"/>
      <c r="I3614" s="103"/>
      <c r="J3614" s="103"/>
      <c r="K3614" s="103">
        <v>24.004000000000001</v>
      </c>
      <c r="L3614" s="103">
        <v>0.33984160000000002</v>
      </c>
    </row>
    <row r="3615" spans="1:12" x14ac:dyDescent="0.25">
      <c r="A3615" s="103">
        <v>24.062000000000001</v>
      </c>
      <c r="B3615" s="103">
        <v>0.72636310000000004</v>
      </c>
      <c r="C3615" s="103">
        <v>23.497</v>
      </c>
      <c r="D3615" s="103">
        <v>0.57658920000000002</v>
      </c>
      <c r="E3615" s="103"/>
      <c r="F3615" s="103"/>
      <c r="G3615" s="103"/>
      <c r="H3615" s="103"/>
      <c r="I3615" s="103"/>
      <c r="J3615" s="103"/>
      <c r="K3615" s="103">
        <v>24.01</v>
      </c>
      <c r="L3615" s="103">
        <v>0.34376790000000002</v>
      </c>
    </row>
    <row r="3616" spans="1:12" x14ac:dyDescent="0.25">
      <c r="A3616" s="103">
        <v>24.068000000000001</v>
      </c>
      <c r="B3616" s="103">
        <v>0.72818260000000001</v>
      </c>
      <c r="C3616" s="103">
        <v>23.504000000000001</v>
      </c>
      <c r="D3616" s="103">
        <v>0.57686130000000002</v>
      </c>
      <c r="E3616" s="103"/>
      <c r="F3616" s="103"/>
      <c r="G3616" s="103"/>
      <c r="H3616" s="103"/>
      <c r="I3616" s="103"/>
      <c r="J3616" s="103"/>
      <c r="K3616" s="103">
        <v>24.016999999999999</v>
      </c>
      <c r="L3616" s="103">
        <v>0.34608270000000002</v>
      </c>
    </row>
    <row r="3617" spans="1:12" x14ac:dyDescent="0.25">
      <c r="A3617" s="103">
        <v>24.074999999999999</v>
      </c>
      <c r="B3617" s="103">
        <v>0.72696419999999995</v>
      </c>
      <c r="C3617" s="103">
        <v>23.51</v>
      </c>
      <c r="D3617" s="103">
        <v>0.56895700000000005</v>
      </c>
      <c r="E3617" s="103"/>
      <c r="F3617" s="103"/>
      <c r="G3617" s="103"/>
      <c r="H3617" s="103"/>
      <c r="I3617" s="103"/>
      <c r="J3617" s="103"/>
      <c r="K3617" s="103">
        <v>24.024000000000001</v>
      </c>
      <c r="L3617" s="103">
        <v>0.34150849999999999</v>
      </c>
    </row>
    <row r="3618" spans="1:12" x14ac:dyDescent="0.25">
      <c r="A3618" s="103">
        <v>24.082000000000001</v>
      </c>
      <c r="B3618" s="103">
        <v>0.73038939999999997</v>
      </c>
      <c r="C3618" s="103">
        <v>23.516999999999999</v>
      </c>
      <c r="D3618" s="103">
        <v>0.56921580000000005</v>
      </c>
      <c r="E3618" s="103"/>
      <c r="F3618" s="103"/>
      <c r="G3618" s="103"/>
      <c r="H3618" s="103"/>
      <c r="I3618" s="103"/>
      <c r="J3618" s="103"/>
      <c r="K3618" s="103">
        <v>24.03</v>
      </c>
      <c r="L3618" s="103">
        <v>0.33702949999999998</v>
      </c>
    </row>
    <row r="3619" spans="1:12" x14ac:dyDescent="0.25">
      <c r="A3619" s="103">
        <v>24.088000000000001</v>
      </c>
      <c r="B3619" s="103">
        <v>0.72718499999999997</v>
      </c>
      <c r="C3619" s="103">
        <v>23.523</v>
      </c>
      <c r="D3619" s="103">
        <v>0.57134600000000002</v>
      </c>
      <c r="E3619" s="103"/>
      <c r="F3619" s="103"/>
      <c r="G3619" s="103"/>
      <c r="H3619" s="103"/>
      <c r="I3619" s="103"/>
      <c r="J3619" s="103"/>
      <c r="K3619" s="103">
        <v>24.036999999999999</v>
      </c>
      <c r="L3619" s="103">
        <v>0.3379297</v>
      </c>
    </row>
    <row r="3620" spans="1:12" x14ac:dyDescent="0.25">
      <c r="A3620" s="103">
        <v>24.094999999999999</v>
      </c>
      <c r="B3620" s="103">
        <v>0.72060869999999999</v>
      </c>
      <c r="C3620" s="103">
        <v>23.53</v>
      </c>
      <c r="D3620" s="103">
        <v>0.57584000000000002</v>
      </c>
      <c r="E3620" s="103"/>
      <c r="F3620" s="103"/>
      <c r="G3620" s="103"/>
      <c r="H3620" s="103"/>
      <c r="I3620" s="103"/>
      <c r="J3620" s="103"/>
      <c r="K3620" s="103">
        <v>24.044</v>
      </c>
      <c r="L3620" s="103">
        <v>0.34288410000000002</v>
      </c>
    </row>
    <row r="3621" spans="1:12" x14ac:dyDescent="0.25">
      <c r="A3621" s="103">
        <v>24.102</v>
      </c>
      <c r="B3621" s="103">
        <v>0.72259510000000005</v>
      </c>
      <c r="C3621" s="103">
        <v>23.536000000000001</v>
      </c>
      <c r="D3621" s="103">
        <v>0.57382679999999997</v>
      </c>
      <c r="E3621" s="103"/>
      <c r="F3621" s="103"/>
      <c r="G3621" s="103"/>
      <c r="H3621" s="103"/>
      <c r="I3621" s="103"/>
      <c r="J3621" s="103"/>
      <c r="K3621" s="103">
        <v>24.05</v>
      </c>
      <c r="L3621" s="103">
        <v>0.34288619999999997</v>
      </c>
    </row>
    <row r="3622" spans="1:12" x14ac:dyDescent="0.25">
      <c r="A3622" s="103">
        <v>24.108000000000001</v>
      </c>
      <c r="B3622" s="103">
        <v>0.73088779999999998</v>
      </c>
      <c r="C3622" s="103">
        <v>23.542999999999999</v>
      </c>
      <c r="D3622" s="103">
        <v>0.57191190000000003</v>
      </c>
      <c r="E3622" s="103"/>
      <c r="F3622" s="103"/>
      <c r="G3622" s="103"/>
      <c r="H3622" s="103"/>
      <c r="I3622" s="103"/>
      <c r="J3622" s="103"/>
      <c r="K3622" s="103">
        <v>24.056999999999999</v>
      </c>
      <c r="L3622" s="103">
        <v>0.34570499999999998</v>
      </c>
    </row>
    <row r="3623" spans="1:12" x14ac:dyDescent="0.25">
      <c r="A3623" s="103">
        <v>24.114999999999998</v>
      </c>
      <c r="B3623" s="103">
        <v>0.73079769999999999</v>
      </c>
      <c r="C3623" s="103">
        <v>23.548999999999999</v>
      </c>
      <c r="D3623" s="103">
        <v>0.56987140000000003</v>
      </c>
      <c r="E3623" s="103"/>
      <c r="F3623" s="103"/>
      <c r="G3623" s="103"/>
      <c r="H3623" s="103"/>
      <c r="I3623" s="103"/>
      <c r="J3623" s="103"/>
      <c r="K3623" s="103">
        <v>24.062999999999999</v>
      </c>
      <c r="L3623" s="103">
        <v>0.34413300000000002</v>
      </c>
    </row>
    <row r="3624" spans="1:12" x14ac:dyDescent="0.25">
      <c r="A3624" s="103">
        <v>24.122</v>
      </c>
      <c r="B3624" s="103">
        <v>0.73628079999999996</v>
      </c>
      <c r="C3624" s="103">
        <v>23.556000000000001</v>
      </c>
      <c r="D3624" s="103">
        <v>0.56924260000000004</v>
      </c>
      <c r="E3624" s="103"/>
      <c r="F3624" s="103"/>
      <c r="G3624" s="103"/>
      <c r="H3624" s="103"/>
      <c r="I3624" s="103"/>
      <c r="J3624" s="103"/>
      <c r="K3624" s="103">
        <v>24.07</v>
      </c>
      <c r="L3624" s="103">
        <v>0.34513860000000002</v>
      </c>
    </row>
    <row r="3625" spans="1:12" x14ac:dyDescent="0.25">
      <c r="A3625" s="103">
        <v>24.128</v>
      </c>
      <c r="B3625" s="103">
        <v>0.7394134</v>
      </c>
      <c r="C3625" s="103">
        <v>23.562000000000001</v>
      </c>
      <c r="D3625" s="103">
        <v>0.56861419999999996</v>
      </c>
      <c r="E3625" s="103"/>
      <c r="F3625" s="103"/>
      <c r="G3625" s="103"/>
      <c r="H3625" s="103"/>
      <c r="I3625" s="103"/>
      <c r="J3625" s="103"/>
      <c r="K3625" s="103">
        <v>24.077000000000002</v>
      </c>
      <c r="L3625" s="103">
        <v>0.34866200000000003</v>
      </c>
    </row>
    <row r="3626" spans="1:12" x14ac:dyDescent="0.25">
      <c r="A3626" s="103">
        <v>24.135000000000002</v>
      </c>
      <c r="B3626" s="103">
        <v>0.74490559999999995</v>
      </c>
      <c r="C3626" s="103">
        <v>23.568999999999999</v>
      </c>
      <c r="D3626" s="103">
        <v>0.56866799999999995</v>
      </c>
      <c r="E3626" s="103"/>
      <c r="F3626" s="103"/>
      <c r="G3626" s="103"/>
      <c r="H3626" s="103"/>
      <c r="I3626" s="103"/>
      <c r="J3626" s="103"/>
      <c r="K3626" s="103">
        <v>24.082999999999998</v>
      </c>
      <c r="L3626" s="103">
        <v>0.34268860000000001</v>
      </c>
    </row>
    <row r="3627" spans="1:12" x14ac:dyDescent="0.25">
      <c r="A3627" s="103">
        <v>24.141999999999999</v>
      </c>
      <c r="B3627" s="103">
        <v>0.74360570000000004</v>
      </c>
      <c r="C3627" s="103">
        <v>23.574999999999999</v>
      </c>
      <c r="D3627" s="103">
        <v>0.56390490000000004</v>
      </c>
      <c r="E3627" s="103"/>
      <c r="F3627" s="103"/>
      <c r="G3627" s="103"/>
      <c r="H3627" s="103"/>
      <c r="I3627" s="103"/>
      <c r="J3627" s="103"/>
      <c r="K3627" s="103">
        <v>24.09</v>
      </c>
      <c r="L3627" s="103">
        <v>0.33918860000000001</v>
      </c>
    </row>
    <row r="3628" spans="1:12" x14ac:dyDescent="0.25">
      <c r="A3628" s="103">
        <v>24.148</v>
      </c>
      <c r="B3628" s="103">
        <v>0.74307959999999995</v>
      </c>
      <c r="C3628" s="103">
        <v>23.582000000000001</v>
      </c>
      <c r="D3628" s="103">
        <v>0.56173879999999998</v>
      </c>
      <c r="E3628" s="103"/>
      <c r="F3628" s="103"/>
      <c r="G3628" s="103"/>
      <c r="H3628" s="103"/>
      <c r="I3628" s="103"/>
      <c r="J3628" s="103"/>
      <c r="K3628" s="103">
        <v>24.097000000000001</v>
      </c>
      <c r="L3628" s="103">
        <v>0.33539140000000001</v>
      </c>
    </row>
    <row r="3629" spans="1:12" x14ac:dyDescent="0.25">
      <c r="A3629" s="103">
        <v>24.155000000000001</v>
      </c>
      <c r="B3629" s="103">
        <v>0.74056259999999996</v>
      </c>
      <c r="C3629" s="103">
        <v>23.588000000000001</v>
      </c>
      <c r="D3629" s="103">
        <v>0.55934640000000002</v>
      </c>
      <c r="E3629" s="103"/>
      <c r="F3629" s="103"/>
      <c r="G3629" s="103"/>
      <c r="H3629" s="103"/>
      <c r="I3629" s="103"/>
      <c r="J3629" s="103"/>
      <c r="K3629" s="103">
        <v>24.103000000000002</v>
      </c>
      <c r="L3629" s="103">
        <v>0.3338428</v>
      </c>
    </row>
    <row r="3630" spans="1:12" x14ac:dyDescent="0.25">
      <c r="A3630" s="103">
        <v>24.161999999999999</v>
      </c>
      <c r="B3630" s="103">
        <v>0.74781889999999995</v>
      </c>
      <c r="C3630" s="103">
        <v>23.594999999999999</v>
      </c>
      <c r="D3630" s="103">
        <v>0.55780370000000001</v>
      </c>
      <c r="E3630" s="103"/>
      <c r="F3630" s="103"/>
      <c r="G3630" s="103"/>
      <c r="H3630" s="103"/>
      <c r="I3630" s="103"/>
      <c r="J3630" s="103"/>
      <c r="K3630" s="103">
        <v>24.11</v>
      </c>
      <c r="L3630" s="103">
        <v>0.33252429999999999</v>
      </c>
    </row>
    <row r="3631" spans="1:12" x14ac:dyDescent="0.25">
      <c r="A3631" s="103">
        <v>24.167999999999999</v>
      </c>
      <c r="B3631" s="103">
        <v>0.75444679999999997</v>
      </c>
      <c r="C3631" s="103">
        <v>23.600999999999999</v>
      </c>
      <c r="D3631" s="103">
        <v>0.55395539999999999</v>
      </c>
      <c r="E3631" s="103"/>
      <c r="F3631" s="103"/>
      <c r="G3631" s="103"/>
      <c r="H3631" s="103"/>
      <c r="I3631" s="103"/>
      <c r="J3631" s="103"/>
      <c r="K3631" s="103">
        <v>24.117000000000001</v>
      </c>
      <c r="L3631" s="103">
        <v>0.32017010000000001</v>
      </c>
    </row>
    <row r="3632" spans="1:12" x14ac:dyDescent="0.25">
      <c r="A3632" s="103">
        <v>24.175000000000001</v>
      </c>
      <c r="B3632" s="103">
        <v>0.75611589999999995</v>
      </c>
      <c r="C3632" s="103">
        <v>23.608000000000001</v>
      </c>
      <c r="D3632" s="103">
        <v>0.55298440000000004</v>
      </c>
      <c r="E3632" s="103"/>
      <c r="F3632" s="103"/>
      <c r="G3632" s="103"/>
      <c r="H3632" s="103"/>
      <c r="I3632" s="103"/>
      <c r="J3632" s="103"/>
      <c r="K3632" s="103">
        <v>24.123000000000001</v>
      </c>
      <c r="L3632" s="103">
        <v>0.320131</v>
      </c>
    </row>
    <row r="3633" spans="1:12" x14ac:dyDescent="0.25">
      <c r="A3633" s="103">
        <v>24.181999999999999</v>
      </c>
      <c r="B3633" s="103">
        <v>0.76331850000000001</v>
      </c>
      <c r="C3633" s="103">
        <v>23.614000000000001</v>
      </c>
      <c r="D3633" s="103">
        <v>0.55727490000000002</v>
      </c>
      <c r="E3633" s="103"/>
      <c r="F3633" s="103"/>
      <c r="G3633" s="103"/>
      <c r="H3633" s="103"/>
      <c r="I3633" s="103"/>
      <c r="J3633" s="103"/>
      <c r="K3633" s="103">
        <v>24.13</v>
      </c>
      <c r="L3633" s="103">
        <v>0.32463619999999999</v>
      </c>
    </row>
    <row r="3634" spans="1:12" x14ac:dyDescent="0.25">
      <c r="A3634" s="103">
        <v>24.187999999999999</v>
      </c>
      <c r="B3634" s="103">
        <v>0.76686710000000002</v>
      </c>
      <c r="C3634" s="103">
        <v>23.620999999999999</v>
      </c>
      <c r="D3634" s="103">
        <v>0.55648180000000003</v>
      </c>
      <c r="E3634" s="103"/>
      <c r="F3634" s="103"/>
      <c r="G3634" s="103"/>
      <c r="H3634" s="103"/>
      <c r="I3634" s="103"/>
      <c r="J3634" s="103"/>
      <c r="K3634" s="103">
        <v>24.137</v>
      </c>
      <c r="L3634" s="103">
        <v>0.32806540000000001</v>
      </c>
    </row>
    <row r="3635" spans="1:12" x14ac:dyDescent="0.25">
      <c r="A3635" s="103">
        <v>24.195</v>
      </c>
      <c r="B3635" s="103">
        <v>0.77396229999999999</v>
      </c>
      <c r="C3635" s="103">
        <v>23.626999999999999</v>
      </c>
      <c r="D3635" s="103">
        <v>0.55850449999999996</v>
      </c>
      <c r="E3635" s="103"/>
      <c r="F3635" s="103"/>
      <c r="G3635" s="103"/>
      <c r="H3635" s="103"/>
      <c r="I3635" s="103"/>
      <c r="J3635" s="103"/>
      <c r="K3635" s="103">
        <v>24.143000000000001</v>
      </c>
      <c r="L3635" s="103">
        <v>0.324102</v>
      </c>
    </row>
    <row r="3636" spans="1:12" x14ac:dyDescent="0.25">
      <c r="A3636" s="103">
        <v>24.202000000000002</v>
      </c>
      <c r="B3636" s="103">
        <v>0.78027550000000001</v>
      </c>
      <c r="C3636" s="103">
        <v>23.634</v>
      </c>
      <c r="D3636" s="103">
        <v>0.55980680000000005</v>
      </c>
      <c r="E3636" s="103"/>
      <c r="F3636" s="103"/>
      <c r="G3636" s="103"/>
      <c r="H3636" s="103"/>
      <c r="I3636" s="103"/>
      <c r="J3636" s="103"/>
      <c r="K3636" s="103">
        <v>24.15</v>
      </c>
      <c r="L3636" s="103">
        <v>0.32495059999999998</v>
      </c>
    </row>
    <row r="3637" spans="1:12" x14ac:dyDescent="0.25">
      <c r="A3637" s="103">
        <v>24.207999999999998</v>
      </c>
      <c r="B3637" s="103">
        <v>0.78375720000000004</v>
      </c>
      <c r="C3637" s="103">
        <v>23.64</v>
      </c>
      <c r="D3637" s="103">
        <v>0.56182240000000006</v>
      </c>
      <c r="E3637" s="103"/>
      <c r="F3637" s="103"/>
      <c r="G3637" s="103"/>
      <c r="H3637" s="103"/>
      <c r="I3637" s="103"/>
      <c r="J3637" s="103"/>
      <c r="K3637" s="103">
        <v>24.157</v>
      </c>
      <c r="L3637" s="103">
        <v>0.32246599999999997</v>
      </c>
    </row>
    <row r="3638" spans="1:12" x14ac:dyDescent="0.25">
      <c r="A3638" s="103">
        <v>24.215</v>
      </c>
      <c r="B3638" s="103">
        <v>0.78909799999999997</v>
      </c>
      <c r="C3638" s="103">
        <v>23.646999999999998</v>
      </c>
      <c r="D3638" s="103">
        <v>0.55561139999999998</v>
      </c>
      <c r="E3638" s="103"/>
      <c r="F3638" s="103"/>
      <c r="G3638" s="103"/>
      <c r="H3638" s="103"/>
      <c r="I3638" s="103"/>
      <c r="J3638" s="103"/>
      <c r="K3638" s="103">
        <v>24.163</v>
      </c>
      <c r="L3638" s="103">
        <v>0.32501829999999998</v>
      </c>
    </row>
    <row r="3639" spans="1:12" x14ac:dyDescent="0.25">
      <c r="A3639" s="103">
        <v>24.222000000000001</v>
      </c>
      <c r="B3639" s="103">
        <v>0.79629519999999998</v>
      </c>
      <c r="C3639" s="103">
        <v>23.654</v>
      </c>
      <c r="D3639" s="103">
        <v>0.56014410000000003</v>
      </c>
      <c r="E3639" s="103"/>
      <c r="F3639" s="103"/>
      <c r="G3639" s="103"/>
      <c r="H3639" s="103"/>
      <c r="I3639" s="103"/>
      <c r="J3639" s="103"/>
      <c r="K3639" s="103">
        <v>24.17</v>
      </c>
      <c r="L3639" s="103">
        <v>0.32720589999999999</v>
      </c>
    </row>
    <row r="3640" spans="1:12" x14ac:dyDescent="0.25">
      <c r="A3640" s="103">
        <v>24.228000000000002</v>
      </c>
      <c r="B3640" s="103">
        <v>0.80670529999999996</v>
      </c>
      <c r="C3640" s="103">
        <v>23.66</v>
      </c>
      <c r="D3640" s="103">
        <v>0.56647619999999999</v>
      </c>
      <c r="E3640" s="103"/>
      <c r="F3640" s="103"/>
      <c r="G3640" s="103"/>
      <c r="H3640" s="103"/>
      <c r="I3640" s="103"/>
      <c r="J3640" s="103"/>
      <c r="K3640" s="103">
        <v>24.177</v>
      </c>
      <c r="L3640" s="103">
        <v>0.32168039999999998</v>
      </c>
    </row>
    <row r="3641" spans="1:12" x14ac:dyDescent="0.25">
      <c r="A3641" s="103">
        <v>24.234999999999999</v>
      </c>
      <c r="B3641" s="103">
        <v>0.82357999999999998</v>
      </c>
      <c r="C3641" s="103">
        <v>23.667000000000002</v>
      </c>
      <c r="D3641" s="103">
        <v>0.56039209999999995</v>
      </c>
      <c r="E3641" s="103"/>
      <c r="F3641" s="103"/>
      <c r="G3641" s="103"/>
      <c r="H3641" s="103"/>
      <c r="I3641" s="103"/>
      <c r="J3641" s="103"/>
      <c r="K3641" s="103">
        <v>24.183</v>
      </c>
      <c r="L3641" s="103">
        <v>0.317195</v>
      </c>
    </row>
    <row r="3642" spans="1:12" x14ac:dyDescent="0.25">
      <c r="A3642" s="103">
        <v>24.242000000000001</v>
      </c>
      <c r="B3642" s="103">
        <v>0.82524549999999997</v>
      </c>
      <c r="C3642" s="103">
        <v>23.672999999999998</v>
      </c>
      <c r="D3642" s="103">
        <v>0.55586259999999998</v>
      </c>
      <c r="E3642" s="103"/>
      <c r="F3642" s="103"/>
      <c r="G3642" s="103"/>
      <c r="H3642" s="103"/>
      <c r="I3642" s="103"/>
      <c r="J3642" s="103"/>
      <c r="K3642" s="103">
        <v>24.19</v>
      </c>
      <c r="L3642" s="103">
        <v>0.31744519999999998</v>
      </c>
    </row>
    <row r="3643" spans="1:12" x14ac:dyDescent="0.25">
      <c r="A3643" s="103">
        <v>24.248000000000001</v>
      </c>
      <c r="B3643" s="103">
        <v>0.83277959999999995</v>
      </c>
      <c r="C3643" s="103">
        <v>23.68</v>
      </c>
      <c r="D3643" s="103">
        <v>0.55698429999999999</v>
      </c>
      <c r="E3643" s="103"/>
      <c r="F3643" s="103"/>
      <c r="G3643" s="103"/>
      <c r="H3643" s="103"/>
      <c r="I3643" s="103"/>
      <c r="J3643" s="103"/>
      <c r="K3643" s="103">
        <v>24.196999999999999</v>
      </c>
      <c r="L3643" s="103">
        <v>0.31957259999999998</v>
      </c>
    </row>
    <row r="3644" spans="1:12" x14ac:dyDescent="0.25">
      <c r="A3644" s="103">
        <v>24.254999999999999</v>
      </c>
      <c r="B3644" s="103">
        <v>0.84380489999999997</v>
      </c>
      <c r="C3644" s="103">
        <v>23.686</v>
      </c>
      <c r="D3644" s="103">
        <v>0.55089600000000005</v>
      </c>
      <c r="E3644" s="103"/>
      <c r="F3644" s="103"/>
      <c r="G3644" s="103"/>
      <c r="H3644" s="103"/>
      <c r="I3644" s="103"/>
      <c r="J3644" s="103"/>
      <c r="K3644" s="103">
        <v>24.202999999999999</v>
      </c>
      <c r="L3644" s="103">
        <v>0.32093640000000001</v>
      </c>
    </row>
    <row r="3645" spans="1:12" x14ac:dyDescent="0.25">
      <c r="A3645" s="103">
        <v>24.262</v>
      </c>
      <c r="B3645" s="103">
        <v>0.85286189999999995</v>
      </c>
      <c r="C3645" s="103">
        <v>23.693000000000001</v>
      </c>
      <c r="D3645" s="103">
        <v>0.55232630000000005</v>
      </c>
      <c r="E3645" s="103"/>
      <c r="F3645" s="103"/>
      <c r="G3645" s="103"/>
      <c r="H3645" s="103"/>
      <c r="I3645" s="103"/>
      <c r="J3645" s="103"/>
      <c r="K3645" s="103">
        <v>24.21</v>
      </c>
      <c r="L3645" s="103">
        <v>0.31923400000000002</v>
      </c>
    </row>
    <row r="3646" spans="1:12" x14ac:dyDescent="0.25">
      <c r="A3646" s="103">
        <v>24.268000000000001</v>
      </c>
      <c r="B3646" s="103">
        <v>0.85952340000000005</v>
      </c>
      <c r="C3646" s="103">
        <v>23.699000000000002</v>
      </c>
      <c r="D3646" s="103">
        <v>0.54837259999999999</v>
      </c>
      <c r="E3646" s="103"/>
      <c r="F3646" s="103"/>
      <c r="G3646" s="103"/>
      <c r="H3646" s="103"/>
      <c r="I3646" s="103"/>
      <c r="J3646" s="103"/>
      <c r="K3646" s="103">
        <v>24.216000000000001</v>
      </c>
      <c r="L3646" s="103">
        <v>0.31969959999999997</v>
      </c>
    </row>
    <row r="3647" spans="1:12" x14ac:dyDescent="0.25">
      <c r="A3647" s="103">
        <v>24.274999999999999</v>
      </c>
      <c r="B3647" s="103">
        <v>0.87199510000000002</v>
      </c>
      <c r="C3647" s="103">
        <v>23.706</v>
      </c>
      <c r="D3647" s="103">
        <v>0.55278680000000002</v>
      </c>
      <c r="E3647" s="103"/>
      <c r="F3647" s="103"/>
      <c r="G3647" s="103"/>
      <c r="H3647" s="103"/>
      <c r="I3647" s="103"/>
      <c r="J3647" s="103"/>
      <c r="K3647" s="103">
        <v>24.222999999999999</v>
      </c>
      <c r="L3647" s="103">
        <v>0.31763459999999999</v>
      </c>
    </row>
    <row r="3648" spans="1:12" x14ac:dyDescent="0.25">
      <c r="A3648" s="103">
        <v>24.282</v>
      </c>
      <c r="B3648" s="103">
        <v>0.88970800000000005</v>
      </c>
      <c r="C3648" s="103">
        <v>23.712</v>
      </c>
      <c r="D3648" s="103">
        <v>0.55216129999999997</v>
      </c>
      <c r="E3648" s="103"/>
      <c r="F3648" s="103"/>
      <c r="G3648" s="103"/>
      <c r="H3648" s="103"/>
      <c r="I3648" s="103"/>
      <c r="J3648" s="103"/>
      <c r="K3648" s="103">
        <v>24.23</v>
      </c>
      <c r="L3648" s="103">
        <v>0.31660450000000001</v>
      </c>
    </row>
    <row r="3649" spans="1:12" x14ac:dyDescent="0.25">
      <c r="A3649" s="103">
        <v>24.288</v>
      </c>
      <c r="B3649" s="103">
        <v>0.90208980000000005</v>
      </c>
      <c r="C3649" s="103">
        <v>23.719000000000001</v>
      </c>
      <c r="D3649" s="103">
        <v>0.55263309999999999</v>
      </c>
      <c r="E3649" s="103"/>
      <c r="F3649" s="103"/>
      <c r="G3649" s="103"/>
      <c r="H3649" s="103"/>
      <c r="I3649" s="103"/>
      <c r="J3649" s="103"/>
      <c r="K3649" s="103">
        <v>24.236000000000001</v>
      </c>
      <c r="L3649" s="103">
        <v>0.31313249999999998</v>
      </c>
    </row>
    <row r="3650" spans="1:12" x14ac:dyDescent="0.25">
      <c r="A3650" s="103">
        <v>24.295000000000002</v>
      </c>
      <c r="B3650" s="103">
        <v>0.92287960000000002</v>
      </c>
      <c r="C3650" s="103">
        <v>23.725000000000001</v>
      </c>
      <c r="D3650" s="103">
        <v>0.55367789999999995</v>
      </c>
      <c r="E3650" s="103"/>
      <c r="F3650" s="103"/>
      <c r="G3650" s="103"/>
      <c r="H3650" s="103"/>
      <c r="I3650" s="103"/>
      <c r="J3650" s="103"/>
      <c r="K3650" s="103">
        <v>24.242999999999999</v>
      </c>
      <c r="L3650" s="103">
        <v>0.30856280000000003</v>
      </c>
    </row>
    <row r="3651" spans="1:12" x14ac:dyDescent="0.25">
      <c r="A3651" s="103">
        <v>24.302</v>
      </c>
      <c r="B3651" s="103">
        <v>0.94971059999999996</v>
      </c>
      <c r="C3651" s="103">
        <v>23.731999999999999</v>
      </c>
      <c r="D3651" s="103">
        <v>0.54476230000000003</v>
      </c>
      <c r="E3651" s="103"/>
      <c r="F3651" s="103"/>
      <c r="G3651" s="103"/>
      <c r="H3651" s="103"/>
      <c r="I3651" s="103"/>
      <c r="J3651" s="103"/>
      <c r="K3651" s="103">
        <v>24.25</v>
      </c>
      <c r="L3651" s="103">
        <v>0.30837110000000001</v>
      </c>
    </row>
    <row r="3652" spans="1:12" x14ac:dyDescent="0.25">
      <c r="A3652" s="103">
        <v>24.308</v>
      </c>
      <c r="B3652" s="103">
        <v>0.96891139999999998</v>
      </c>
      <c r="C3652" s="103">
        <v>23.738</v>
      </c>
      <c r="D3652" s="103">
        <v>0.54520869999999999</v>
      </c>
      <c r="E3652" s="103"/>
      <c r="F3652" s="103"/>
      <c r="G3652" s="103"/>
      <c r="H3652" s="103"/>
      <c r="I3652" s="103"/>
      <c r="J3652" s="103"/>
      <c r="K3652" s="103">
        <v>24.256</v>
      </c>
      <c r="L3652" s="103">
        <v>0.31265490000000001</v>
      </c>
    </row>
    <row r="3653" spans="1:12" x14ac:dyDescent="0.25">
      <c r="A3653" s="103">
        <v>24.315000000000001</v>
      </c>
      <c r="B3653" s="103">
        <v>0.98587320000000001</v>
      </c>
      <c r="C3653" s="103">
        <v>23.745000000000001</v>
      </c>
      <c r="D3653" s="103">
        <v>0.54650639999999995</v>
      </c>
      <c r="E3653" s="103"/>
      <c r="F3653" s="103"/>
      <c r="G3653" s="103"/>
      <c r="H3653" s="103"/>
      <c r="I3653" s="103"/>
      <c r="J3653" s="103"/>
      <c r="K3653" s="103">
        <v>24.263000000000002</v>
      </c>
      <c r="L3653" s="103">
        <v>0.30984210000000001</v>
      </c>
    </row>
    <row r="3654" spans="1:12" x14ac:dyDescent="0.25">
      <c r="A3654" s="103">
        <v>24.321999999999999</v>
      </c>
      <c r="B3654" s="103">
        <v>1.0022500000000001</v>
      </c>
      <c r="C3654" s="103">
        <v>23.751000000000001</v>
      </c>
      <c r="D3654" s="103">
        <v>0.55108919999999995</v>
      </c>
      <c r="E3654" s="103"/>
      <c r="F3654" s="103"/>
      <c r="G3654" s="103"/>
      <c r="H3654" s="103"/>
      <c r="I3654" s="103"/>
      <c r="J3654" s="103"/>
      <c r="K3654" s="103">
        <v>24.27</v>
      </c>
      <c r="L3654" s="103">
        <v>0.30717240000000001</v>
      </c>
    </row>
    <row r="3655" spans="1:12" x14ac:dyDescent="0.25">
      <c r="A3655" s="103">
        <v>24.327999999999999</v>
      </c>
      <c r="B3655" s="103">
        <v>1.0266109999999999</v>
      </c>
      <c r="C3655" s="103">
        <v>23.757999999999999</v>
      </c>
      <c r="D3655" s="103">
        <v>0.54946110000000004</v>
      </c>
      <c r="E3655" s="103"/>
      <c r="F3655" s="103"/>
      <c r="G3655" s="103"/>
      <c r="H3655" s="103"/>
      <c r="I3655" s="103"/>
      <c r="J3655" s="103"/>
      <c r="K3655" s="103">
        <v>24.276</v>
      </c>
      <c r="L3655" s="103">
        <v>0.30214950000000002</v>
      </c>
    </row>
    <row r="3656" spans="1:12" x14ac:dyDescent="0.25">
      <c r="A3656" s="103">
        <v>24.335000000000001</v>
      </c>
      <c r="B3656" s="103">
        <v>1.050298</v>
      </c>
      <c r="C3656" s="103">
        <v>23.763999999999999</v>
      </c>
      <c r="D3656" s="103">
        <v>0.54767010000000005</v>
      </c>
      <c r="E3656" s="103"/>
      <c r="F3656" s="103"/>
      <c r="G3656" s="103"/>
      <c r="H3656" s="103"/>
      <c r="I3656" s="103"/>
      <c r="J3656" s="103"/>
      <c r="K3656" s="103">
        <v>24.283000000000001</v>
      </c>
      <c r="L3656" s="103">
        <v>0.30185489999999998</v>
      </c>
    </row>
    <row r="3657" spans="1:12" x14ac:dyDescent="0.25">
      <c r="A3657" s="103">
        <v>24.341999999999999</v>
      </c>
      <c r="B3657" s="103">
        <v>1.081223</v>
      </c>
      <c r="C3657" s="103">
        <v>23.771000000000001</v>
      </c>
      <c r="D3657" s="103">
        <v>0.55173249999999996</v>
      </c>
      <c r="E3657" s="103"/>
      <c r="F3657" s="103"/>
      <c r="G3657" s="103"/>
      <c r="H3657" s="103"/>
      <c r="I3657" s="103"/>
      <c r="J3657" s="103"/>
      <c r="K3657" s="103">
        <v>24.29</v>
      </c>
      <c r="L3657" s="103">
        <v>0.29780649999999997</v>
      </c>
    </row>
    <row r="3658" spans="1:12" x14ac:dyDescent="0.25">
      <c r="A3658" s="103">
        <v>24.347999999999999</v>
      </c>
      <c r="B3658" s="103">
        <v>1.1172420000000001</v>
      </c>
      <c r="C3658" s="103">
        <v>23.777000000000001</v>
      </c>
      <c r="D3658" s="103">
        <v>0.54823049999999995</v>
      </c>
      <c r="E3658" s="103"/>
      <c r="F3658" s="103"/>
      <c r="G3658" s="103"/>
      <c r="H3658" s="103"/>
      <c r="I3658" s="103"/>
      <c r="J3658" s="103"/>
      <c r="K3658" s="103">
        <v>24.295999999999999</v>
      </c>
      <c r="L3658" s="103">
        <v>0.30203869999999999</v>
      </c>
    </row>
    <row r="3659" spans="1:12" x14ac:dyDescent="0.25">
      <c r="A3659" s="103">
        <v>24.355</v>
      </c>
      <c r="B3659" s="103">
        <v>1.1577189999999999</v>
      </c>
      <c r="C3659" s="103">
        <v>23.783999999999999</v>
      </c>
      <c r="D3659" s="103">
        <v>0.54637789999999997</v>
      </c>
      <c r="E3659" s="103"/>
      <c r="F3659" s="103"/>
      <c r="G3659" s="103"/>
      <c r="H3659" s="103"/>
      <c r="I3659" s="103"/>
      <c r="J3659" s="103"/>
      <c r="K3659" s="103">
        <v>24.303000000000001</v>
      </c>
      <c r="L3659" s="103">
        <v>0.3025581</v>
      </c>
    </row>
    <row r="3660" spans="1:12" x14ac:dyDescent="0.25">
      <c r="A3660" s="103">
        <v>24.361999999999998</v>
      </c>
      <c r="B3660" s="103">
        <v>1.1907829999999999</v>
      </c>
      <c r="C3660" s="103">
        <v>23.79</v>
      </c>
      <c r="D3660" s="103">
        <v>0.53537230000000002</v>
      </c>
      <c r="E3660" s="103"/>
      <c r="F3660" s="103"/>
      <c r="G3660" s="103"/>
      <c r="H3660" s="103"/>
      <c r="I3660" s="103"/>
      <c r="J3660" s="103"/>
      <c r="K3660" s="103">
        <v>24.31</v>
      </c>
      <c r="L3660" s="103">
        <v>0.29500599999999999</v>
      </c>
    </row>
    <row r="3661" spans="1:12" x14ac:dyDescent="0.25">
      <c r="A3661" s="103">
        <v>24.367999999999999</v>
      </c>
      <c r="B3661" s="103">
        <v>1.228831</v>
      </c>
      <c r="C3661" s="103">
        <v>23.797000000000001</v>
      </c>
      <c r="D3661" s="103">
        <v>0.5382287</v>
      </c>
      <c r="E3661" s="103"/>
      <c r="F3661" s="103"/>
      <c r="G3661" s="103"/>
      <c r="H3661" s="103"/>
      <c r="I3661" s="103"/>
      <c r="J3661" s="103"/>
      <c r="K3661" s="103">
        <v>24.315999999999999</v>
      </c>
      <c r="L3661" s="103">
        <v>0.29192899999999999</v>
      </c>
    </row>
    <row r="3662" spans="1:12" x14ac:dyDescent="0.25">
      <c r="A3662" s="103">
        <v>24.375</v>
      </c>
      <c r="B3662" s="103">
        <v>1.272648</v>
      </c>
      <c r="C3662" s="103">
        <v>23.803000000000001</v>
      </c>
      <c r="D3662" s="103">
        <v>0.54212859999999996</v>
      </c>
      <c r="E3662" s="103"/>
      <c r="F3662" s="103"/>
      <c r="G3662" s="103"/>
      <c r="H3662" s="103"/>
      <c r="I3662" s="103"/>
      <c r="J3662" s="103"/>
      <c r="K3662" s="103">
        <v>24.323</v>
      </c>
      <c r="L3662" s="103">
        <v>0.29078910000000002</v>
      </c>
    </row>
    <row r="3663" spans="1:12" x14ac:dyDescent="0.25">
      <c r="A3663" s="103">
        <v>24.382000000000001</v>
      </c>
      <c r="B3663" s="103">
        <v>1.3232250000000001</v>
      </c>
      <c r="C3663" s="103">
        <v>23.81</v>
      </c>
      <c r="D3663" s="103">
        <v>0.54436050000000002</v>
      </c>
      <c r="E3663" s="103"/>
      <c r="F3663" s="103"/>
      <c r="G3663" s="103"/>
      <c r="H3663" s="103"/>
      <c r="I3663" s="103"/>
      <c r="J3663" s="103"/>
      <c r="K3663" s="103">
        <v>24.33</v>
      </c>
      <c r="L3663" s="103">
        <v>0.28513709999999998</v>
      </c>
    </row>
    <row r="3664" spans="1:12" x14ac:dyDescent="0.25">
      <c r="A3664" s="103">
        <v>24.388000000000002</v>
      </c>
      <c r="B3664" s="103">
        <v>1.3751450000000001</v>
      </c>
      <c r="C3664" s="103">
        <v>23.815999999999999</v>
      </c>
      <c r="D3664" s="103">
        <v>0.54142480000000004</v>
      </c>
      <c r="E3664" s="103"/>
      <c r="F3664" s="103"/>
      <c r="G3664" s="103"/>
      <c r="H3664" s="103"/>
      <c r="I3664" s="103"/>
      <c r="J3664" s="103"/>
      <c r="K3664" s="103">
        <v>24.335999999999999</v>
      </c>
      <c r="L3664" s="103">
        <v>0.2801651</v>
      </c>
    </row>
    <row r="3665" spans="1:12" x14ac:dyDescent="0.25">
      <c r="A3665" s="103">
        <v>24.395</v>
      </c>
      <c r="B3665" s="103">
        <v>1.436418</v>
      </c>
      <c r="C3665" s="103">
        <v>23.823</v>
      </c>
      <c r="D3665" s="103">
        <v>0.53592930000000005</v>
      </c>
      <c r="E3665" s="103"/>
      <c r="F3665" s="103"/>
      <c r="G3665" s="103"/>
      <c r="H3665" s="103"/>
      <c r="I3665" s="103"/>
      <c r="J3665" s="103"/>
      <c r="K3665" s="103">
        <v>24.343</v>
      </c>
      <c r="L3665" s="103">
        <v>0.2743467</v>
      </c>
    </row>
    <row r="3666" spans="1:12" x14ac:dyDescent="0.25">
      <c r="A3666" s="103">
        <v>24.402000000000001</v>
      </c>
      <c r="B3666" s="103">
        <v>1.4983040000000001</v>
      </c>
      <c r="C3666" s="103">
        <v>23.829000000000001</v>
      </c>
      <c r="D3666" s="103">
        <v>0.53021229999999997</v>
      </c>
      <c r="E3666" s="103"/>
      <c r="F3666" s="103"/>
      <c r="G3666" s="103"/>
      <c r="H3666" s="103"/>
      <c r="I3666" s="103"/>
      <c r="J3666" s="103"/>
      <c r="K3666" s="103">
        <v>24.349</v>
      </c>
      <c r="L3666" s="103">
        <v>0.28428300000000001</v>
      </c>
    </row>
    <row r="3667" spans="1:12" x14ac:dyDescent="0.25">
      <c r="A3667" s="103">
        <v>24.408000000000001</v>
      </c>
      <c r="B3667" s="103">
        <v>1.565164</v>
      </c>
      <c r="C3667" s="103">
        <v>23.835999999999999</v>
      </c>
      <c r="D3667" s="103">
        <v>0.5279741</v>
      </c>
      <c r="E3667" s="103"/>
      <c r="F3667" s="103"/>
      <c r="G3667" s="103"/>
      <c r="H3667" s="103"/>
      <c r="I3667" s="103"/>
      <c r="J3667" s="103"/>
      <c r="K3667" s="103">
        <v>24.356000000000002</v>
      </c>
      <c r="L3667" s="103">
        <v>0.27945569999999997</v>
      </c>
    </row>
    <row r="3668" spans="1:12" x14ac:dyDescent="0.25">
      <c r="A3668" s="103">
        <v>24.414999999999999</v>
      </c>
      <c r="B3668" s="103">
        <v>1.633499</v>
      </c>
      <c r="C3668" s="103">
        <v>23.841999999999999</v>
      </c>
      <c r="D3668" s="103">
        <v>0.52619729999999998</v>
      </c>
      <c r="E3668" s="103"/>
      <c r="F3668" s="103"/>
      <c r="G3668" s="103"/>
      <c r="H3668" s="103"/>
      <c r="I3668" s="103"/>
      <c r="J3668" s="103"/>
      <c r="K3668" s="103">
        <v>24.363</v>
      </c>
      <c r="L3668" s="103">
        <v>0.28274589999999999</v>
      </c>
    </row>
    <row r="3669" spans="1:12" x14ac:dyDescent="0.25">
      <c r="A3669" s="103">
        <v>24.422000000000001</v>
      </c>
      <c r="B3669" s="103">
        <v>1.714718</v>
      </c>
      <c r="C3669" s="103">
        <v>23.849</v>
      </c>
      <c r="D3669" s="103">
        <v>0.53368660000000001</v>
      </c>
      <c r="E3669" s="103"/>
      <c r="F3669" s="103"/>
      <c r="G3669" s="103"/>
      <c r="H3669" s="103"/>
      <c r="I3669" s="103"/>
      <c r="J3669" s="103"/>
      <c r="K3669" s="103">
        <v>24.369</v>
      </c>
      <c r="L3669" s="103">
        <v>0.2861765</v>
      </c>
    </row>
    <row r="3670" spans="1:12" x14ac:dyDescent="0.25">
      <c r="A3670" s="103">
        <v>24.428000000000001</v>
      </c>
      <c r="B3670" s="103">
        <v>1.801858</v>
      </c>
      <c r="C3670" s="103">
        <v>23.855</v>
      </c>
      <c r="D3670" s="103">
        <v>0.53340189999999998</v>
      </c>
      <c r="E3670" s="103"/>
      <c r="F3670" s="103"/>
      <c r="G3670" s="103"/>
      <c r="H3670" s="103"/>
      <c r="I3670" s="103"/>
      <c r="J3670" s="103"/>
      <c r="K3670" s="103">
        <v>24.376000000000001</v>
      </c>
      <c r="L3670" s="103">
        <v>0.28201900000000002</v>
      </c>
    </row>
    <row r="3671" spans="1:12" x14ac:dyDescent="0.25">
      <c r="A3671" s="103">
        <v>24.434999999999999</v>
      </c>
      <c r="B3671" s="103">
        <v>1.9006160000000001</v>
      </c>
      <c r="C3671" s="103">
        <v>23.861999999999998</v>
      </c>
      <c r="D3671" s="103">
        <v>0.52752560000000004</v>
      </c>
      <c r="E3671" s="103"/>
      <c r="F3671" s="103"/>
      <c r="G3671" s="103"/>
      <c r="H3671" s="103"/>
      <c r="I3671" s="103"/>
      <c r="J3671" s="103"/>
      <c r="K3671" s="103">
        <v>24.382999999999999</v>
      </c>
      <c r="L3671" s="103">
        <v>0.28567720000000002</v>
      </c>
    </row>
    <row r="3672" spans="1:12" x14ac:dyDescent="0.25">
      <c r="A3672" s="103">
        <v>24.442</v>
      </c>
      <c r="B3672" s="103">
        <v>2.0041989999999998</v>
      </c>
      <c r="C3672" s="103">
        <v>23.867999999999999</v>
      </c>
      <c r="D3672" s="103">
        <v>0.5235225</v>
      </c>
      <c r="E3672" s="103"/>
      <c r="F3672" s="103"/>
      <c r="G3672" s="103"/>
      <c r="H3672" s="103"/>
      <c r="I3672" s="103"/>
      <c r="J3672" s="103"/>
      <c r="K3672" s="103">
        <v>24.388999999999999</v>
      </c>
      <c r="L3672" s="103">
        <v>0.28032040000000003</v>
      </c>
    </row>
    <row r="3673" spans="1:12" x14ac:dyDescent="0.25">
      <c r="A3673" s="103">
        <v>24.448</v>
      </c>
      <c r="B3673" s="103">
        <v>2.1138370000000002</v>
      </c>
      <c r="C3673" s="103">
        <v>23.875</v>
      </c>
      <c r="D3673" s="103">
        <v>0.53111540000000002</v>
      </c>
      <c r="E3673" s="103"/>
      <c r="F3673" s="103"/>
      <c r="G3673" s="103"/>
      <c r="H3673" s="103"/>
      <c r="I3673" s="103"/>
      <c r="J3673" s="103"/>
      <c r="K3673" s="103">
        <v>24.396000000000001</v>
      </c>
      <c r="L3673" s="103">
        <v>0.28553719999999999</v>
      </c>
    </row>
    <row r="3674" spans="1:12" x14ac:dyDescent="0.25">
      <c r="A3674" s="103">
        <v>24.454999999999998</v>
      </c>
      <c r="B3674" s="103">
        <v>2.2279450000000001</v>
      </c>
      <c r="C3674" s="103">
        <v>23.881</v>
      </c>
      <c r="D3674" s="103">
        <v>0.54240010000000005</v>
      </c>
      <c r="E3674" s="103"/>
      <c r="F3674" s="103"/>
      <c r="G3674" s="103"/>
      <c r="H3674" s="103"/>
      <c r="I3674" s="103"/>
      <c r="J3674" s="103"/>
      <c r="K3674" s="103">
        <v>24.402999999999999</v>
      </c>
      <c r="L3674" s="103">
        <v>0.28373359999999997</v>
      </c>
    </row>
    <row r="3675" spans="1:12" x14ac:dyDescent="0.25">
      <c r="A3675" s="103">
        <v>24.462</v>
      </c>
      <c r="B3675" s="103">
        <v>2.360077</v>
      </c>
      <c r="C3675" s="103">
        <v>23.888000000000002</v>
      </c>
      <c r="D3675" s="103">
        <v>0.54227729999999996</v>
      </c>
      <c r="E3675" s="103"/>
      <c r="F3675" s="103"/>
      <c r="G3675" s="103"/>
      <c r="H3675" s="103"/>
      <c r="I3675" s="103"/>
      <c r="J3675" s="103"/>
      <c r="K3675" s="103">
        <v>24.408999999999999</v>
      </c>
      <c r="L3675" s="103">
        <v>0.28362409999999999</v>
      </c>
    </row>
    <row r="3676" spans="1:12" x14ac:dyDescent="0.25">
      <c r="A3676" s="103">
        <v>24.468</v>
      </c>
      <c r="B3676" s="103">
        <v>2.5046179999999998</v>
      </c>
      <c r="C3676" s="103">
        <v>23.893999999999998</v>
      </c>
      <c r="D3676" s="103">
        <v>0.53282079999999998</v>
      </c>
      <c r="E3676" s="103"/>
      <c r="F3676" s="103"/>
      <c r="G3676" s="103"/>
      <c r="H3676" s="103"/>
      <c r="I3676" s="103"/>
      <c r="J3676" s="103"/>
      <c r="K3676" s="103">
        <v>24.416</v>
      </c>
      <c r="L3676" s="103">
        <v>0.28005289999999999</v>
      </c>
    </row>
    <row r="3677" spans="1:12" x14ac:dyDescent="0.25">
      <c r="A3677" s="103">
        <v>24.475000000000001</v>
      </c>
      <c r="B3677" s="103">
        <v>2.6606770000000002</v>
      </c>
      <c r="C3677" s="103">
        <v>23.901</v>
      </c>
      <c r="D3677" s="103">
        <v>0.52929040000000005</v>
      </c>
      <c r="E3677" s="103"/>
      <c r="F3677" s="103"/>
      <c r="G3677" s="103"/>
      <c r="H3677" s="103"/>
      <c r="I3677" s="103"/>
      <c r="J3677" s="103"/>
      <c r="K3677" s="103">
        <v>24.422999999999998</v>
      </c>
      <c r="L3677" s="103">
        <v>0.27830149999999998</v>
      </c>
    </row>
    <row r="3678" spans="1:12" x14ac:dyDescent="0.25">
      <c r="A3678" s="103">
        <v>24.481999999999999</v>
      </c>
      <c r="B3678" s="103">
        <v>2.8271299999999999</v>
      </c>
      <c r="C3678" s="103">
        <v>23.907</v>
      </c>
      <c r="D3678" s="103">
        <v>0.52955649999999999</v>
      </c>
      <c r="E3678" s="103"/>
      <c r="F3678" s="103"/>
      <c r="G3678" s="103"/>
      <c r="H3678" s="103"/>
      <c r="I3678" s="103"/>
      <c r="J3678" s="103"/>
      <c r="K3678" s="103">
        <v>24.428999999999998</v>
      </c>
      <c r="L3678" s="103">
        <v>0.27000079999999999</v>
      </c>
    </row>
    <row r="3679" spans="1:12" x14ac:dyDescent="0.25">
      <c r="A3679" s="103">
        <v>24.488</v>
      </c>
      <c r="B3679" s="103">
        <v>3.0071590000000001</v>
      </c>
      <c r="C3679" s="103">
        <v>23.914000000000001</v>
      </c>
      <c r="D3679" s="103">
        <v>0.5276613</v>
      </c>
      <c r="E3679" s="103"/>
      <c r="F3679" s="103"/>
      <c r="G3679" s="103"/>
      <c r="H3679" s="103"/>
      <c r="I3679" s="103"/>
      <c r="J3679" s="103"/>
      <c r="K3679" s="103">
        <v>24.436</v>
      </c>
      <c r="L3679" s="103">
        <v>0.26502619999999999</v>
      </c>
    </row>
    <row r="3680" spans="1:12" x14ac:dyDescent="0.25">
      <c r="A3680" s="103">
        <v>24.495000000000001</v>
      </c>
      <c r="B3680" s="103">
        <v>3.2034729999999998</v>
      </c>
      <c r="C3680" s="103">
        <v>23.92</v>
      </c>
      <c r="D3680" s="103">
        <v>0.52619570000000004</v>
      </c>
      <c r="E3680" s="103"/>
      <c r="F3680" s="103"/>
      <c r="G3680" s="103"/>
      <c r="H3680" s="103"/>
      <c r="I3680" s="103"/>
      <c r="J3680" s="103"/>
      <c r="K3680" s="103">
        <v>24.443000000000001</v>
      </c>
      <c r="L3680" s="103">
        <v>0.26207409999999998</v>
      </c>
    </row>
    <row r="3681" spans="1:12" x14ac:dyDescent="0.25">
      <c r="A3681" s="103">
        <v>24.501999999999999</v>
      </c>
      <c r="B3681" s="103">
        <v>3.413557</v>
      </c>
      <c r="C3681" s="103">
        <v>23.927</v>
      </c>
      <c r="D3681" s="103">
        <v>0.5209163</v>
      </c>
      <c r="E3681" s="103"/>
      <c r="F3681" s="103"/>
      <c r="G3681" s="103"/>
      <c r="H3681" s="103"/>
      <c r="I3681" s="103"/>
      <c r="J3681" s="103"/>
      <c r="K3681" s="103">
        <v>24.449000000000002</v>
      </c>
      <c r="L3681" s="103">
        <v>0.26432729999999999</v>
      </c>
    </row>
    <row r="3682" spans="1:12" x14ac:dyDescent="0.25">
      <c r="A3682" s="103">
        <v>24.507999999999999</v>
      </c>
      <c r="B3682" s="103">
        <v>3.6324100000000001</v>
      </c>
      <c r="C3682" s="103">
        <v>23.933</v>
      </c>
      <c r="D3682" s="103">
        <v>0.51314380000000004</v>
      </c>
      <c r="E3682" s="103"/>
      <c r="F3682" s="103"/>
      <c r="G3682" s="103"/>
      <c r="H3682" s="103"/>
      <c r="I3682" s="103"/>
      <c r="J3682" s="103"/>
      <c r="K3682" s="103">
        <v>24.456</v>
      </c>
      <c r="L3682" s="103">
        <v>0.26602300000000001</v>
      </c>
    </row>
    <row r="3683" spans="1:12" x14ac:dyDescent="0.25">
      <c r="A3683" s="103">
        <v>24.515000000000001</v>
      </c>
      <c r="B3683" s="103">
        <v>3.8663539999999998</v>
      </c>
      <c r="C3683" s="103">
        <v>23.94</v>
      </c>
      <c r="D3683" s="103">
        <v>0.50969450000000005</v>
      </c>
      <c r="E3683" s="103"/>
      <c r="F3683" s="103"/>
      <c r="G3683" s="103"/>
      <c r="H3683" s="103"/>
      <c r="I3683" s="103"/>
      <c r="J3683" s="103"/>
      <c r="K3683" s="103">
        <v>24.463000000000001</v>
      </c>
      <c r="L3683" s="103">
        <v>0.26656469999999999</v>
      </c>
    </row>
    <row r="3684" spans="1:12" x14ac:dyDescent="0.25">
      <c r="A3684" s="103">
        <v>24.521999999999998</v>
      </c>
      <c r="B3684" s="103">
        <v>4.1049559999999996</v>
      </c>
      <c r="C3684" s="103">
        <v>23.946000000000002</v>
      </c>
      <c r="D3684" s="103">
        <v>0.50674090000000005</v>
      </c>
      <c r="E3684" s="103"/>
      <c r="F3684" s="103"/>
      <c r="G3684" s="103"/>
      <c r="H3684" s="103"/>
      <c r="I3684" s="103"/>
      <c r="J3684" s="103"/>
      <c r="K3684" s="103">
        <v>24.469000000000001</v>
      </c>
      <c r="L3684" s="103">
        <v>0.25538349999999999</v>
      </c>
    </row>
    <row r="3685" spans="1:12" x14ac:dyDescent="0.25">
      <c r="A3685" s="103">
        <v>24.527999999999999</v>
      </c>
      <c r="B3685" s="103">
        <v>4.3710459999999998</v>
      </c>
      <c r="C3685" s="103">
        <v>23.952999999999999</v>
      </c>
      <c r="D3685" s="103">
        <v>0.50925770000000004</v>
      </c>
      <c r="E3685" s="103"/>
      <c r="F3685" s="103"/>
      <c r="G3685" s="103"/>
      <c r="H3685" s="103"/>
      <c r="I3685" s="103"/>
      <c r="J3685" s="103"/>
      <c r="K3685" s="103">
        <v>24.475999999999999</v>
      </c>
      <c r="L3685" s="103">
        <v>0.25471139999999998</v>
      </c>
    </row>
    <row r="3686" spans="1:12" x14ac:dyDescent="0.25">
      <c r="A3686" s="103">
        <v>24.535</v>
      </c>
      <c r="B3686" s="103">
        <v>4.6541819999999996</v>
      </c>
      <c r="C3686" s="103">
        <v>23.959</v>
      </c>
      <c r="D3686" s="103">
        <v>0.5126269</v>
      </c>
      <c r="E3686" s="103"/>
      <c r="F3686" s="103"/>
      <c r="G3686" s="103"/>
      <c r="H3686" s="103"/>
      <c r="I3686" s="103"/>
      <c r="J3686" s="103"/>
      <c r="K3686" s="103">
        <v>24.483000000000001</v>
      </c>
      <c r="L3686" s="103">
        <v>0.25378610000000001</v>
      </c>
    </row>
    <row r="3687" spans="1:12" x14ac:dyDescent="0.25">
      <c r="A3687" s="103">
        <v>24.542000000000002</v>
      </c>
      <c r="B3687" s="103">
        <v>4.9705050000000002</v>
      </c>
      <c r="C3687" s="103">
        <v>23.966000000000001</v>
      </c>
      <c r="D3687" s="103">
        <v>0.51827659999999998</v>
      </c>
      <c r="E3687" s="103"/>
      <c r="F3687" s="103"/>
      <c r="G3687" s="103"/>
      <c r="H3687" s="103"/>
      <c r="I3687" s="103"/>
      <c r="J3687" s="103"/>
      <c r="K3687" s="103">
        <v>24.489000000000001</v>
      </c>
      <c r="L3687" s="103">
        <v>0.25463789999999997</v>
      </c>
    </row>
    <row r="3688" spans="1:12" x14ac:dyDescent="0.25">
      <c r="A3688" s="103">
        <v>24.547999999999998</v>
      </c>
      <c r="B3688" s="103">
        <v>5.2997120000000004</v>
      </c>
      <c r="C3688" s="103">
        <v>23.972000000000001</v>
      </c>
      <c r="D3688" s="103">
        <v>0.51214610000000005</v>
      </c>
      <c r="E3688" s="103"/>
      <c r="F3688" s="103"/>
      <c r="G3688" s="103"/>
      <c r="H3688" s="103"/>
      <c r="I3688" s="103"/>
      <c r="J3688" s="103"/>
      <c r="K3688" s="103">
        <v>24.495999999999999</v>
      </c>
      <c r="L3688" s="103">
        <v>0.25127739999999998</v>
      </c>
    </row>
    <row r="3689" spans="1:12" x14ac:dyDescent="0.25">
      <c r="A3689" s="103">
        <v>24.555</v>
      </c>
      <c r="B3689" s="103">
        <v>5.6565599999999998</v>
      </c>
      <c r="C3689" s="103">
        <v>23.978999999999999</v>
      </c>
      <c r="D3689" s="103">
        <v>0.50568480000000005</v>
      </c>
      <c r="E3689" s="103"/>
      <c r="F3689" s="103"/>
      <c r="G3689" s="103"/>
      <c r="H3689" s="103"/>
      <c r="I3689" s="103"/>
      <c r="J3689" s="103"/>
      <c r="K3689" s="103">
        <v>24.501999999999999</v>
      </c>
      <c r="L3689" s="103">
        <v>0.25103150000000002</v>
      </c>
    </row>
    <row r="3690" spans="1:12" x14ac:dyDescent="0.25">
      <c r="A3690" s="103">
        <v>24.562000000000001</v>
      </c>
      <c r="B3690" s="103">
        <v>6.0426950000000001</v>
      </c>
      <c r="C3690" s="103">
        <v>23.984999999999999</v>
      </c>
      <c r="D3690" s="103">
        <v>0.50138309999999997</v>
      </c>
      <c r="E3690" s="103"/>
      <c r="F3690" s="103"/>
      <c r="G3690" s="103"/>
      <c r="H3690" s="103"/>
      <c r="I3690" s="103"/>
      <c r="J3690" s="103"/>
      <c r="K3690" s="103">
        <v>24.509</v>
      </c>
      <c r="L3690" s="103">
        <v>0.25526270000000001</v>
      </c>
    </row>
    <row r="3691" spans="1:12" x14ac:dyDescent="0.25">
      <c r="A3691" s="103">
        <v>24.568000000000001</v>
      </c>
      <c r="B3691" s="103">
        <v>6.4788040000000002</v>
      </c>
      <c r="C3691" s="103">
        <v>23.992000000000001</v>
      </c>
      <c r="D3691" s="103">
        <v>0.50958939999999997</v>
      </c>
      <c r="E3691" s="103"/>
      <c r="F3691" s="103"/>
      <c r="G3691" s="103"/>
      <c r="H3691" s="103"/>
      <c r="I3691" s="103"/>
      <c r="J3691" s="103"/>
      <c r="K3691" s="103">
        <v>24.515999999999998</v>
      </c>
      <c r="L3691" s="103">
        <v>0.25684970000000001</v>
      </c>
    </row>
    <row r="3692" spans="1:12" x14ac:dyDescent="0.25">
      <c r="A3692" s="103">
        <v>24.574999999999999</v>
      </c>
      <c r="B3692" s="103">
        <v>6.9582309999999996</v>
      </c>
      <c r="C3692" s="103">
        <v>23.998000000000001</v>
      </c>
      <c r="D3692" s="103">
        <v>0.51387490000000002</v>
      </c>
      <c r="E3692" s="103"/>
      <c r="F3692" s="103"/>
      <c r="G3692" s="103"/>
      <c r="H3692" s="103"/>
      <c r="I3692" s="103"/>
      <c r="J3692" s="103"/>
      <c r="K3692" s="103">
        <v>24.521999999999998</v>
      </c>
      <c r="L3692" s="103">
        <v>0.26188050000000002</v>
      </c>
    </row>
    <row r="3693" spans="1:12" x14ac:dyDescent="0.25">
      <c r="A3693" s="103">
        <v>24.582000000000001</v>
      </c>
      <c r="B3693" s="103">
        <v>7.4805380000000001</v>
      </c>
      <c r="C3693" s="103">
        <v>24.004999999999999</v>
      </c>
      <c r="D3693" s="103">
        <v>0.51243590000000006</v>
      </c>
      <c r="E3693" s="103"/>
      <c r="F3693" s="103"/>
      <c r="G3693" s="103"/>
      <c r="H3693" s="103"/>
      <c r="I3693" s="103"/>
      <c r="J3693" s="103"/>
      <c r="K3693" s="103">
        <v>24.529</v>
      </c>
      <c r="L3693" s="103">
        <v>0.2523724</v>
      </c>
    </row>
    <row r="3694" spans="1:12" x14ac:dyDescent="0.25">
      <c r="A3694" s="103">
        <v>24.588000000000001</v>
      </c>
      <c r="B3694" s="103">
        <v>8.0268730000000001</v>
      </c>
      <c r="C3694" s="103">
        <v>24.012</v>
      </c>
      <c r="D3694" s="103">
        <v>0.50991149999999996</v>
      </c>
      <c r="E3694" s="103"/>
      <c r="F3694" s="103"/>
      <c r="G3694" s="103"/>
      <c r="H3694" s="103"/>
      <c r="I3694" s="103"/>
      <c r="J3694" s="103"/>
      <c r="K3694" s="103">
        <v>24.536000000000001</v>
      </c>
      <c r="L3694" s="103">
        <v>0.2483031</v>
      </c>
    </row>
    <row r="3695" spans="1:12" x14ac:dyDescent="0.25">
      <c r="A3695" s="103">
        <v>24.594999999999999</v>
      </c>
      <c r="B3695" s="103">
        <v>8.6087430000000005</v>
      </c>
      <c r="C3695" s="103">
        <v>24.018000000000001</v>
      </c>
      <c r="D3695" s="103">
        <v>0.51089569999999995</v>
      </c>
      <c r="E3695" s="103"/>
      <c r="F3695" s="103"/>
      <c r="G3695" s="103"/>
      <c r="H3695" s="103"/>
      <c r="I3695" s="103"/>
      <c r="J3695" s="103"/>
      <c r="K3695" s="103">
        <v>24.542000000000002</v>
      </c>
      <c r="L3695" s="103">
        <v>0.2455589</v>
      </c>
    </row>
    <row r="3696" spans="1:12" x14ac:dyDescent="0.25">
      <c r="A3696" s="103">
        <v>24.602</v>
      </c>
      <c r="B3696" s="103">
        <v>9.2180470000000003</v>
      </c>
      <c r="C3696" s="103">
        <v>24.024999999999999</v>
      </c>
      <c r="D3696" s="103">
        <v>0.50886299999999995</v>
      </c>
      <c r="E3696" s="103"/>
      <c r="F3696" s="103"/>
      <c r="G3696" s="103"/>
      <c r="H3696" s="103"/>
      <c r="I3696" s="103"/>
      <c r="J3696" s="103"/>
      <c r="K3696" s="103">
        <v>24.548999999999999</v>
      </c>
      <c r="L3696" s="103">
        <v>0.23885439999999999</v>
      </c>
    </row>
    <row r="3697" spans="1:12" x14ac:dyDescent="0.25">
      <c r="A3697" s="103">
        <v>24.608000000000001</v>
      </c>
      <c r="B3697" s="103">
        <v>9.8696380000000001</v>
      </c>
      <c r="C3697" s="103">
        <v>24.030999999999999</v>
      </c>
      <c r="D3697" s="103">
        <v>0.49897979999999997</v>
      </c>
      <c r="E3697" s="103"/>
      <c r="F3697" s="103"/>
      <c r="G3697" s="103"/>
      <c r="H3697" s="103"/>
      <c r="I3697" s="103"/>
      <c r="J3697" s="103"/>
      <c r="K3697" s="103">
        <v>24.556000000000001</v>
      </c>
      <c r="L3697" s="103">
        <v>0.2343896</v>
      </c>
    </row>
    <row r="3698" spans="1:12" x14ac:dyDescent="0.25">
      <c r="A3698" s="103">
        <v>24.614999999999998</v>
      </c>
      <c r="B3698" s="103">
        <v>10.55425</v>
      </c>
      <c r="C3698" s="103">
        <v>24.038</v>
      </c>
      <c r="D3698" s="103">
        <v>0.4967549</v>
      </c>
      <c r="E3698" s="103"/>
      <c r="F3698" s="103"/>
      <c r="G3698" s="103"/>
      <c r="H3698" s="103"/>
      <c r="I3698" s="103"/>
      <c r="J3698" s="103"/>
      <c r="K3698" s="103">
        <v>24.562000000000001</v>
      </c>
      <c r="L3698" s="103">
        <v>0.23700640000000001</v>
      </c>
    </row>
    <row r="3699" spans="1:12" x14ac:dyDescent="0.25">
      <c r="A3699" s="103">
        <v>24.622</v>
      </c>
      <c r="B3699" s="103">
        <v>11.257630000000001</v>
      </c>
      <c r="C3699" s="103">
        <v>24.044</v>
      </c>
      <c r="D3699" s="103">
        <v>0.50701220000000002</v>
      </c>
      <c r="E3699" s="103"/>
      <c r="F3699" s="103"/>
      <c r="G3699" s="103"/>
      <c r="H3699" s="103"/>
      <c r="I3699" s="103"/>
      <c r="J3699" s="103"/>
      <c r="K3699" s="103">
        <v>24.568999999999999</v>
      </c>
      <c r="L3699" s="103">
        <v>0.237821</v>
      </c>
    </row>
    <row r="3700" spans="1:12" x14ac:dyDescent="0.25">
      <c r="A3700" s="103">
        <v>24.628</v>
      </c>
      <c r="B3700" s="103">
        <v>12.00501</v>
      </c>
      <c r="C3700" s="103">
        <v>24.050999999999998</v>
      </c>
      <c r="D3700" s="103">
        <v>0.51408589999999998</v>
      </c>
      <c r="E3700" s="103"/>
      <c r="F3700" s="103"/>
      <c r="G3700" s="103"/>
      <c r="H3700" s="103"/>
      <c r="I3700" s="103"/>
      <c r="J3700" s="103"/>
      <c r="K3700" s="103">
        <v>24.576000000000001</v>
      </c>
      <c r="L3700" s="103">
        <v>0.22918730000000001</v>
      </c>
    </row>
    <row r="3701" spans="1:12" x14ac:dyDescent="0.25">
      <c r="A3701" s="103">
        <v>24.635000000000002</v>
      </c>
      <c r="B3701" s="103">
        <v>12.78201</v>
      </c>
      <c r="C3701" s="103">
        <v>24.056999999999999</v>
      </c>
      <c r="D3701" s="103">
        <v>0.50929340000000001</v>
      </c>
      <c r="E3701" s="103"/>
      <c r="F3701" s="103"/>
      <c r="G3701" s="103"/>
      <c r="H3701" s="103"/>
      <c r="I3701" s="103"/>
      <c r="J3701" s="103"/>
      <c r="K3701" s="103">
        <v>24.582000000000001</v>
      </c>
      <c r="L3701" s="103">
        <v>0.22646959999999999</v>
      </c>
    </row>
    <row r="3702" spans="1:12" x14ac:dyDescent="0.25">
      <c r="A3702" s="103">
        <v>24.641999999999999</v>
      </c>
      <c r="B3702" s="103">
        <v>13.586410000000001</v>
      </c>
      <c r="C3702" s="103">
        <v>24.064</v>
      </c>
      <c r="D3702" s="103">
        <v>0.50305069999999996</v>
      </c>
      <c r="E3702" s="103"/>
      <c r="F3702" s="103"/>
      <c r="G3702" s="103"/>
      <c r="H3702" s="103"/>
      <c r="I3702" s="103"/>
      <c r="J3702" s="103"/>
      <c r="K3702" s="103">
        <v>24.588999999999999</v>
      </c>
      <c r="L3702" s="103">
        <v>0.22539300000000001</v>
      </c>
    </row>
    <row r="3703" spans="1:12" x14ac:dyDescent="0.25">
      <c r="A3703" s="103">
        <v>24.648</v>
      </c>
      <c r="B3703" s="103">
        <v>14.396660000000001</v>
      </c>
      <c r="C3703" s="103">
        <v>24.07</v>
      </c>
      <c r="D3703" s="103">
        <v>0.50228099999999998</v>
      </c>
      <c r="E3703" s="103"/>
      <c r="F3703" s="103"/>
      <c r="G3703" s="103"/>
      <c r="H3703" s="103"/>
      <c r="I3703" s="103"/>
      <c r="J3703" s="103"/>
      <c r="K3703" s="103">
        <v>24.596</v>
      </c>
      <c r="L3703" s="103">
        <v>0.23193240000000001</v>
      </c>
    </row>
    <row r="3704" spans="1:12" x14ac:dyDescent="0.25">
      <c r="A3704" s="103">
        <v>24.655000000000001</v>
      </c>
      <c r="B3704" s="103">
        <v>15.2239</v>
      </c>
      <c r="C3704" s="103">
        <v>24.077000000000002</v>
      </c>
      <c r="D3704" s="103">
        <v>0.50166480000000002</v>
      </c>
      <c r="E3704" s="103"/>
      <c r="F3704" s="103"/>
      <c r="G3704" s="103"/>
      <c r="H3704" s="103"/>
      <c r="I3704" s="103"/>
      <c r="J3704" s="103"/>
      <c r="K3704" s="103">
        <v>24.602</v>
      </c>
      <c r="L3704" s="103">
        <v>0.2292661</v>
      </c>
    </row>
    <row r="3705" spans="1:12" x14ac:dyDescent="0.25">
      <c r="A3705" s="103">
        <v>24.661999999999999</v>
      </c>
      <c r="B3705" s="103">
        <v>16.069739999999999</v>
      </c>
      <c r="C3705" s="103">
        <v>24.082999999999998</v>
      </c>
      <c r="D3705" s="103">
        <v>0.5031506</v>
      </c>
      <c r="E3705" s="103"/>
      <c r="F3705" s="103"/>
      <c r="G3705" s="103"/>
      <c r="H3705" s="103"/>
      <c r="I3705" s="103"/>
      <c r="J3705" s="103"/>
      <c r="K3705" s="103">
        <v>24.609000000000002</v>
      </c>
      <c r="L3705" s="103">
        <v>0.2248655</v>
      </c>
    </row>
    <row r="3706" spans="1:12" x14ac:dyDescent="0.25">
      <c r="A3706" s="103">
        <v>24.667999999999999</v>
      </c>
      <c r="B3706" s="103">
        <v>16.921299999999999</v>
      </c>
      <c r="C3706" s="103">
        <v>24.09</v>
      </c>
      <c r="D3706" s="103">
        <v>0.49971850000000001</v>
      </c>
      <c r="E3706" s="103"/>
      <c r="F3706" s="103"/>
      <c r="G3706" s="103"/>
      <c r="H3706" s="103"/>
      <c r="I3706" s="103"/>
      <c r="J3706" s="103"/>
      <c r="K3706" s="103">
        <v>24.616</v>
      </c>
      <c r="L3706" s="103">
        <v>0.2243462</v>
      </c>
    </row>
    <row r="3707" spans="1:12" x14ac:dyDescent="0.25">
      <c r="A3707" s="103">
        <v>24.675000000000001</v>
      </c>
      <c r="B3707" s="103">
        <v>17.79232</v>
      </c>
      <c r="C3707" s="103">
        <v>24.096</v>
      </c>
      <c r="D3707" s="103">
        <v>0.50358860000000005</v>
      </c>
      <c r="E3707" s="103"/>
      <c r="F3707" s="103"/>
      <c r="G3707" s="103"/>
      <c r="H3707" s="103"/>
      <c r="I3707" s="103"/>
      <c r="J3707" s="103"/>
      <c r="K3707" s="103">
        <v>24.622</v>
      </c>
      <c r="L3707" s="103">
        <v>0.23121410000000001</v>
      </c>
    </row>
    <row r="3708" spans="1:12" x14ac:dyDescent="0.25">
      <c r="A3708" s="103">
        <v>24.681999999999999</v>
      </c>
      <c r="B3708" s="103">
        <v>18.666429999999998</v>
      </c>
      <c r="C3708" s="103">
        <v>24.103000000000002</v>
      </c>
      <c r="D3708" s="103">
        <v>0.48871130000000002</v>
      </c>
      <c r="E3708" s="103"/>
      <c r="F3708" s="103"/>
      <c r="G3708" s="103"/>
      <c r="H3708" s="103"/>
      <c r="I3708" s="103"/>
      <c r="J3708" s="103"/>
      <c r="K3708" s="103">
        <v>24.629000000000001</v>
      </c>
      <c r="L3708" s="103">
        <v>0.23016239999999999</v>
      </c>
    </row>
    <row r="3709" spans="1:12" x14ac:dyDescent="0.25">
      <c r="A3709" s="103">
        <v>24.687999999999999</v>
      </c>
      <c r="B3709" s="103">
        <v>19.544599999999999</v>
      </c>
      <c r="C3709" s="103">
        <v>24.109000000000002</v>
      </c>
      <c r="D3709" s="103">
        <v>0.48183350000000003</v>
      </c>
      <c r="E3709" s="103"/>
      <c r="F3709" s="103"/>
      <c r="G3709" s="103"/>
      <c r="H3709" s="103"/>
      <c r="I3709" s="103"/>
      <c r="J3709" s="103"/>
      <c r="K3709" s="103">
        <v>24.635000000000002</v>
      </c>
      <c r="L3709" s="103">
        <v>0.22369140000000001</v>
      </c>
    </row>
    <row r="3710" spans="1:12" x14ac:dyDescent="0.25">
      <c r="A3710" s="103">
        <v>24.695</v>
      </c>
      <c r="B3710" s="103">
        <v>20.429739999999999</v>
      </c>
      <c r="C3710" s="103">
        <v>24.116</v>
      </c>
      <c r="D3710" s="103">
        <v>0.48972080000000001</v>
      </c>
      <c r="E3710" s="103"/>
      <c r="F3710" s="103"/>
      <c r="G3710" s="103"/>
      <c r="H3710" s="103"/>
      <c r="I3710" s="103"/>
      <c r="J3710" s="103"/>
      <c r="K3710" s="103">
        <v>24.641999999999999</v>
      </c>
      <c r="L3710" s="103">
        <v>0.22206780000000001</v>
      </c>
    </row>
    <row r="3711" spans="1:12" x14ac:dyDescent="0.25">
      <c r="A3711" s="103">
        <v>24.702000000000002</v>
      </c>
      <c r="B3711" s="103">
        <v>21.313079999999999</v>
      </c>
      <c r="C3711" s="103">
        <v>24.122</v>
      </c>
      <c r="D3711" s="103">
        <v>0.49138540000000003</v>
      </c>
      <c r="E3711" s="103"/>
      <c r="F3711" s="103"/>
      <c r="G3711" s="103"/>
      <c r="H3711" s="103"/>
      <c r="I3711" s="103"/>
      <c r="J3711" s="103"/>
      <c r="K3711" s="103">
        <v>24.649000000000001</v>
      </c>
      <c r="L3711" s="103">
        <v>0.2246764</v>
      </c>
    </row>
    <row r="3712" spans="1:12" x14ac:dyDescent="0.25">
      <c r="A3712" s="103">
        <v>24.707999999999998</v>
      </c>
      <c r="B3712" s="103">
        <v>22.19866</v>
      </c>
      <c r="C3712" s="103">
        <v>24.129000000000001</v>
      </c>
      <c r="D3712" s="103">
        <v>0.49374659999999998</v>
      </c>
      <c r="E3712" s="103"/>
      <c r="F3712" s="103"/>
      <c r="G3712" s="103"/>
      <c r="H3712" s="103"/>
      <c r="I3712" s="103"/>
      <c r="J3712" s="103"/>
      <c r="K3712" s="103">
        <v>24.655000000000001</v>
      </c>
      <c r="L3712" s="103">
        <v>0.22523480000000001</v>
      </c>
    </row>
    <row r="3713" spans="1:12" x14ac:dyDescent="0.25">
      <c r="A3713" s="103">
        <v>24.715</v>
      </c>
      <c r="B3713" s="103">
        <v>23.073560000000001</v>
      </c>
      <c r="C3713" s="103">
        <v>24.135000000000002</v>
      </c>
      <c r="D3713" s="103">
        <v>0.49657499999999999</v>
      </c>
      <c r="E3713" s="103"/>
      <c r="F3713" s="103"/>
      <c r="G3713" s="103"/>
      <c r="H3713" s="103"/>
      <c r="I3713" s="103"/>
      <c r="J3713" s="103"/>
      <c r="K3713" s="103">
        <v>24.661999999999999</v>
      </c>
      <c r="L3713" s="103">
        <v>0.217248</v>
      </c>
    </row>
    <row r="3714" spans="1:12" x14ac:dyDescent="0.25">
      <c r="A3714" s="103">
        <v>24.722000000000001</v>
      </c>
      <c r="B3714" s="103">
        <v>23.946619999999999</v>
      </c>
      <c r="C3714" s="103">
        <v>24.141999999999999</v>
      </c>
      <c r="D3714" s="103">
        <v>0.496311</v>
      </c>
      <c r="E3714" s="103"/>
      <c r="F3714" s="103"/>
      <c r="G3714" s="103"/>
      <c r="H3714" s="103"/>
      <c r="I3714" s="103"/>
      <c r="J3714" s="103"/>
      <c r="K3714" s="103">
        <v>24.669</v>
      </c>
      <c r="L3714" s="103">
        <v>0.2169217</v>
      </c>
    </row>
    <row r="3715" spans="1:12" x14ac:dyDescent="0.25">
      <c r="A3715" s="103">
        <v>24.728000000000002</v>
      </c>
      <c r="B3715" s="103">
        <v>24.828209999999999</v>
      </c>
      <c r="C3715" s="103">
        <v>24.148</v>
      </c>
      <c r="D3715" s="103">
        <v>0.49353380000000002</v>
      </c>
      <c r="E3715" s="103"/>
      <c r="F3715" s="103"/>
      <c r="G3715" s="103"/>
      <c r="H3715" s="103"/>
      <c r="I3715" s="103"/>
      <c r="J3715" s="103"/>
      <c r="K3715" s="103">
        <v>24.675000000000001</v>
      </c>
      <c r="L3715" s="103">
        <v>0.22127150000000001</v>
      </c>
    </row>
    <row r="3716" spans="1:12" x14ac:dyDescent="0.25">
      <c r="A3716" s="103">
        <v>24.734999999999999</v>
      </c>
      <c r="B3716" s="103">
        <v>25.694240000000001</v>
      </c>
      <c r="C3716" s="103">
        <v>24.155000000000001</v>
      </c>
      <c r="D3716" s="103">
        <v>0.48876950000000002</v>
      </c>
      <c r="E3716" s="103"/>
      <c r="F3716" s="103"/>
      <c r="G3716" s="103"/>
      <c r="H3716" s="103"/>
      <c r="I3716" s="103"/>
      <c r="J3716" s="103"/>
      <c r="K3716" s="103">
        <v>24.681999999999999</v>
      </c>
      <c r="L3716" s="103">
        <v>0.22307679999999999</v>
      </c>
    </row>
    <row r="3717" spans="1:12" x14ac:dyDescent="0.25">
      <c r="A3717" s="103">
        <v>24.742000000000001</v>
      </c>
      <c r="B3717" s="103">
        <v>26.541180000000001</v>
      </c>
      <c r="C3717" s="103">
        <v>24.161000000000001</v>
      </c>
      <c r="D3717" s="103">
        <v>0.48756349999999998</v>
      </c>
      <c r="E3717" s="103"/>
      <c r="F3717" s="103"/>
      <c r="G3717" s="103"/>
      <c r="H3717" s="103"/>
      <c r="I3717" s="103"/>
      <c r="J3717" s="103"/>
      <c r="K3717" s="103">
        <v>24.689</v>
      </c>
      <c r="L3717" s="103">
        <v>0.2231368</v>
      </c>
    </row>
    <row r="3718" spans="1:12" x14ac:dyDescent="0.25">
      <c r="A3718" s="103">
        <v>24.748000000000001</v>
      </c>
      <c r="B3718" s="103">
        <v>27.353390000000001</v>
      </c>
      <c r="C3718" s="103">
        <v>24.167999999999999</v>
      </c>
      <c r="D3718" s="103">
        <v>0.49292079999999999</v>
      </c>
      <c r="E3718" s="103"/>
      <c r="F3718" s="103"/>
      <c r="G3718" s="103"/>
      <c r="H3718" s="103"/>
      <c r="I3718" s="103"/>
      <c r="J3718" s="103"/>
      <c r="K3718" s="103">
        <v>24.695</v>
      </c>
      <c r="L3718" s="103">
        <v>0.22079170000000001</v>
      </c>
    </row>
    <row r="3719" spans="1:12" x14ac:dyDescent="0.25">
      <c r="A3719" s="103">
        <v>24.754999999999999</v>
      </c>
      <c r="B3719" s="103">
        <v>28.14629</v>
      </c>
      <c r="C3719" s="103">
        <v>24.173999999999999</v>
      </c>
      <c r="D3719" s="103">
        <v>0.49289369999999999</v>
      </c>
      <c r="E3719" s="103"/>
      <c r="F3719" s="103"/>
      <c r="G3719" s="103"/>
      <c r="H3719" s="103"/>
      <c r="I3719" s="103"/>
      <c r="J3719" s="103"/>
      <c r="K3719" s="103">
        <v>24.702000000000002</v>
      </c>
      <c r="L3719" s="103">
        <v>0.216728</v>
      </c>
    </row>
    <row r="3720" spans="1:12" x14ac:dyDescent="0.25">
      <c r="A3720" s="103">
        <v>24.762</v>
      </c>
      <c r="B3720" s="103">
        <v>28.90821</v>
      </c>
      <c r="C3720" s="103">
        <v>24.181000000000001</v>
      </c>
      <c r="D3720" s="103">
        <v>0.49081039999999998</v>
      </c>
      <c r="E3720" s="103"/>
      <c r="F3720" s="103"/>
      <c r="G3720" s="103"/>
      <c r="H3720" s="103"/>
      <c r="I3720" s="103"/>
      <c r="J3720" s="103"/>
      <c r="K3720" s="103">
        <v>24.709</v>
      </c>
      <c r="L3720" s="103">
        <v>0.21080199999999999</v>
      </c>
    </row>
    <row r="3721" spans="1:12" x14ac:dyDescent="0.25">
      <c r="A3721" s="103">
        <v>24.768000000000001</v>
      </c>
      <c r="B3721" s="103">
        <v>29.626169999999998</v>
      </c>
      <c r="C3721" s="103">
        <v>24.187000000000001</v>
      </c>
      <c r="D3721" s="103">
        <v>0.48913509999999999</v>
      </c>
      <c r="E3721" s="103"/>
      <c r="F3721" s="103"/>
      <c r="G3721" s="103"/>
      <c r="H3721" s="103"/>
      <c r="I3721" s="103"/>
      <c r="J3721" s="103"/>
      <c r="K3721" s="103">
        <v>24.715</v>
      </c>
      <c r="L3721" s="103">
        <v>0.20427880000000001</v>
      </c>
    </row>
    <row r="3722" spans="1:12" x14ac:dyDescent="0.25">
      <c r="A3722" s="103">
        <v>24.774999999999999</v>
      </c>
      <c r="B3722" s="103">
        <v>30.305330000000001</v>
      </c>
      <c r="C3722" s="103">
        <v>24.193999999999999</v>
      </c>
      <c r="D3722" s="103">
        <v>0.49016749999999998</v>
      </c>
      <c r="E3722" s="103"/>
      <c r="F3722" s="103"/>
      <c r="G3722" s="103"/>
      <c r="H3722" s="103"/>
      <c r="I3722" s="103"/>
      <c r="J3722" s="103"/>
      <c r="K3722" s="103">
        <v>24.722000000000001</v>
      </c>
      <c r="L3722" s="103">
        <v>0.200377</v>
      </c>
    </row>
    <row r="3723" spans="1:12" x14ac:dyDescent="0.25">
      <c r="A3723" s="103">
        <v>24.782</v>
      </c>
      <c r="B3723" s="103">
        <v>30.953669999999999</v>
      </c>
      <c r="C3723" s="103">
        <v>24.2</v>
      </c>
      <c r="D3723" s="103">
        <v>0.49351060000000002</v>
      </c>
      <c r="E3723" s="103"/>
      <c r="F3723" s="103"/>
      <c r="G3723" s="103"/>
      <c r="H3723" s="103"/>
      <c r="I3723" s="103"/>
      <c r="J3723" s="103"/>
      <c r="K3723" s="103">
        <v>24.728999999999999</v>
      </c>
      <c r="L3723" s="103">
        <v>0.20011609999999999</v>
      </c>
    </row>
    <row r="3724" spans="1:12" x14ac:dyDescent="0.25">
      <c r="A3724" s="103">
        <v>24.788</v>
      </c>
      <c r="B3724" s="103">
        <v>31.520119999999999</v>
      </c>
      <c r="C3724" s="103">
        <v>24.207000000000001</v>
      </c>
      <c r="D3724" s="103">
        <v>0.49523060000000002</v>
      </c>
      <c r="E3724" s="103"/>
      <c r="F3724" s="103"/>
      <c r="G3724" s="103"/>
      <c r="H3724" s="103"/>
      <c r="I3724" s="103"/>
      <c r="J3724" s="103"/>
      <c r="K3724" s="103">
        <v>24.734999999999999</v>
      </c>
      <c r="L3724" s="103">
        <v>0.20335890000000001</v>
      </c>
    </row>
    <row r="3725" spans="1:12" x14ac:dyDescent="0.25">
      <c r="A3725" s="103">
        <v>24.795000000000002</v>
      </c>
      <c r="B3725" s="103">
        <v>32.039859999999997</v>
      </c>
      <c r="C3725" s="103">
        <v>24.213000000000001</v>
      </c>
      <c r="D3725" s="103">
        <v>0.49197960000000002</v>
      </c>
      <c r="E3725" s="103"/>
      <c r="F3725" s="103"/>
      <c r="G3725" s="103"/>
      <c r="H3725" s="103"/>
      <c r="I3725" s="103"/>
      <c r="J3725" s="103"/>
      <c r="K3725" s="103">
        <v>24.742000000000001</v>
      </c>
      <c r="L3725" s="103">
        <v>0.20244690000000001</v>
      </c>
    </row>
    <row r="3726" spans="1:12" x14ac:dyDescent="0.25">
      <c r="A3726" s="103">
        <v>24.802</v>
      </c>
      <c r="B3726" s="103">
        <v>32.5261</v>
      </c>
      <c r="C3726" s="103">
        <v>24.22</v>
      </c>
      <c r="D3726" s="103">
        <v>0.48892269999999999</v>
      </c>
      <c r="E3726" s="103"/>
      <c r="F3726" s="103"/>
      <c r="G3726" s="103"/>
      <c r="H3726" s="103"/>
      <c r="I3726" s="103"/>
      <c r="J3726" s="103"/>
      <c r="K3726" s="103">
        <v>24.748999999999999</v>
      </c>
      <c r="L3726" s="103">
        <v>0.1999949</v>
      </c>
    </row>
    <row r="3727" spans="1:12" x14ac:dyDescent="0.25">
      <c r="A3727" s="103">
        <v>24.808</v>
      </c>
      <c r="B3727" s="103">
        <v>32.962530000000001</v>
      </c>
      <c r="C3727" s="103">
        <v>24.225999999999999</v>
      </c>
      <c r="D3727" s="103">
        <v>0.49144680000000002</v>
      </c>
      <c r="E3727" s="103"/>
      <c r="F3727" s="103"/>
      <c r="G3727" s="103"/>
      <c r="H3727" s="103"/>
      <c r="I3727" s="103"/>
      <c r="J3727" s="103"/>
      <c r="K3727" s="103">
        <v>24.754999999999999</v>
      </c>
      <c r="L3727" s="103">
        <v>0.1945741</v>
      </c>
    </row>
    <row r="3728" spans="1:12" x14ac:dyDescent="0.25">
      <c r="A3728" s="103">
        <v>24.815000000000001</v>
      </c>
      <c r="B3728" s="103">
        <v>33.356409999999997</v>
      </c>
      <c r="C3728" s="103">
        <v>24.233000000000001</v>
      </c>
      <c r="D3728" s="103">
        <v>0.48467690000000002</v>
      </c>
      <c r="E3728" s="103"/>
      <c r="F3728" s="103"/>
      <c r="G3728" s="103"/>
      <c r="H3728" s="103"/>
      <c r="I3728" s="103"/>
      <c r="J3728" s="103"/>
      <c r="K3728" s="103">
        <v>24.762</v>
      </c>
      <c r="L3728" s="103">
        <v>0.19915260000000001</v>
      </c>
    </row>
    <row r="3729" spans="1:12" x14ac:dyDescent="0.25">
      <c r="A3729" s="103">
        <v>24.821999999999999</v>
      </c>
      <c r="B3729" s="103">
        <v>33.711150000000004</v>
      </c>
      <c r="C3729" s="103">
        <v>24.239000000000001</v>
      </c>
      <c r="D3729" s="103">
        <v>0.47468149999999998</v>
      </c>
      <c r="E3729" s="103"/>
      <c r="F3729" s="103"/>
      <c r="G3729" s="103"/>
      <c r="H3729" s="103"/>
      <c r="I3729" s="103"/>
      <c r="J3729" s="103"/>
      <c r="K3729" s="103">
        <v>24.768000000000001</v>
      </c>
      <c r="L3729" s="103">
        <v>0.20008119999999999</v>
      </c>
    </row>
    <row r="3730" spans="1:12" x14ac:dyDescent="0.25">
      <c r="A3730" s="103">
        <v>24.827999999999999</v>
      </c>
      <c r="B3730" s="103">
        <v>34.029000000000003</v>
      </c>
      <c r="C3730" s="103">
        <v>24.245999999999999</v>
      </c>
      <c r="D3730" s="103">
        <v>0.47150140000000001</v>
      </c>
      <c r="E3730" s="103"/>
      <c r="F3730" s="103"/>
      <c r="G3730" s="103"/>
      <c r="H3730" s="103"/>
      <c r="I3730" s="103"/>
      <c r="J3730" s="103"/>
      <c r="K3730" s="103">
        <v>24.774999999999999</v>
      </c>
      <c r="L3730" s="103">
        <v>0.20000329999999999</v>
      </c>
    </row>
    <row r="3731" spans="1:12" x14ac:dyDescent="0.25">
      <c r="A3731" s="103">
        <v>24.835000000000001</v>
      </c>
      <c r="B3731" s="103">
        <v>34.294699999999999</v>
      </c>
      <c r="C3731" s="103">
        <v>24.251999999999999</v>
      </c>
      <c r="D3731" s="103">
        <v>0.48047590000000001</v>
      </c>
      <c r="E3731" s="103"/>
      <c r="F3731" s="103"/>
      <c r="G3731" s="103"/>
      <c r="H3731" s="103"/>
      <c r="I3731" s="103"/>
      <c r="J3731" s="103"/>
      <c r="K3731" s="103">
        <v>24.782</v>
      </c>
      <c r="L3731" s="103">
        <v>0.19782189999999999</v>
      </c>
    </row>
    <row r="3732" spans="1:12" x14ac:dyDescent="0.25">
      <c r="A3732" s="103">
        <v>24.841999999999999</v>
      </c>
      <c r="B3732" s="103">
        <v>34.514789999999998</v>
      </c>
      <c r="C3732" s="103">
        <v>24.259</v>
      </c>
      <c r="D3732" s="103">
        <v>0.4830526</v>
      </c>
      <c r="E3732" s="103"/>
      <c r="F3732" s="103"/>
      <c r="G3732" s="103"/>
      <c r="H3732" s="103"/>
      <c r="I3732" s="103"/>
      <c r="J3732" s="103"/>
      <c r="K3732" s="103">
        <v>24.788</v>
      </c>
      <c r="L3732" s="103">
        <v>0.19600200000000001</v>
      </c>
    </row>
    <row r="3733" spans="1:12" x14ac:dyDescent="0.25">
      <c r="A3733" s="103">
        <v>24.847999999999999</v>
      </c>
      <c r="B3733" s="103">
        <v>34.688549999999999</v>
      </c>
      <c r="C3733" s="103">
        <v>24.265000000000001</v>
      </c>
      <c r="D3733" s="103">
        <v>0.4858692</v>
      </c>
      <c r="E3733" s="103"/>
      <c r="F3733" s="103"/>
      <c r="G3733" s="103"/>
      <c r="H3733" s="103"/>
      <c r="I3733" s="103"/>
      <c r="J3733" s="103"/>
      <c r="K3733" s="103">
        <v>24.795000000000002</v>
      </c>
      <c r="L3733" s="103">
        <v>0.1889692</v>
      </c>
    </row>
    <row r="3734" spans="1:12" x14ac:dyDescent="0.25">
      <c r="A3734" s="103">
        <v>24.855</v>
      </c>
      <c r="B3734" s="103">
        <v>34.80668</v>
      </c>
      <c r="C3734" s="103">
        <v>24.271999999999998</v>
      </c>
      <c r="D3734" s="103">
        <v>0.47964800000000002</v>
      </c>
      <c r="E3734" s="103"/>
      <c r="F3734" s="103"/>
      <c r="G3734" s="103"/>
      <c r="H3734" s="103"/>
      <c r="I3734" s="103"/>
      <c r="J3734" s="103"/>
      <c r="K3734" s="103">
        <v>24.802</v>
      </c>
      <c r="L3734" s="103">
        <v>0.19433059999999999</v>
      </c>
    </row>
    <row r="3735" spans="1:12" x14ac:dyDescent="0.25">
      <c r="A3735" s="103">
        <v>24.861999999999998</v>
      </c>
      <c r="B3735" s="103">
        <v>34.865169999999999</v>
      </c>
      <c r="C3735" s="103">
        <v>24.277999999999999</v>
      </c>
      <c r="D3735" s="103">
        <v>0.47858440000000002</v>
      </c>
      <c r="E3735" s="103"/>
      <c r="F3735" s="103"/>
      <c r="G3735" s="103"/>
      <c r="H3735" s="103"/>
      <c r="I3735" s="103"/>
      <c r="J3735" s="103"/>
      <c r="K3735" s="103">
        <v>24.808</v>
      </c>
      <c r="L3735" s="103">
        <v>0.19701730000000001</v>
      </c>
    </row>
    <row r="3736" spans="1:12" x14ac:dyDescent="0.25">
      <c r="A3736" s="103">
        <v>24.867999999999999</v>
      </c>
      <c r="B3736" s="103">
        <v>34.871139999999997</v>
      </c>
      <c r="C3736" s="103">
        <v>24.285</v>
      </c>
      <c r="D3736" s="103">
        <v>0.48219020000000001</v>
      </c>
      <c r="E3736" s="103"/>
      <c r="F3736" s="103"/>
      <c r="G3736" s="103"/>
      <c r="H3736" s="103"/>
      <c r="I3736" s="103"/>
      <c r="J3736" s="103"/>
      <c r="K3736" s="103">
        <v>24.815000000000001</v>
      </c>
      <c r="L3736" s="103">
        <v>0.20183799999999999</v>
      </c>
    </row>
    <row r="3737" spans="1:12" x14ac:dyDescent="0.25">
      <c r="A3737" s="103">
        <v>24.875</v>
      </c>
      <c r="B3737" s="103">
        <v>34.826160000000002</v>
      </c>
      <c r="C3737" s="103">
        <v>24.291</v>
      </c>
      <c r="D3737" s="103">
        <v>0.4827265</v>
      </c>
      <c r="E3737" s="103"/>
      <c r="F3737" s="103"/>
      <c r="G3737" s="103"/>
      <c r="H3737" s="103"/>
      <c r="I3737" s="103"/>
      <c r="J3737" s="103"/>
      <c r="K3737" s="103">
        <v>24.821999999999999</v>
      </c>
      <c r="L3737" s="103">
        <v>0.20207220000000001</v>
      </c>
    </row>
    <row r="3738" spans="1:12" x14ac:dyDescent="0.25">
      <c r="A3738" s="103">
        <v>24.882000000000001</v>
      </c>
      <c r="B3738" s="103">
        <v>34.723480000000002</v>
      </c>
      <c r="C3738" s="103">
        <v>24.297999999999998</v>
      </c>
      <c r="D3738" s="103">
        <v>0.4862242</v>
      </c>
      <c r="E3738" s="103"/>
      <c r="F3738" s="103"/>
      <c r="G3738" s="103"/>
      <c r="H3738" s="103"/>
      <c r="I3738" s="103"/>
      <c r="J3738" s="103"/>
      <c r="K3738" s="103">
        <v>24.827999999999999</v>
      </c>
      <c r="L3738" s="103">
        <v>0.20463899999999999</v>
      </c>
    </row>
    <row r="3739" spans="1:12" x14ac:dyDescent="0.25">
      <c r="A3739" s="103">
        <v>24.888000000000002</v>
      </c>
      <c r="B3739" s="103">
        <v>34.587249999999997</v>
      </c>
      <c r="C3739" s="103">
        <v>24.303999999999998</v>
      </c>
      <c r="D3739" s="103">
        <v>0.48195660000000001</v>
      </c>
      <c r="E3739" s="103"/>
      <c r="F3739" s="103"/>
      <c r="G3739" s="103"/>
      <c r="H3739" s="103"/>
      <c r="I3739" s="103"/>
      <c r="J3739" s="103"/>
      <c r="K3739" s="103">
        <v>24.835000000000001</v>
      </c>
      <c r="L3739" s="103">
        <v>0.203657</v>
      </c>
    </row>
    <row r="3740" spans="1:12" x14ac:dyDescent="0.25">
      <c r="A3740" s="103">
        <v>24.895</v>
      </c>
      <c r="B3740" s="103">
        <v>34.403950000000002</v>
      </c>
      <c r="C3740" s="103">
        <v>24.311</v>
      </c>
      <c r="D3740" s="103">
        <v>0.4824232</v>
      </c>
      <c r="E3740" s="103"/>
      <c r="F3740" s="103"/>
      <c r="G3740" s="103"/>
      <c r="H3740" s="103"/>
      <c r="I3740" s="103"/>
      <c r="J3740" s="103"/>
      <c r="K3740" s="103">
        <v>24.841999999999999</v>
      </c>
      <c r="L3740" s="103">
        <v>0.19145190000000001</v>
      </c>
    </row>
    <row r="3741" spans="1:12" x14ac:dyDescent="0.25">
      <c r="A3741" s="103">
        <v>24.901</v>
      </c>
      <c r="B3741" s="103">
        <v>34.17351</v>
      </c>
      <c r="C3741" s="103">
        <v>24.317</v>
      </c>
      <c r="D3741" s="103">
        <v>0.48339330000000003</v>
      </c>
      <c r="E3741" s="103"/>
      <c r="F3741" s="103"/>
      <c r="G3741" s="103"/>
      <c r="H3741" s="103"/>
      <c r="I3741" s="103"/>
      <c r="J3741" s="103"/>
      <c r="K3741" s="103">
        <v>24.847999999999999</v>
      </c>
      <c r="L3741" s="103">
        <v>0.1883117</v>
      </c>
    </row>
    <row r="3742" spans="1:12" x14ac:dyDescent="0.25">
      <c r="A3742" s="103">
        <v>24.908000000000001</v>
      </c>
      <c r="B3742" s="103">
        <v>33.897930000000002</v>
      </c>
      <c r="C3742" s="103">
        <v>24.324000000000002</v>
      </c>
      <c r="D3742" s="103">
        <v>0.48228599999999999</v>
      </c>
      <c r="E3742" s="103"/>
      <c r="F3742" s="103"/>
      <c r="G3742" s="103"/>
      <c r="H3742" s="103"/>
      <c r="I3742" s="103"/>
      <c r="J3742" s="103"/>
      <c r="K3742" s="103">
        <v>24.855</v>
      </c>
      <c r="L3742" s="103">
        <v>0.18873400000000001</v>
      </c>
    </row>
    <row r="3743" spans="1:12" x14ac:dyDescent="0.25">
      <c r="A3743" s="103">
        <v>24.914999999999999</v>
      </c>
      <c r="B3743" s="103">
        <v>33.577829999999999</v>
      </c>
      <c r="C3743" s="103">
        <v>24.33</v>
      </c>
      <c r="D3743" s="103">
        <v>0.48037530000000001</v>
      </c>
      <c r="E3743" s="103"/>
      <c r="F3743" s="103"/>
      <c r="G3743" s="103"/>
      <c r="H3743" s="103"/>
      <c r="I3743" s="103"/>
      <c r="J3743" s="103"/>
      <c r="K3743" s="103">
        <v>24.861999999999998</v>
      </c>
      <c r="L3743" s="103">
        <v>0.19062709999999999</v>
      </c>
    </row>
    <row r="3744" spans="1:12" x14ac:dyDescent="0.25">
      <c r="A3744" s="103">
        <v>24.920999999999999</v>
      </c>
      <c r="B3744" s="103">
        <v>33.231029999999997</v>
      </c>
      <c r="C3744" s="103">
        <v>24.337</v>
      </c>
      <c r="D3744" s="103">
        <v>0.47942879999999999</v>
      </c>
      <c r="E3744" s="103"/>
      <c r="F3744" s="103"/>
      <c r="G3744" s="103"/>
      <c r="H3744" s="103"/>
      <c r="I3744" s="103"/>
      <c r="J3744" s="103"/>
      <c r="K3744" s="103">
        <v>24.867999999999999</v>
      </c>
      <c r="L3744" s="103">
        <v>0.18794820000000001</v>
      </c>
    </row>
    <row r="3745" spans="1:12" x14ac:dyDescent="0.25">
      <c r="A3745" s="103">
        <v>24.928000000000001</v>
      </c>
      <c r="B3745" s="103">
        <v>32.860959999999999</v>
      </c>
      <c r="C3745" s="103">
        <v>24.343</v>
      </c>
      <c r="D3745" s="103">
        <v>0.47743140000000001</v>
      </c>
      <c r="E3745" s="103"/>
      <c r="F3745" s="103"/>
      <c r="G3745" s="103"/>
      <c r="H3745" s="103"/>
      <c r="I3745" s="103"/>
      <c r="J3745" s="103"/>
      <c r="K3745" s="103">
        <v>24.875</v>
      </c>
      <c r="L3745" s="103">
        <v>0.1870125</v>
      </c>
    </row>
    <row r="3746" spans="1:12" x14ac:dyDescent="0.25">
      <c r="A3746" s="103">
        <v>24.934999999999999</v>
      </c>
      <c r="B3746" s="103">
        <v>32.46049</v>
      </c>
      <c r="C3746" s="103">
        <v>24.35</v>
      </c>
      <c r="D3746" s="103">
        <v>0.48367320000000003</v>
      </c>
      <c r="E3746" s="103"/>
      <c r="F3746" s="103"/>
      <c r="G3746" s="103"/>
      <c r="H3746" s="103"/>
      <c r="I3746" s="103"/>
      <c r="J3746" s="103"/>
      <c r="K3746" s="103">
        <v>24.882000000000001</v>
      </c>
      <c r="L3746" s="103">
        <v>0.18536839999999999</v>
      </c>
    </row>
    <row r="3747" spans="1:12" x14ac:dyDescent="0.25">
      <c r="A3747" s="103">
        <v>24.940999999999999</v>
      </c>
      <c r="B3747" s="103">
        <v>32.041020000000003</v>
      </c>
      <c r="C3747" s="103">
        <v>24.356000000000002</v>
      </c>
      <c r="D3747" s="103">
        <v>0.47361589999999998</v>
      </c>
      <c r="E3747" s="103"/>
      <c r="F3747" s="103"/>
      <c r="G3747" s="103"/>
      <c r="H3747" s="103"/>
      <c r="I3747" s="103"/>
      <c r="J3747" s="103"/>
      <c r="K3747" s="103">
        <v>24.888000000000002</v>
      </c>
      <c r="L3747" s="103">
        <v>0.19167519999999999</v>
      </c>
    </row>
    <row r="3748" spans="1:12" x14ac:dyDescent="0.25">
      <c r="A3748" s="103">
        <v>24.948</v>
      </c>
      <c r="B3748" s="103">
        <v>31.603069999999999</v>
      </c>
      <c r="C3748" s="103">
        <v>24.363</v>
      </c>
      <c r="D3748" s="103">
        <v>0.46850000000000003</v>
      </c>
      <c r="E3748" s="103"/>
      <c r="F3748" s="103"/>
      <c r="G3748" s="103"/>
      <c r="H3748" s="103"/>
      <c r="I3748" s="103"/>
      <c r="J3748" s="103"/>
      <c r="K3748" s="103">
        <v>24.895</v>
      </c>
      <c r="L3748" s="103">
        <v>0.18701719999999999</v>
      </c>
    </row>
    <row r="3749" spans="1:12" x14ac:dyDescent="0.25">
      <c r="A3749" s="103">
        <v>24.954999999999998</v>
      </c>
      <c r="B3749" s="103">
        <v>31.153400000000001</v>
      </c>
      <c r="C3749" s="103">
        <v>24.369</v>
      </c>
      <c r="D3749" s="103">
        <v>0.47165629999999997</v>
      </c>
      <c r="E3749" s="103"/>
      <c r="F3749" s="103"/>
      <c r="G3749" s="103"/>
      <c r="H3749" s="103"/>
      <c r="I3749" s="103"/>
      <c r="J3749" s="103"/>
      <c r="K3749" s="103">
        <v>24.902000000000001</v>
      </c>
      <c r="L3749" s="103">
        <v>0.1892954</v>
      </c>
    </row>
    <row r="3750" spans="1:12" x14ac:dyDescent="0.25">
      <c r="A3750" s="103">
        <v>24.960999999999999</v>
      </c>
      <c r="B3750" s="103">
        <v>30.698060000000002</v>
      </c>
      <c r="C3750" s="103">
        <v>24.376000000000001</v>
      </c>
      <c r="D3750" s="103">
        <v>0.47753489999999998</v>
      </c>
      <c r="E3750" s="103"/>
      <c r="F3750" s="103"/>
      <c r="G3750" s="103"/>
      <c r="H3750" s="103"/>
      <c r="I3750" s="103"/>
      <c r="J3750" s="103"/>
      <c r="K3750" s="103">
        <v>24.908000000000001</v>
      </c>
      <c r="L3750" s="103">
        <v>0.1884345</v>
      </c>
    </row>
    <row r="3751" spans="1:12" x14ac:dyDescent="0.25">
      <c r="A3751" s="103">
        <v>24.968</v>
      </c>
      <c r="B3751" s="103">
        <v>30.229810000000001</v>
      </c>
      <c r="C3751" s="103">
        <v>24.382999999999999</v>
      </c>
      <c r="D3751" s="103">
        <v>0.47397260000000002</v>
      </c>
      <c r="E3751" s="103"/>
      <c r="F3751" s="103"/>
      <c r="G3751" s="103"/>
      <c r="H3751" s="103"/>
      <c r="I3751" s="103"/>
      <c r="J3751" s="103"/>
      <c r="K3751" s="103">
        <v>24.914999999999999</v>
      </c>
      <c r="L3751" s="103">
        <v>0.18975349999999999</v>
      </c>
    </row>
    <row r="3752" spans="1:12" x14ac:dyDescent="0.25">
      <c r="A3752" s="103">
        <v>24.975000000000001</v>
      </c>
      <c r="B3752" s="103">
        <v>29.764980000000001</v>
      </c>
      <c r="C3752" s="103">
        <v>24.388999999999999</v>
      </c>
      <c r="D3752" s="103">
        <v>0.47710520000000001</v>
      </c>
      <c r="E3752" s="103"/>
      <c r="F3752" s="103"/>
      <c r="G3752" s="103"/>
      <c r="H3752" s="103"/>
      <c r="I3752" s="103"/>
      <c r="J3752" s="103"/>
      <c r="K3752" s="103">
        <v>24.920999999999999</v>
      </c>
      <c r="L3752" s="103">
        <v>0.18852930000000001</v>
      </c>
    </row>
    <row r="3753" spans="1:12" x14ac:dyDescent="0.25">
      <c r="A3753" s="103">
        <v>24.981000000000002</v>
      </c>
      <c r="B3753" s="103">
        <v>29.306080000000001</v>
      </c>
      <c r="C3753" s="103">
        <v>24.396000000000001</v>
      </c>
      <c r="D3753" s="103">
        <v>0.47398780000000001</v>
      </c>
      <c r="E3753" s="103"/>
      <c r="F3753" s="103"/>
      <c r="G3753" s="103"/>
      <c r="H3753" s="103"/>
      <c r="I3753" s="103"/>
      <c r="J3753" s="103"/>
      <c r="K3753" s="103">
        <v>24.928000000000001</v>
      </c>
      <c r="L3753" s="103">
        <v>0.18859770000000001</v>
      </c>
    </row>
    <row r="3754" spans="1:12" x14ac:dyDescent="0.25">
      <c r="A3754" s="103">
        <v>24.988</v>
      </c>
      <c r="B3754" s="103">
        <v>28.848459999999999</v>
      </c>
      <c r="C3754" s="103">
        <v>24.402000000000001</v>
      </c>
      <c r="D3754" s="103">
        <v>0.47481459999999998</v>
      </c>
      <c r="E3754" s="103"/>
      <c r="F3754" s="103"/>
      <c r="G3754" s="103"/>
      <c r="H3754" s="103"/>
      <c r="I3754" s="103"/>
      <c r="J3754" s="103"/>
      <c r="K3754" s="103">
        <v>24.934999999999999</v>
      </c>
      <c r="L3754" s="103">
        <v>0.18660360000000001</v>
      </c>
    </row>
    <row r="3755" spans="1:12" x14ac:dyDescent="0.25">
      <c r="A3755" s="103">
        <v>24.995000000000001</v>
      </c>
      <c r="B3755" s="103">
        <v>28.392600000000002</v>
      </c>
      <c r="C3755" s="103">
        <v>24.408999999999999</v>
      </c>
      <c r="D3755" s="103">
        <v>0.48399819999999999</v>
      </c>
      <c r="E3755" s="103"/>
      <c r="F3755" s="103"/>
      <c r="G3755" s="103"/>
      <c r="H3755" s="103"/>
      <c r="I3755" s="103"/>
      <c r="J3755" s="103"/>
      <c r="K3755" s="103">
        <v>24.940999999999999</v>
      </c>
      <c r="L3755" s="103">
        <v>0.1810319</v>
      </c>
    </row>
    <row r="3756" spans="1:12" x14ac:dyDescent="0.25">
      <c r="A3756" s="103">
        <v>25.001000000000001</v>
      </c>
      <c r="B3756" s="103">
        <v>27.944109999999998</v>
      </c>
      <c r="C3756" s="103">
        <v>24.414999999999999</v>
      </c>
      <c r="D3756" s="103">
        <v>0.48314780000000002</v>
      </c>
      <c r="E3756" s="103"/>
      <c r="F3756" s="103"/>
      <c r="G3756" s="103"/>
      <c r="H3756" s="103"/>
      <c r="I3756" s="103"/>
      <c r="J3756" s="103"/>
      <c r="K3756" s="103">
        <v>24.948</v>
      </c>
      <c r="L3756" s="103">
        <v>0.19075610000000001</v>
      </c>
    </row>
    <row r="3757" spans="1:12" x14ac:dyDescent="0.25">
      <c r="A3757" s="103">
        <v>25.007999999999999</v>
      </c>
      <c r="B3757" s="103">
        <v>27.50196</v>
      </c>
      <c r="C3757" s="103">
        <v>24.422000000000001</v>
      </c>
      <c r="D3757" s="103">
        <v>0.48136869999999998</v>
      </c>
      <c r="E3757" s="103"/>
      <c r="F3757" s="103"/>
      <c r="G3757" s="103"/>
      <c r="H3757" s="103"/>
      <c r="I3757" s="103"/>
      <c r="J3757" s="103"/>
      <c r="K3757" s="103">
        <v>24.954999999999998</v>
      </c>
      <c r="L3757" s="103">
        <v>0.19513159999999999</v>
      </c>
    </row>
    <row r="3758" spans="1:12" x14ac:dyDescent="0.25">
      <c r="A3758" s="103">
        <v>25.015000000000001</v>
      </c>
      <c r="B3758" s="103">
        <v>27.070409999999999</v>
      </c>
      <c r="C3758" s="103">
        <v>24.428000000000001</v>
      </c>
      <c r="D3758" s="103">
        <v>0.48350480000000001</v>
      </c>
      <c r="E3758" s="103"/>
      <c r="F3758" s="103"/>
      <c r="G3758" s="103"/>
      <c r="H3758" s="103"/>
      <c r="I3758" s="103"/>
      <c r="J3758" s="103"/>
      <c r="K3758" s="103">
        <v>24.960999999999999</v>
      </c>
      <c r="L3758" s="103">
        <v>0.1837164</v>
      </c>
    </row>
    <row r="3759" spans="1:12" x14ac:dyDescent="0.25">
      <c r="A3759" s="103">
        <v>25.021000000000001</v>
      </c>
      <c r="B3759" s="103">
        <v>26.65166</v>
      </c>
      <c r="C3759" s="103">
        <v>24.434999999999999</v>
      </c>
      <c r="D3759" s="103">
        <v>0.48239199999999999</v>
      </c>
      <c r="E3759" s="103"/>
      <c r="F3759" s="103"/>
      <c r="G3759" s="103"/>
      <c r="H3759" s="103"/>
      <c r="I3759" s="103"/>
      <c r="J3759" s="103"/>
      <c r="K3759" s="103">
        <v>24.968</v>
      </c>
      <c r="L3759" s="103">
        <v>0.18082609999999999</v>
      </c>
    </row>
    <row r="3760" spans="1:12" x14ac:dyDescent="0.25">
      <c r="A3760" s="103">
        <v>25.027999999999999</v>
      </c>
      <c r="B3760" s="103">
        <v>26.245609999999999</v>
      </c>
      <c r="C3760" s="103">
        <v>24.440999999999999</v>
      </c>
      <c r="D3760" s="103">
        <v>0.48110049999999999</v>
      </c>
      <c r="E3760" s="103"/>
      <c r="F3760" s="103"/>
      <c r="G3760" s="103"/>
      <c r="H3760" s="103"/>
      <c r="I3760" s="103"/>
      <c r="J3760" s="103"/>
      <c r="K3760" s="103">
        <v>24.975000000000001</v>
      </c>
      <c r="L3760" s="103">
        <v>0.18308679999999999</v>
      </c>
    </row>
    <row r="3761" spans="1:12" x14ac:dyDescent="0.25">
      <c r="A3761" s="103">
        <v>25.035</v>
      </c>
      <c r="B3761" s="103">
        <v>25.838080000000001</v>
      </c>
      <c r="C3761" s="103">
        <v>24.448</v>
      </c>
      <c r="D3761" s="103">
        <v>0.48527379999999998</v>
      </c>
      <c r="E3761" s="103"/>
      <c r="F3761" s="103"/>
      <c r="G3761" s="103"/>
      <c r="H3761" s="103"/>
      <c r="I3761" s="103"/>
      <c r="J3761" s="103"/>
      <c r="K3761" s="103">
        <v>24.981000000000002</v>
      </c>
      <c r="L3761" s="103">
        <v>0.18487790000000001</v>
      </c>
    </row>
    <row r="3762" spans="1:12" x14ac:dyDescent="0.25">
      <c r="A3762" s="103">
        <v>25.041</v>
      </c>
      <c r="B3762" s="103">
        <v>25.449539999999999</v>
      </c>
      <c r="C3762" s="103">
        <v>24.454000000000001</v>
      </c>
      <c r="D3762" s="103">
        <v>0.48408509999999999</v>
      </c>
      <c r="E3762" s="103"/>
      <c r="F3762" s="103"/>
      <c r="G3762" s="103"/>
      <c r="H3762" s="103"/>
      <c r="I3762" s="103"/>
      <c r="J3762" s="103"/>
      <c r="K3762" s="103">
        <v>24.988</v>
      </c>
      <c r="L3762" s="103">
        <v>0.18170990000000001</v>
      </c>
    </row>
    <row r="3763" spans="1:12" x14ac:dyDescent="0.25">
      <c r="A3763" s="103">
        <v>25.047999999999998</v>
      </c>
      <c r="B3763" s="103">
        <v>25.072500000000002</v>
      </c>
      <c r="C3763" s="103">
        <v>24.460999999999999</v>
      </c>
      <c r="D3763" s="103">
        <v>0.48233229999999999</v>
      </c>
      <c r="E3763" s="103"/>
      <c r="F3763" s="103"/>
      <c r="G3763" s="103"/>
      <c r="H3763" s="103"/>
      <c r="I3763" s="103"/>
      <c r="J3763" s="103"/>
      <c r="K3763" s="103">
        <v>24.995000000000001</v>
      </c>
      <c r="L3763" s="103">
        <v>0.1807648</v>
      </c>
    </row>
    <row r="3764" spans="1:12" x14ac:dyDescent="0.25">
      <c r="A3764" s="103">
        <v>25.055</v>
      </c>
      <c r="B3764" s="103">
        <v>24.712129999999998</v>
      </c>
      <c r="C3764" s="103">
        <v>24.466999999999999</v>
      </c>
      <c r="D3764" s="103">
        <v>0.4801472</v>
      </c>
      <c r="E3764" s="103"/>
      <c r="F3764" s="103"/>
      <c r="G3764" s="103"/>
      <c r="H3764" s="103"/>
      <c r="I3764" s="103"/>
      <c r="J3764" s="103"/>
      <c r="K3764" s="103">
        <v>25.001000000000001</v>
      </c>
      <c r="L3764" s="103">
        <v>0.1770456</v>
      </c>
    </row>
    <row r="3765" spans="1:12" x14ac:dyDescent="0.25">
      <c r="A3765" s="103">
        <v>25.061</v>
      </c>
      <c r="B3765" s="103">
        <v>24.353149999999999</v>
      </c>
      <c r="C3765" s="103">
        <v>24.474</v>
      </c>
      <c r="D3765" s="103">
        <v>0.49016609999999999</v>
      </c>
      <c r="E3765" s="103"/>
      <c r="F3765" s="103"/>
      <c r="G3765" s="103"/>
      <c r="H3765" s="103"/>
      <c r="I3765" s="103"/>
      <c r="J3765" s="103"/>
      <c r="K3765" s="103">
        <v>25.007999999999999</v>
      </c>
      <c r="L3765" s="103">
        <v>0.17373569999999999</v>
      </c>
    </row>
    <row r="3766" spans="1:12" x14ac:dyDescent="0.25">
      <c r="A3766" s="103">
        <v>25.068000000000001</v>
      </c>
      <c r="B3766" s="103">
        <v>24.0062</v>
      </c>
      <c r="C3766" s="103">
        <v>24.48</v>
      </c>
      <c r="D3766" s="103">
        <v>0.49667549999999999</v>
      </c>
      <c r="E3766" s="103"/>
      <c r="F3766" s="103"/>
      <c r="G3766" s="103"/>
      <c r="H3766" s="103"/>
      <c r="I3766" s="103"/>
      <c r="J3766" s="103"/>
      <c r="K3766" s="103">
        <v>25.015000000000001</v>
      </c>
      <c r="L3766" s="103">
        <v>0.17549519999999999</v>
      </c>
    </row>
    <row r="3767" spans="1:12" x14ac:dyDescent="0.25">
      <c r="A3767" s="103">
        <v>25.074999999999999</v>
      </c>
      <c r="B3767" s="103">
        <v>23.682880000000001</v>
      </c>
      <c r="C3767" s="103">
        <v>24.486999999999998</v>
      </c>
      <c r="D3767" s="103">
        <v>0.49363669999999998</v>
      </c>
      <c r="E3767" s="103"/>
      <c r="F3767" s="103"/>
      <c r="G3767" s="103"/>
      <c r="H3767" s="103"/>
      <c r="I3767" s="103"/>
      <c r="J3767" s="103"/>
      <c r="K3767" s="103">
        <v>25.021000000000001</v>
      </c>
      <c r="L3767" s="103">
        <v>0.17595630000000001</v>
      </c>
    </row>
    <row r="3768" spans="1:12" x14ac:dyDescent="0.25">
      <c r="A3768" s="103">
        <v>25.081</v>
      </c>
      <c r="B3768" s="103">
        <v>23.384060000000002</v>
      </c>
      <c r="C3768" s="103">
        <v>24.492999999999999</v>
      </c>
      <c r="D3768" s="103">
        <v>0.49356899999999998</v>
      </c>
      <c r="E3768" s="103"/>
      <c r="F3768" s="103"/>
      <c r="G3768" s="103"/>
      <c r="H3768" s="103"/>
      <c r="I3768" s="103"/>
      <c r="J3768" s="103"/>
      <c r="K3768" s="103">
        <v>25.027999999999999</v>
      </c>
      <c r="L3768" s="103">
        <v>0.18057200000000001</v>
      </c>
    </row>
    <row r="3769" spans="1:12" x14ac:dyDescent="0.25">
      <c r="A3769" s="103">
        <v>25.088000000000001</v>
      </c>
      <c r="B3769" s="103">
        <v>23.089300000000001</v>
      </c>
      <c r="C3769" s="103">
        <v>24.5</v>
      </c>
      <c r="D3769" s="103">
        <v>0.49368649999999997</v>
      </c>
      <c r="E3769" s="103"/>
      <c r="F3769" s="103"/>
      <c r="G3769" s="103"/>
      <c r="H3769" s="103"/>
      <c r="I3769" s="103"/>
      <c r="J3769" s="103"/>
      <c r="K3769" s="103">
        <v>25.035</v>
      </c>
      <c r="L3769" s="103">
        <v>0.1812821</v>
      </c>
    </row>
    <row r="3770" spans="1:12" x14ac:dyDescent="0.25">
      <c r="A3770" s="103">
        <v>25.094999999999999</v>
      </c>
      <c r="B3770" s="103">
        <v>22.79522</v>
      </c>
      <c r="C3770" s="103">
        <v>24.506</v>
      </c>
      <c r="D3770" s="103">
        <v>0.49805519999999998</v>
      </c>
      <c r="E3770" s="103"/>
      <c r="F3770" s="103"/>
      <c r="G3770" s="103"/>
      <c r="H3770" s="103"/>
      <c r="I3770" s="103"/>
      <c r="J3770" s="103"/>
      <c r="K3770" s="103">
        <v>25.041</v>
      </c>
      <c r="L3770" s="103">
        <v>0.18262020000000001</v>
      </c>
    </row>
    <row r="3771" spans="1:12" x14ac:dyDescent="0.25">
      <c r="A3771" s="103">
        <v>25.100999999999999</v>
      </c>
      <c r="B3771" s="103">
        <v>22.509820000000001</v>
      </c>
      <c r="C3771" s="103">
        <v>24.513000000000002</v>
      </c>
      <c r="D3771" s="103">
        <v>0.50216590000000005</v>
      </c>
      <c r="E3771" s="103"/>
      <c r="F3771" s="103"/>
      <c r="G3771" s="103"/>
      <c r="H3771" s="103"/>
      <c r="I3771" s="103"/>
      <c r="J3771" s="103"/>
      <c r="K3771" s="103">
        <v>25.047999999999998</v>
      </c>
      <c r="L3771" s="103">
        <v>0.17553469999999999</v>
      </c>
    </row>
    <row r="3772" spans="1:12" x14ac:dyDescent="0.25">
      <c r="A3772" s="103">
        <v>25.108000000000001</v>
      </c>
      <c r="B3772" s="103">
        <v>22.238330000000001</v>
      </c>
      <c r="C3772" s="103">
        <v>24.518999999999998</v>
      </c>
      <c r="D3772" s="103">
        <v>0.5113953</v>
      </c>
      <c r="E3772" s="103"/>
      <c r="F3772" s="103"/>
      <c r="G3772" s="103"/>
      <c r="H3772" s="103"/>
      <c r="I3772" s="103"/>
      <c r="J3772" s="103"/>
      <c r="K3772" s="103">
        <v>25.053999999999998</v>
      </c>
      <c r="L3772" s="103">
        <v>0.18108179999999999</v>
      </c>
    </row>
    <row r="3773" spans="1:12" x14ac:dyDescent="0.25">
      <c r="A3773" s="103">
        <v>25.114999999999998</v>
      </c>
      <c r="B3773" s="103">
        <v>21.963699999999999</v>
      </c>
      <c r="C3773" s="103">
        <v>24.526</v>
      </c>
      <c r="D3773" s="103">
        <v>0.51048590000000005</v>
      </c>
      <c r="E3773" s="103"/>
      <c r="F3773" s="103"/>
      <c r="G3773" s="103"/>
      <c r="H3773" s="103"/>
      <c r="I3773" s="103"/>
      <c r="J3773" s="103"/>
      <c r="K3773" s="103">
        <v>25.061</v>
      </c>
      <c r="L3773" s="103">
        <v>0.1771915</v>
      </c>
    </row>
    <row r="3774" spans="1:12" x14ac:dyDescent="0.25">
      <c r="A3774" s="103">
        <v>25.120999999999999</v>
      </c>
      <c r="B3774" s="103">
        <v>21.683990000000001</v>
      </c>
      <c r="C3774" s="103">
        <v>24.532</v>
      </c>
      <c r="D3774" s="103">
        <v>0.51336970000000004</v>
      </c>
      <c r="E3774" s="103"/>
      <c r="F3774" s="103"/>
      <c r="G3774" s="103"/>
      <c r="H3774" s="103"/>
      <c r="I3774" s="103"/>
      <c r="J3774" s="103"/>
      <c r="K3774" s="103">
        <v>25.068000000000001</v>
      </c>
      <c r="L3774" s="103">
        <v>0.18151909999999999</v>
      </c>
    </row>
    <row r="3775" spans="1:12" x14ac:dyDescent="0.25">
      <c r="A3775" s="103">
        <v>25.128</v>
      </c>
      <c r="B3775" s="103">
        <v>21.416370000000001</v>
      </c>
      <c r="C3775" s="103">
        <v>24.539000000000001</v>
      </c>
      <c r="D3775" s="103">
        <v>0.51564350000000003</v>
      </c>
      <c r="E3775" s="103"/>
      <c r="F3775" s="103"/>
      <c r="G3775" s="103"/>
      <c r="H3775" s="103"/>
      <c r="I3775" s="103"/>
      <c r="J3775" s="103"/>
      <c r="K3775" s="103">
        <v>25.074000000000002</v>
      </c>
      <c r="L3775" s="103">
        <v>0.18196029999999999</v>
      </c>
    </row>
    <row r="3776" spans="1:12" x14ac:dyDescent="0.25">
      <c r="A3776" s="103">
        <v>25.135000000000002</v>
      </c>
      <c r="B3776" s="103">
        <v>21.163969999999999</v>
      </c>
      <c r="C3776" s="103">
        <v>24.545000000000002</v>
      </c>
      <c r="D3776" s="103">
        <v>0.52035330000000002</v>
      </c>
      <c r="E3776" s="103"/>
      <c r="F3776" s="103"/>
      <c r="G3776" s="103"/>
      <c r="H3776" s="103"/>
      <c r="I3776" s="103"/>
      <c r="J3776" s="103"/>
      <c r="K3776" s="103">
        <v>25.081</v>
      </c>
      <c r="L3776" s="103">
        <v>0.18034510000000001</v>
      </c>
    </row>
    <row r="3777" spans="1:12" x14ac:dyDescent="0.25">
      <c r="A3777" s="103">
        <v>25.140999999999998</v>
      </c>
      <c r="B3777" s="103">
        <v>20.91151</v>
      </c>
      <c r="C3777" s="103">
        <v>24.552</v>
      </c>
      <c r="D3777" s="103">
        <v>0.5301671</v>
      </c>
      <c r="E3777" s="103"/>
      <c r="F3777" s="103"/>
      <c r="G3777" s="103"/>
      <c r="H3777" s="103"/>
      <c r="I3777" s="103"/>
      <c r="J3777" s="103"/>
      <c r="K3777" s="103">
        <v>25.088000000000001</v>
      </c>
      <c r="L3777" s="103">
        <v>0.17636180000000001</v>
      </c>
    </row>
    <row r="3778" spans="1:12" x14ac:dyDescent="0.25">
      <c r="A3778" s="103">
        <v>25.148</v>
      </c>
      <c r="B3778" s="103">
        <v>20.661180000000002</v>
      </c>
      <c r="C3778" s="103">
        <v>24.558</v>
      </c>
      <c r="D3778" s="103">
        <v>0.54402159999999999</v>
      </c>
      <c r="E3778" s="103"/>
      <c r="F3778" s="103"/>
      <c r="G3778" s="103"/>
      <c r="H3778" s="103"/>
      <c r="I3778" s="103"/>
      <c r="J3778" s="103"/>
      <c r="K3778" s="103">
        <v>25.094000000000001</v>
      </c>
      <c r="L3778" s="103">
        <v>0.17861460000000001</v>
      </c>
    </row>
    <row r="3779" spans="1:12" x14ac:dyDescent="0.25">
      <c r="A3779" s="103">
        <v>25.155000000000001</v>
      </c>
      <c r="B3779" s="103">
        <v>20.41703</v>
      </c>
      <c r="C3779" s="103">
        <v>24.565000000000001</v>
      </c>
      <c r="D3779" s="103">
        <v>0.54895099999999997</v>
      </c>
      <c r="E3779" s="103"/>
      <c r="F3779" s="103"/>
      <c r="G3779" s="103"/>
      <c r="H3779" s="103"/>
      <c r="I3779" s="103"/>
      <c r="J3779" s="103"/>
      <c r="K3779" s="103">
        <v>25.100999999999999</v>
      </c>
      <c r="L3779" s="103">
        <v>0.1778942</v>
      </c>
    </row>
    <row r="3780" spans="1:12" x14ac:dyDescent="0.25">
      <c r="A3780" s="103">
        <v>25.161000000000001</v>
      </c>
      <c r="B3780" s="103">
        <v>20.182880000000001</v>
      </c>
      <c r="C3780" s="103">
        <v>24.571000000000002</v>
      </c>
      <c r="D3780" s="103">
        <v>0.54880249999999997</v>
      </c>
      <c r="E3780" s="103"/>
      <c r="F3780" s="103"/>
      <c r="G3780" s="103"/>
      <c r="H3780" s="103"/>
      <c r="I3780" s="103"/>
      <c r="J3780" s="103"/>
      <c r="K3780" s="103">
        <v>25.108000000000001</v>
      </c>
      <c r="L3780" s="103">
        <v>0.18792239999999999</v>
      </c>
    </row>
    <row r="3781" spans="1:12" x14ac:dyDescent="0.25">
      <c r="A3781" s="103">
        <v>25.167999999999999</v>
      </c>
      <c r="B3781" s="103">
        <v>19.949390000000001</v>
      </c>
      <c r="C3781" s="103">
        <v>24.577999999999999</v>
      </c>
      <c r="D3781" s="103">
        <v>0.54970439999999998</v>
      </c>
      <c r="E3781" s="103"/>
      <c r="F3781" s="103"/>
      <c r="G3781" s="103"/>
      <c r="H3781" s="103"/>
      <c r="I3781" s="103"/>
      <c r="J3781" s="103"/>
      <c r="K3781" s="103">
        <v>25.114000000000001</v>
      </c>
      <c r="L3781" s="103">
        <v>0.1830927</v>
      </c>
    </row>
    <row r="3782" spans="1:12" x14ac:dyDescent="0.25">
      <c r="A3782" s="103">
        <v>25.175000000000001</v>
      </c>
      <c r="B3782" s="103">
        <v>19.718969999999999</v>
      </c>
      <c r="C3782" s="103">
        <v>24.584</v>
      </c>
      <c r="D3782" s="103">
        <v>0.55949119999999997</v>
      </c>
      <c r="E3782" s="103"/>
      <c r="F3782" s="103"/>
      <c r="G3782" s="103"/>
      <c r="H3782" s="103"/>
      <c r="I3782" s="103"/>
      <c r="J3782" s="103"/>
      <c r="K3782" s="103">
        <v>25.120999999999999</v>
      </c>
      <c r="L3782" s="103">
        <v>0.1809279</v>
      </c>
    </row>
    <row r="3783" spans="1:12" x14ac:dyDescent="0.25">
      <c r="A3783" s="103">
        <v>25.181000000000001</v>
      </c>
      <c r="B3783" s="103">
        <v>19.49784</v>
      </c>
      <c r="C3783" s="103">
        <v>24.591000000000001</v>
      </c>
      <c r="D3783" s="103">
        <v>0.57142930000000003</v>
      </c>
      <c r="E3783" s="103"/>
      <c r="F3783" s="103"/>
      <c r="G3783" s="103"/>
      <c r="H3783" s="103"/>
      <c r="I3783" s="103"/>
      <c r="J3783" s="103"/>
      <c r="K3783" s="103">
        <v>25.128</v>
      </c>
      <c r="L3783" s="103">
        <v>0.17833109999999999</v>
      </c>
    </row>
    <row r="3784" spans="1:12" x14ac:dyDescent="0.25">
      <c r="A3784" s="103">
        <v>25.187999999999999</v>
      </c>
      <c r="B3784" s="103">
        <v>19.28154</v>
      </c>
      <c r="C3784" s="103">
        <v>24.597000000000001</v>
      </c>
      <c r="D3784" s="103">
        <v>0.57811089999999998</v>
      </c>
      <c r="E3784" s="103"/>
      <c r="F3784" s="103"/>
      <c r="G3784" s="103"/>
      <c r="H3784" s="103"/>
      <c r="I3784" s="103"/>
      <c r="J3784" s="103"/>
      <c r="K3784" s="103">
        <v>25.134</v>
      </c>
      <c r="L3784" s="103">
        <v>0.1852113</v>
      </c>
    </row>
    <row r="3785" spans="1:12" x14ac:dyDescent="0.25">
      <c r="A3785" s="103">
        <v>25.195</v>
      </c>
      <c r="B3785" s="103">
        <v>19.067450000000001</v>
      </c>
      <c r="C3785" s="103">
        <v>24.603999999999999</v>
      </c>
      <c r="D3785" s="103">
        <v>0.57758290000000001</v>
      </c>
      <c r="E3785" s="103"/>
      <c r="F3785" s="103"/>
      <c r="G3785" s="103"/>
      <c r="H3785" s="103"/>
      <c r="I3785" s="103"/>
      <c r="J3785" s="103"/>
      <c r="K3785" s="103">
        <v>25.140999999999998</v>
      </c>
      <c r="L3785" s="103">
        <v>0.18503020000000001</v>
      </c>
    </row>
    <row r="3786" spans="1:12" x14ac:dyDescent="0.25">
      <c r="A3786" s="103">
        <v>25.201000000000001</v>
      </c>
      <c r="B3786" s="103">
        <v>18.857250000000001</v>
      </c>
      <c r="C3786" s="103">
        <v>24.61</v>
      </c>
      <c r="D3786" s="103">
        <v>0.58145979999999997</v>
      </c>
      <c r="E3786" s="103"/>
      <c r="F3786" s="103"/>
      <c r="G3786" s="103"/>
      <c r="H3786" s="103"/>
      <c r="I3786" s="103"/>
      <c r="J3786" s="103"/>
      <c r="K3786" s="103">
        <v>25.148</v>
      </c>
      <c r="L3786" s="103">
        <v>0.1829732</v>
      </c>
    </row>
    <row r="3787" spans="1:12" x14ac:dyDescent="0.25">
      <c r="A3787" s="103">
        <v>25.207999999999998</v>
      </c>
      <c r="B3787" s="103">
        <v>18.655909999999999</v>
      </c>
      <c r="C3787" s="103">
        <v>24.617000000000001</v>
      </c>
      <c r="D3787" s="103">
        <v>0.58335539999999997</v>
      </c>
      <c r="E3787" s="103"/>
      <c r="F3787" s="103"/>
      <c r="G3787" s="103"/>
      <c r="H3787" s="103"/>
      <c r="I3787" s="103"/>
      <c r="J3787" s="103"/>
      <c r="K3787" s="103">
        <v>25.154</v>
      </c>
      <c r="L3787" s="103">
        <v>0.1785738</v>
      </c>
    </row>
    <row r="3788" spans="1:12" x14ac:dyDescent="0.25">
      <c r="A3788" s="103">
        <v>25.215</v>
      </c>
      <c r="B3788" s="103">
        <v>18.45636</v>
      </c>
      <c r="C3788" s="103">
        <v>24.623000000000001</v>
      </c>
      <c r="D3788" s="103">
        <v>0.59465749999999995</v>
      </c>
      <c r="E3788" s="103"/>
      <c r="F3788" s="103"/>
      <c r="G3788" s="103"/>
      <c r="H3788" s="103"/>
      <c r="I3788" s="103"/>
      <c r="J3788" s="103"/>
      <c r="K3788" s="103">
        <v>25.161000000000001</v>
      </c>
      <c r="L3788" s="103">
        <v>0.18378340000000001</v>
      </c>
    </row>
    <row r="3789" spans="1:12" x14ac:dyDescent="0.25">
      <c r="A3789" s="103">
        <v>25.221</v>
      </c>
      <c r="B3789" s="103">
        <v>18.254390000000001</v>
      </c>
      <c r="C3789" s="103">
        <v>24.63</v>
      </c>
      <c r="D3789" s="103">
        <v>0.61056239999999995</v>
      </c>
      <c r="E3789" s="103"/>
      <c r="F3789" s="103"/>
      <c r="G3789" s="103"/>
      <c r="H3789" s="103"/>
      <c r="I3789" s="103"/>
      <c r="J3789" s="103"/>
      <c r="K3789" s="103">
        <v>25.167999999999999</v>
      </c>
      <c r="L3789" s="103">
        <v>0.18235680000000001</v>
      </c>
    </row>
    <row r="3790" spans="1:12" x14ac:dyDescent="0.25">
      <c r="A3790" s="103">
        <v>25.228000000000002</v>
      </c>
      <c r="B3790" s="103">
        <v>18.052489999999999</v>
      </c>
      <c r="C3790" s="103">
        <v>24.635999999999999</v>
      </c>
      <c r="D3790" s="103">
        <v>0.61960590000000004</v>
      </c>
      <c r="E3790" s="103"/>
      <c r="F3790" s="103"/>
      <c r="G3790" s="103"/>
      <c r="H3790" s="103"/>
      <c r="I3790" s="103"/>
      <c r="J3790" s="103"/>
      <c r="K3790" s="103">
        <v>25.173999999999999</v>
      </c>
      <c r="L3790" s="103">
        <v>0.18627450000000001</v>
      </c>
    </row>
    <row r="3791" spans="1:12" x14ac:dyDescent="0.25">
      <c r="A3791" s="103">
        <v>25.234999999999999</v>
      </c>
      <c r="B3791" s="103">
        <v>17.857970000000002</v>
      </c>
      <c r="C3791" s="103">
        <v>24.643000000000001</v>
      </c>
      <c r="D3791" s="103">
        <v>0.62711249999999996</v>
      </c>
      <c r="E3791" s="103"/>
      <c r="F3791" s="103"/>
      <c r="G3791" s="103"/>
      <c r="H3791" s="103"/>
      <c r="I3791" s="103"/>
      <c r="J3791" s="103"/>
      <c r="K3791" s="103">
        <v>25.181000000000001</v>
      </c>
      <c r="L3791" s="103">
        <v>0.19198750000000001</v>
      </c>
    </row>
    <row r="3792" spans="1:12" x14ac:dyDescent="0.25">
      <c r="A3792" s="103">
        <v>25.241</v>
      </c>
      <c r="B3792" s="103">
        <v>17.667629999999999</v>
      </c>
      <c r="C3792" s="103">
        <v>24.649000000000001</v>
      </c>
      <c r="D3792" s="103">
        <v>0.63797859999999995</v>
      </c>
      <c r="E3792" s="103"/>
      <c r="F3792" s="103"/>
      <c r="G3792" s="103"/>
      <c r="H3792" s="103"/>
      <c r="I3792" s="103"/>
      <c r="J3792" s="103"/>
      <c r="K3792" s="103">
        <v>25.187999999999999</v>
      </c>
      <c r="L3792" s="103">
        <v>0.1965229</v>
      </c>
    </row>
    <row r="3793" spans="1:12" x14ac:dyDescent="0.25">
      <c r="A3793" s="103">
        <v>25.248000000000001</v>
      </c>
      <c r="B3793" s="103">
        <v>17.48075</v>
      </c>
      <c r="C3793" s="103">
        <v>24.655999999999999</v>
      </c>
      <c r="D3793" s="103">
        <v>0.64228169999999996</v>
      </c>
      <c r="E3793" s="103"/>
      <c r="F3793" s="103"/>
      <c r="G3793" s="103"/>
      <c r="H3793" s="103"/>
      <c r="I3793" s="103"/>
      <c r="J3793" s="103"/>
      <c r="K3793" s="103">
        <v>25.193999999999999</v>
      </c>
      <c r="L3793" s="103">
        <v>0.19816790000000001</v>
      </c>
    </row>
    <row r="3794" spans="1:12" x14ac:dyDescent="0.25">
      <c r="A3794" s="103">
        <v>25.254999999999999</v>
      </c>
      <c r="B3794" s="103">
        <v>17.300219999999999</v>
      </c>
      <c r="C3794" s="103">
        <v>24.661999999999999</v>
      </c>
      <c r="D3794" s="103">
        <v>0.65245560000000002</v>
      </c>
      <c r="E3794" s="103"/>
      <c r="F3794" s="103"/>
      <c r="G3794" s="103"/>
      <c r="H3794" s="103"/>
      <c r="I3794" s="103"/>
      <c r="J3794" s="103"/>
      <c r="K3794" s="103">
        <v>25.201000000000001</v>
      </c>
      <c r="L3794" s="103">
        <v>0.19552600000000001</v>
      </c>
    </row>
    <row r="3795" spans="1:12" x14ac:dyDescent="0.25">
      <c r="A3795" s="103">
        <v>25.260999999999999</v>
      </c>
      <c r="B3795" s="103">
        <v>17.121939999999999</v>
      </c>
      <c r="C3795" s="103">
        <v>24.669</v>
      </c>
      <c r="D3795" s="103">
        <v>0.66446419999999995</v>
      </c>
      <c r="E3795" s="103"/>
      <c r="F3795" s="103"/>
      <c r="G3795" s="103"/>
      <c r="H3795" s="103"/>
      <c r="I3795" s="103"/>
      <c r="J3795" s="103"/>
      <c r="K3795" s="103">
        <v>25.207000000000001</v>
      </c>
      <c r="L3795" s="103">
        <v>0.19598019999999999</v>
      </c>
    </row>
    <row r="3796" spans="1:12" x14ac:dyDescent="0.25">
      <c r="A3796" s="103">
        <v>25.268000000000001</v>
      </c>
      <c r="B3796" s="103">
        <v>16.94312</v>
      </c>
      <c r="C3796" s="103">
        <v>24.675000000000001</v>
      </c>
      <c r="D3796" s="103">
        <v>0.67953030000000003</v>
      </c>
      <c r="E3796" s="103"/>
      <c r="F3796" s="103"/>
      <c r="G3796" s="103"/>
      <c r="H3796" s="103"/>
      <c r="I3796" s="103"/>
      <c r="J3796" s="103"/>
      <c r="K3796" s="103">
        <v>25.213999999999999</v>
      </c>
      <c r="L3796" s="103">
        <v>0.18956029999999999</v>
      </c>
    </row>
    <row r="3797" spans="1:12" x14ac:dyDescent="0.25">
      <c r="A3797" s="103">
        <v>25.274999999999999</v>
      </c>
      <c r="B3797" s="103">
        <v>16.772099999999998</v>
      </c>
      <c r="C3797" s="103">
        <v>24.681999999999999</v>
      </c>
      <c r="D3797" s="103">
        <v>0.68358359999999996</v>
      </c>
      <c r="E3797" s="103"/>
      <c r="F3797" s="103"/>
      <c r="G3797" s="103"/>
      <c r="H3797" s="103"/>
      <c r="I3797" s="103"/>
      <c r="J3797" s="103"/>
      <c r="K3797" s="103">
        <v>25.221</v>
      </c>
      <c r="L3797" s="103">
        <v>0.18749270000000001</v>
      </c>
    </row>
    <row r="3798" spans="1:12" x14ac:dyDescent="0.25">
      <c r="A3798" s="103">
        <v>25.280999999999999</v>
      </c>
      <c r="B3798" s="103">
        <v>16.595089999999999</v>
      </c>
      <c r="C3798" s="103">
        <v>24.687999999999999</v>
      </c>
      <c r="D3798" s="103">
        <v>0.69830309999999995</v>
      </c>
      <c r="E3798" s="103"/>
      <c r="F3798" s="103"/>
      <c r="G3798" s="103"/>
      <c r="H3798" s="103"/>
      <c r="I3798" s="103"/>
      <c r="J3798" s="103"/>
      <c r="K3798" s="103">
        <v>25.227</v>
      </c>
      <c r="L3798" s="103">
        <v>0.1896766</v>
      </c>
    </row>
    <row r="3799" spans="1:12" x14ac:dyDescent="0.25">
      <c r="A3799" s="103">
        <v>25.288</v>
      </c>
      <c r="B3799" s="103">
        <v>16.425740000000001</v>
      </c>
      <c r="C3799" s="103">
        <v>24.695</v>
      </c>
      <c r="D3799" s="103">
        <v>0.71049739999999995</v>
      </c>
      <c r="E3799" s="103"/>
      <c r="F3799" s="103"/>
      <c r="G3799" s="103"/>
      <c r="H3799" s="103"/>
      <c r="I3799" s="103"/>
      <c r="J3799" s="103"/>
      <c r="K3799" s="103">
        <v>25.234000000000002</v>
      </c>
      <c r="L3799" s="103">
        <v>0.1926061</v>
      </c>
    </row>
    <row r="3800" spans="1:12" x14ac:dyDescent="0.25">
      <c r="A3800" s="103">
        <v>25.295000000000002</v>
      </c>
      <c r="B3800" s="103">
        <v>16.252459999999999</v>
      </c>
      <c r="C3800" s="103">
        <v>24.701000000000001</v>
      </c>
      <c r="D3800" s="103">
        <v>0.72440369999999998</v>
      </c>
      <c r="E3800" s="103"/>
      <c r="F3800" s="103"/>
      <c r="G3800" s="103"/>
      <c r="H3800" s="103"/>
      <c r="I3800" s="103"/>
      <c r="J3800" s="103"/>
      <c r="K3800" s="103">
        <v>25.241</v>
      </c>
      <c r="L3800" s="103">
        <v>0.19006410000000001</v>
      </c>
    </row>
    <row r="3801" spans="1:12" x14ac:dyDescent="0.25">
      <c r="A3801" s="103">
        <v>25.300999999999998</v>
      </c>
      <c r="B3801" s="103">
        <v>16.08887</v>
      </c>
      <c r="C3801" s="103">
        <v>24.707999999999998</v>
      </c>
      <c r="D3801" s="103">
        <v>0.74131049999999998</v>
      </c>
      <c r="E3801" s="103"/>
      <c r="F3801" s="103"/>
      <c r="G3801" s="103"/>
      <c r="H3801" s="103"/>
      <c r="I3801" s="103"/>
      <c r="J3801" s="103"/>
      <c r="K3801" s="103">
        <v>25.247</v>
      </c>
      <c r="L3801" s="103">
        <v>0.182145</v>
      </c>
    </row>
    <row r="3802" spans="1:12" x14ac:dyDescent="0.25">
      <c r="A3802" s="103">
        <v>25.308</v>
      </c>
      <c r="B3802" s="103">
        <v>15.92764</v>
      </c>
      <c r="C3802" s="103">
        <v>24.713999999999999</v>
      </c>
      <c r="D3802" s="103">
        <v>0.76259370000000004</v>
      </c>
      <c r="E3802" s="103"/>
      <c r="F3802" s="103"/>
      <c r="G3802" s="103"/>
      <c r="H3802" s="103"/>
      <c r="I3802" s="103"/>
      <c r="J3802" s="103"/>
      <c r="K3802" s="103">
        <v>25.254000000000001</v>
      </c>
      <c r="L3802" s="103">
        <v>0.1883156</v>
      </c>
    </row>
    <row r="3803" spans="1:12" x14ac:dyDescent="0.25">
      <c r="A3803" s="103">
        <v>25.315000000000001</v>
      </c>
      <c r="B3803" s="103">
        <v>15.76394</v>
      </c>
      <c r="C3803" s="103">
        <v>24.721</v>
      </c>
      <c r="D3803" s="103">
        <v>0.77164259999999996</v>
      </c>
      <c r="E3803" s="103"/>
      <c r="F3803" s="103"/>
      <c r="G3803" s="103"/>
      <c r="H3803" s="103"/>
      <c r="I3803" s="103"/>
      <c r="J3803" s="103"/>
      <c r="K3803" s="103">
        <v>25.260999999999999</v>
      </c>
      <c r="L3803" s="103">
        <v>0.1956254</v>
      </c>
    </row>
    <row r="3804" spans="1:12" x14ac:dyDescent="0.25">
      <c r="A3804" s="103">
        <v>25.321000000000002</v>
      </c>
      <c r="B3804" s="103">
        <v>15.601179999999999</v>
      </c>
      <c r="C3804" s="103">
        <v>24.727</v>
      </c>
      <c r="D3804" s="103">
        <v>0.78291440000000001</v>
      </c>
      <c r="E3804" s="103"/>
      <c r="F3804" s="103"/>
      <c r="G3804" s="103"/>
      <c r="H3804" s="103"/>
      <c r="I3804" s="103"/>
      <c r="J3804" s="103"/>
      <c r="K3804" s="103">
        <v>25.266999999999999</v>
      </c>
      <c r="L3804" s="103">
        <v>0.19546859999999999</v>
      </c>
    </row>
    <row r="3805" spans="1:12" x14ac:dyDescent="0.25">
      <c r="A3805" s="103">
        <v>25.327999999999999</v>
      </c>
      <c r="B3805" s="103">
        <v>15.44646</v>
      </c>
      <c r="C3805" s="103">
        <v>24.734000000000002</v>
      </c>
      <c r="D3805" s="103">
        <v>0.81000939999999999</v>
      </c>
      <c r="E3805" s="103"/>
      <c r="F3805" s="103"/>
      <c r="G3805" s="103"/>
      <c r="H3805" s="103"/>
      <c r="I3805" s="103"/>
      <c r="J3805" s="103"/>
      <c r="K3805" s="103">
        <v>25.274000000000001</v>
      </c>
      <c r="L3805" s="103">
        <v>0.191775</v>
      </c>
    </row>
    <row r="3806" spans="1:12" x14ac:dyDescent="0.25">
      <c r="A3806" s="103">
        <v>25.335000000000001</v>
      </c>
      <c r="B3806" s="103">
        <v>15.29177</v>
      </c>
      <c r="C3806" s="103">
        <v>24.741</v>
      </c>
      <c r="D3806" s="103">
        <v>0.82768629999999999</v>
      </c>
      <c r="E3806" s="103"/>
      <c r="F3806" s="103"/>
      <c r="G3806" s="103"/>
      <c r="H3806" s="103"/>
      <c r="I3806" s="103"/>
      <c r="J3806" s="103"/>
      <c r="K3806" s="103">
        <v>25.280999999999999</v>
      </c>
      <c r="L3806" s="103">
        <v>0.18494849999999999</v>
      </c>
    </row>
    <row r="3807" spans="1:12" x14ac:dyDescent="0.25">
      <c r="A3807" s="103">
        <v>25.341000000000001</v>
      </c>
      <c r="B3807" s="103">
        <v>15.13509</v>
      </c>
      <c r="C3807" s="103">
        <v>24.747</v>
      </c>
      <c r="D3807" s="103">
        <v>0.84483189999999997</v>
      </c>
      <c r="E3807" s="103"/>
      <c r="F3807" s="103"/>
      <c r="G3807" s="103"/>
      <c r="H3807" s="103"/>
      <c r="I3807" s="103"/>
      <c r="J3807" s="103"/>
      <c r="K3807" s="103">
        <v>25.286999999999999</v>
      </c>
      <c r="L3807" s="103">
        <v>0.18767519999999999</v>
      </c>
    </row>
    <row r="3808" spans="1:12" x14ac:dyDescent="0.25">
      <c r="A3808" s="103">
        <v>25.347999999999999</v>
      </c>
      <c r="B3808" s="103">
        <v>14.98648</v>
      </c>
      <c r="C3808" s="103">
        <v>24.754000000000001</v>
      </c>
      <c r="D3808" s="103">
        <v>0.85722129999999996</v>
      </c>
      <c r="E3808" s="103"/>
      <c r="F3808" s="103"/>
      <c r="G3808" s="103"/>
      <c r="H3808" s="103"/>
      <c r="I3808" s="103"/>
      <c r="J3808" s="103"/>
      <c r="K3808" s="103">
        <v>25.294</v>
      </c>
      <c r="L3808" s="103">
        <v>0.1843504</v>
      </c>
    </row>
    <row r="3809" spans="1:12" x14ac:dyDescent="0.25">
      <c r="A3809" s="103">
        <v>25.355</v>
      </c>
      <c r="B3809" s="103">
        <v>14.849069999999999</v>
      </c>
      <c r="C3809" s="103">
        <v>24.76</v>
      </c>
      <c r="D3809" s="103">
        <v>0.87929590000000002</v>
      </c>
      <c r="E3809" s="103"/>
      <c r="F3809" s="103"/>
      <c r="G3809" s="103"/>
      <c r="H3809" s="103"/>
      <c r="I3809" s="103"/>
      <c r="J3809" s="103"/>
      <c r="K3809" s="103">
        <v>25.300999999999998</v>
      </c>
      <c r="L3809" s="103">
        <v>0.1880791</v>
      </c>
    </row>
    <row r="3810" spans="1:12" x14ac:dyDescent="0.25">
      <c r="A3810" s="103">
        <v>25.361000000000001</v>
      </c>
      <c r="B3810" s="103">
        <v>14.712339999999999</v>
      </c>
      <c r="C3810" s="103">
        <v>24.766999999999999</v>
      </c>
      <c r="D3810" s="103">
        <v>0.90335169999999998</v>
      </c>
      <c r="E3810" s="103"/>
      <c r="F3810" s="103"/>
      <c r="G3810" s="103"/>
      <c r="H3810" s="103"/>
      <c r="I3810" s="103"/>
      <c r="J3810" s="103"/>
      <c r="K3810" s="103">
        <v>25.306999999999999</v>
      </c>
      <c r="L3810" s="103">
        <v>0.1877182</v>
      </c>
    </row>
    <row r="3811" spans="1:12" x14ac:dyDescent="0.25">
      <c r="A3811" s="103">
        <v>25.367999999999999</v>
      </c>
      <c r="B3811" s="103">
        <v>14.573650000000001</v>
      </c>
      <c r="C3811" s="103">
        <v>24.773</v>
      </c>
      <c r="D3811" s="103">
        <v>0.92534910000000004</v>
      </c>
      <c r="E3811" s="103"/>
      <c r="F3811" s="103"/>
      <c r="G3811" s="103"/>
      <c r="H3811" s="103"/>
      <c r="I3811" s="103"/>
      <c r="J3811" s="103"/>
      <c r="K3811" s="103">
        <v>25.314</v>
      </c>
      <c r="L3811" s="103">
        <v>0.18899579999999999</v>
      </c>
    </row>
    <row r="3812" spans="1:12" x14ac:dyDescent="0.25">
      <c r="A3812" s="103">
        <v>25.375</v>
      </c>
      <c r="B3812" s="103">
        <v>14.432410000000001</v>
      </c>
      <c r="C3812" s="103">
        <v>24.78</v>
      </c>
      <c r="D3812" s="103">
        <v>0.95051810000000003</v>
      </c>
      <c r="E3812" s="103"/>
      <c r="F3812" s="103"/>
      <c r="G3812" s="103"/>
      <c r="H3812" s="103"/>
      <c r="I3812" s="103"/>
      <c r="J3812" s="103"/>
      <c r="K3812" s="103">
        <v>25.321000000000002</v>
      </c>
      <c r="L3812" s="103">
        <v>0.19664909999999999</v>
      </c>
    </row>
    <row r="3813" spans="1:12" x14ac:dyDescent="0.25">
      <c r="A3813" s="103">
        <v>25.381</v>
      </c>
      <c r="B3813" s="103">
        <v>14.301220000000001</v>
      </c>
      <c r="C3813" s="103">
        <v>24.786000000000001</v>
      </c>
      <c r="D3813" s="103">
        <v>0.96947779999999995</v>
      </c>
      <c r="E3813" s="103"/>
      <c r="F3813" s="103"/>
      <c r="G3813" s="103"/>
      <c r="H3813" s="103"/>
      <c r="I3813" s="103"/>
      <c r="J3813" s="103"/>
      <c r="K3813" s="103">
        <v>25.327000000000002</v>
      </c>
      <c r="L3813" s="103">
        <v>0.19746520000000001</v>
      </c>
    </row>
    <row r="3814" spans="1:12" x14ac:dyDescent="0.25">
      <c r="A3814" s="103">
        <v>25.388000000000002</v>
      </c>
      <c r="B3814" s="103">
        <v>14.16178</v>
      </c>
      <c r="C3814" s="103">
        <v>24.792999999999999</v>
      </c>
      <c r="D3814" s="103">
        <v>0.99262240000000002</v>
      </c>
      <c r="E3814" s="103"/>
      <c r="F3814" s="103"/>
      <c r="G3814" s="103"/>
      <c r="H3814" s="103"/>
      <c r="I3814" s="103"/>
      <c r="J3814" s="103"/>
      <c r="K3814" s="103">
        <v>25.334</v>
      </c>
      <c r="L3814" s="103">
        <v>0.19491639999999999</v>
      </c>
    </row>
    <row r="3815" spans="1:12" x14ac:dyDescent="0.25">
      <c r="A3815" s="103">
        <v>25.395</v>
      </c>
      <c r="B3815" s="103">
        <v>14.02749</v>
      </c>
      <c r="C3815" s="103">
        <v>24.798999999999999</v>
      </c>
      <c r="D3815" s="103">
        <v>1.018929</v>
      </c>
      <c r="E3815" s="103"/>
      <c r="F3815" s="103"/>
      <c r="G3815" s="103"/>
      <c r="H3815" s="103"/>
      <c r="I3815" s="103"/>
      <c r="J3815" s="103"/>
      <c r="K3815" s="103">
        <v>25.34</v>
      </c>
      <c r="L3815" s="103">
        <v>0.19775709999999999</v>
      </c>
    </row>
    <row r="3816" spans="1:12" x14ac:dyDescent="0.25">
      <c r="A3816" s="103">
        <v>25.401</v>
      </c>
      <c r="B3816" s="103">
        <v>13.88607</v>
      </c>
      <c r="C3816" s="103">
        <v>24.806000000000001</v>
      </c>
      <c r="D3816" s="103">
        <v>1.0546150000000001</v>
      </c>
      <c r="E3816" s="103"/>
      <c r="F3816" s="103"/>
      <c r="G3816" s="103"/>
      <c r="H3816" s="103"/>
      <c r="I3816" s="103"/>
      <c r="J3816" s="103"/>
      <c r="K3816" s="103">
        <v>25.347000000000001</v>
      </c>
      <c r="L3816" s="103">
        <v>0.19932639999999999</v>
      </c>
    </row>
    <row r="3817" spans="1:12" x14ac:dyDescent="0.25">
      <c r="A3817" s="103">
        <v>25.408000000000001</v>
      </c>
      <c r="B3817" s="103">
        <v>13.753</v>
      </c>
      <c r="C3817" s="103">
        <v>24.812000000000001</v>
      </c>
      <c r="D3817" s="103">
        <v>1.076543</v>
      </c>
      <c r="E3817" s="103"/>
      <c r="F3817" s="103"/>
      <c r="G3817" s="103"/>
      <c r="H3817" s="103"/>
      <c r="I3817" s="103"/>
      <c r="J3817" s="103"/>
      <c r="K3817" s="103">
        <v>25.353999999999999</v>
      </c>
      <c r="L3817" s="103">
        <v>0.19999549999999999</v>
      </c>
    </row>
    <row r="3818" spans="1:12" x14ac:dyDescent="0.25">
      <c r="A3818" s="103">
        <v>25.414999999999999</v>
      </c>
      <c r="B3818" s="103">
        <v>13.62162</v>
      </c>
      <c r="C3818" s="103">
        <v>24.818999999999999</v>
      </c>
      <c r="D3818" s="103">
        <v>1.09616</v>
      </c>
      <c r="E3818" s="103"/>
      <c r="F3818" s="103"/>
      <c r="G3818" s="103"/>
      <c r="H3818" s="103"/>
      <c r="I3818" s="103"/>
      <c r="J3818" s="103"/>
      <c r="K3818" s="103">
        <v>25.36</v>
      </c>
      <c r="L3818" s="103">
        <v>0.19762830000000001</v>
      </c>
    </row>
    <row r="3819" spans="1:12" x14ac:dyDescent="0.25">
      <c r="A3819" s="103">
        <v>25.420999999999999</v>
      </c>
      <c r="B3819" s="103">
        <v>13.4969</v>
      </c>
      <c r="C3819" s="103">
        <v>24.824999999999999</v>
      </c>
      <c r="D3819" s="103">
        <v>1.119048</v>
      </c>
      <c r="E3819" s="103"/>
      <c r="F3819" s="103"/>
      <c r="G3819" s="103"/>
      <c r="H3819" s="103"/>
      <c r="I3819" s="103"/>
      <c r="J3819" s="103"/>
      <c r="K3819" s="103">
        <v>25.367000000000001</v>
      </c>
      <c r="L3819" s="103">
        <v>0.200293</v>
      </c>
    </row>
    <row r="3820" spans="1:12" x14ac:dyDescent="0.25">
      <c r="A3820" s="103">
        <v>25.428000000000001</v>
      </c>
      <c r="B3820" s="103">
        <v>13.36542</v>
      </c>
      <c r="C3820" s="103">
        <v>24.832000000000001</v>
      </c>
      <c r="D3820" s="103">
        <v>1.1398489999999999</v>
      </c>
      <c r="E3820" s="103"/>
      <c r="F3820" s="103"/>
      <c r="G3820" s="103"/>
      <c r="H3820" s="103"/>
      <c r="I3820" s="103"/>
      <c r="J3820" s="103"/>
      <c r="K3820" s="103">
        <v>25.373999999999999</v>
      </c>
      <c r="L3820" s="103">
        <v>0.20206180000000001</v>
      </c>
    </row>
    <row r="3821" spans="1:12" x14ac:dyDescent="0.25">
      <c r="A3821" s="103">
        <v>25.434999999999999</v>
      </c>
      <c r="B3821" s="103">
        <v>13.233610000000001</v>
      </c>
      <c r="C3821" s="103">
        <v>24.838000000000001</v>
      </c>
      <c r="D3821" s="103">
        <v>1.168607</v>
      </c>
      <c r="E3821" s="103"/>
      <c r="F3821" s="103"/>
      <c r="G3821" s="103"/>
      <c r="H3821" s="103"/>
      <c r="I3821" s="103"/>
      <c r="J3821" s="103"/>
      <c r="K3821" s="103">
        <v>25.38</v>
      </c>
      <c r="L3821" s="103">
        <v>0.19834209999999999</v>
      </c>
    </row>
    <row r="3822" spans="1:12" x14ac:dyDescent="0.25">
      <c r="A3822" s="103">
        <v>25.440999999999999</v>
      </c>
      <c r="B3822" s="103">
        <v>13.107889999999999</v>
      </c>
      <c r="C3822" s="103">
        <v>24.844999999999999</v>
      </c>
      <c r="D3822" s="103">
        <v>1.194674</v>
      </c>
      <c r="E3822" s="103"/>
      <c r="F3822" s="103"/>
      <c r="G3822" s="103"/>
      <c r="H3822" s="103"/>
      <c r="I3822" s="103"/>
      <c r="J3822" s="103"/>
      <c r="K3822" s="103">
        <v>25.387</v>
      </c>
      <c r="L3822" s="103">
        <v>0.19763439999999999</v>
      </c>
    </row>
    <row r="3823" spans="1:12" x14ac:dyDescent="0.25">
      <c r="A3823" s="103">
        <v>25.448</v>
      </c>
      <c r="B3823" s="103">
        <v>12.98197</v>
      </c>
      <c r="C3823" s="103">
        <v>24.850999999999999</v>
      </c>
      <c r="D3823" s="103">
        <v>1.2164600000000001</v>
      </c>
      <c r="E3823" s="103"/>
      <c r="F3823" s="103"/>
      <c r="G3823" s="103"/>
      <c r="H3823" s="103"/>
      <c r="I3823" s="103"/>
      <c r="J3823" s="103"/>
      <c r="K3823" s="103">
        <v>25.393999999999998</v>
      </c>
      <c r="L3823" s="103">
        <v>0.19384100000000001</v>
      </c>
    </row>
    <row r="3824" spans="1:12" x14ac:dyDescent="0.25">
      <c r="A3824" s="103">
        <v>25.454999999999998</v>
      </c>
      <c r="B3824" s="103">
        <v>12.85853</v>
      </c>
      <c r="C3824" s="103">
        <v>24.858000000000001</v>
      </c>
      <c r="D3824" s="103">
        <v>1.2402599999999999</v>
      </c>
      <c r="E3824" s="103"/>
      <c r="F3824" s="103"/>
      <c r="G3824" s="103"/>
      <c r="H3824" s="103"/>
      <c r="I3824" s="103"/>
      <c r="J3824" s="103"/>
      <c r="K3824" s="103">
        <v>25.4</v>
      </c>
      <c r="L3824" s="103">
        <v>0.19344600000000001</v>
      </c>
    </row>
    <row r="3825" spans="1:12" x14ac:dyDescent="0.25">
      <c r="A3825" s="103">
        <v>25.460999999999999</v>
      </c>
      <c r="B3825" s="103">
        <v>12.734680000000001</v>
      </c>
      <c r="C3825" s="103">
        <v>24.864000000000001</v>
      </c>
      <c r="D3825" s="103">
        <v>1.269212</v>
      </c>
      <c r="E3825" s="103"/>
      <c r="F3825" s="103"/>
      <c r="G3825" s="103"/>
      <c r="H3825" s="103"/>
      <c r="I3825" s="103"/>
      <c r="J3825" s="103"/>
      <c r="K3825" s="103">
        <v>25.407</v>
      </c>
      <c r="L3825" s="103">
        <v>0.19260730000000001</v>
      </c>
    </row>
    <row r="3826" spans="1:12" x14ac:dyDescent="0.25">
      <c r="A3826" s="103">
        <v>25.468</v>
      </c>
      <c r="B3826" s="103">
        <v>12.620139999999999</v>
      </c>
      <c r="C3826" s="103">
        <v>24.870999999999999</v>
      </c>
      <c r="D3826" s="103">
        <v>1.2962199999999999</v>
      </c>
      <c r="E3826" s="103"/>
      <c r="F3826" s="103"/>
      <c r="G3826" s="103"/>
      <c r="H3826" s="103"/>
      <c r="I3826" s="103"/>
      <c r="J3826" s="103"/>
      <c r="K3826" s="103">
        <v>25.414000000000001</v>
      </c>
      <c r="L3826" s="103">
        <v>0.19609109999999999</v>
      </c>
    </row>
    <row r="3827" spans="1:12" x14ac:dyDescent="0.25">
      <c r="A3827" s="103">
        <v>25.475000000000001</v>
      </c>
      <c r="B3827" s="103">
        <v>12.49417</v>
      </c>
      <c r="C3827" s="103">
        <v>24.876999999999999</v>
      </c>
      <c r="D3827" s="103">
        <v>1.3191649999999999</v>
      </c>
      <c r="E3827" s="103"/>
      <c r="F3827" s="103"/>
      <c r="G3827" s="103"/>
      <c r="H3827" s="103"/>
      <c r="I3827" s="103"/>
      <c r="J3827" s="103"/>
      <c r="K3827" s="103">
        <v>25.42</v>
      </c>
      <c r="L3827" s="103">
        <v>0.19722480000000001</v>
      </c>
    </row>
    <row r="3828" spans="1:12" x14ac:dyDescent="0.25">
      <c r="A3828" s="103">
        <v>25.481000000000002</v>
      </c>
      <c r="B3828" s="103">
        <v>12.369960000000001</v>
      </c>
      <c r="C3828" s="103">
        <v>24.884</v>
      </c>
      <c r="D3828" s="103">
        <v>1.3446610000000001</v>
      </c>
      <c r="E3828" s="103"/>
      <c r="F3828" s="103"/>
      <c r="G3828" s="103"/>
      <c r="H3828" s="103"/>
      <c r="I3828" s="103"/>
      <c r="J3828" s="103"/>
      <c r="K3828" s="103">
        <v>25.427</v>
      </c>
      <c r="L3828" s="103">
        <v>0.20309849999999999</v>
      </c>
    </row>
    <row r="3829" spans="1:12" x14ac:dyDescent="0.25">
      <c r="A3829" s="103">
        <v>25.488</v>
      </c>
      <c r="B3829" s="103">
        <v>12.25494</v>
      </c>
      <c r="C3829" s="103">
        <v>24.89</v>
      </c>
      <c r="D3829" s="103">
        <v>1.3831899999999999</v>
      </c>
      <c r="E3829" s="103"/>
      <c r="F3829" s="103"/>
      <c r="G3829" s="103"/>
      <c r="H3829" s="103"/>
      <c r="I3829" s="103"/>
      <c r="J3829" s="103"/>
      <c r="K3829" s="103">
        <v>25.434000000000001</v>
      </c>
      <c r="L3829" s="103">
        <v>0.1979428</v>
      </c>
    </row>
    <row r="3830" spans="1:12" x14ac:dyDescent="0.25">
      <c r="A3830" s="103">
        <v>25.495000000000001</v>
      </c>
      <c r="B3830" s="103">
        <v>12.15061</v>
      </c>
      <c r="C3830" s="103">
        <v>24.896999999999998</v>
      </c>
      <c r="D3830" s="103">
        <v>1.415943</v>
      </c>
      <c r="E3830" s="103"/>
      <c r="F3830" s="103"/>
      <c r="G3830" s="103"/>
      <c r="H3830" s="103"/>
      <c r="I3830" s="103"/>
      <c r="J3830" s="103"/>
      <c r="K3830" s="103">
        <v>25.44</v>
      </c>
      <c r="L3830" s="103">
        <v>0.19540440000000001</v>
      </c>
    </row>
    <row r="3831" spans="1:12" x14ac:dyDescent="0.25">
      <c r="A3831" s="103">
        <v>25.501000000000001</v>
      </c>
      <c r="B3831" s="103">
        <v>12.04687</v>
      </c>
      <c r="C3831" s="103">
        <v>24.902999999999999</v>
      </c>
      <c r="D3831" s="103">
        <v>1.445776</v>
      </c>
      <c r="E3831" s="103"/>
      <c r="F3831" s="103"/>
      <c r="G3831" s="103"/>
      <c r="H3831" s="103"/>
      <c r="I3831" s="103"/>
      <c r="J3831" s="103"/>
      <c r="K3831" s="103">
        <v>25.446999999999999</v>
      </c>
      <c r="L3831" s="103">
        <v>0.19951050000000001</v>
      </c>
    </row>
    <row r="3832" spans="1:12" x14ac:dyDescent="0.25">
      <c r="A3832" s="103">
        <v>25.507999999999999</v>
      </c>
      <c r="B3832" s="103">
        <v>11.93207</v>
      </c>
      <c r="C3832" s="103">
        <v>24.91</v>
      </c>
      <c r="D3832" s="103">
        <v>1.4773989999999999</v>
      </c>
      <c r="E3832" s="103"/>
      <c r="F3832" s="103"/>
      <c r="G3832" s="103"/>
      <c r="H3832" s="103"/>
      <c r="I3832" s="103"/>
      <c r="J3832" s="103"/>
      <c r="K3832" s="103">
        <v>25.454000000000001</v>
      </c>
      <c r="L3832" s="103">
        <v>0.19885900000000001</v>
      </c>
    </row>
    <row r="3833" spans="1:12" x14ac:dyDescent="0.25">
      <c r="A3833" s="103">
        <v>25.515000000000001</v>
      </c>
      <c r="B3833" s="103">
        <v>11.81748</v>
      </c>
      <c r="C3833" s="103">
        <v>24.916</v>
      </c>
      <c r="D3833" s="103">
        <v>1.513612</v>
      </c>
      <c r="E3833" s="103"/>
      <c r="F3833" s="103"/>
      <c r="G3833" s="103"/>
      <c r="H3833" s="103"/>
      <c r="I3833" s="103"/>
      <c r="J3833" s="103"/>
      <c r="K3833" s="103">
        <v>25.46</v>
      </c>
      <c r="L3833" s="103">
        <v>0.19727819999999999</v>
      </c>
    </row>
    <row r="3834" spans="1:12" x14ac:dyDescent="0.25">
      <c r="A3834" s="103">
        <v>25.521000000000001</v>
      </c>
      <c r="B3834" s="103">
        <v>11.70223</v>
      </c>
      <c r="C3834" s="103">
        <v>24.922999999999998</v>
      </c>
      <c r="D3834" s="103">
        <v>1.546262</v>
      </c>
      <c r="E3834" s="103"/>
      <c r="F3834" s="103"/>
      <c r="G3834" s="103"/>
      <c r="H3834" s="103"/>
      <c r="I3834" s="103"/>
      <c r="J3834" s="103"/>
      <c r="K3834" s="103">
        <v>25.466999999999999</v>
      </c>
      <c r="L3834" s="103">
        <v>0.19946710000000001</v>
      </c>
    </row>
    <row r="3835" spans="1:12" x14ac:dyDescent="0.25">
      <c r="A3835" s="103">
        <v>25.527999999999999</v>
      </c>
      <c r="B3835" s="103">
        <v>11.595330000000001</v>
      </c>
      <c r="C3835" s="103">
        <v>24.928999999999998</v>
      </c>
      <c r="D3835" s="103">
        <v>1.5762419999999999</v>
      </c>
      <c r="E3835" s="103"/>
      <c r="F3835" s="103"/>
      <c r="G3835" s="103"/>
      <c r="H3835" s="103"/>
      <c r="I3835" s="103"/>
      <c r="J3835" s="103"/>
      <c r="K3835" s="103">
        <v>25.474</v>
      </c>
      <c r="L3835" s="103">
        <v>0.20072599999999999</v>
      </c>
    </row>
    <row r="3836" spans="1:12" x14ac:dyDescent="0.25">
      <c r="A3836" s="103">
        <v>25.535</v>
      </c>
      <c r="B3836" s="103">
        <v>11.483449999999999</v>
      </c>
      <c r="C3836" s="103">
        <v>24.936</v>
      </c>
      <c r="D3836" s="103">
        <v>1.6111040000000001</v>
      </c>
      <c r="E3836" s="103"/>
      <c r="F3836" s="103"/>
      <c r="G3836" s="103"/>
      <c r="H3836" s="103"/>
      <c r="I3836" s="103"/>
      <c r="J3836" s="103"/>
      <c r="K3836" s="103">
        <v>25.48</v>
      </c>
      <c r="L3836" s="103">
        <v>0.19912659999999999</v>
      </c>
    </row>
    <row r="3837" spans="1:12" x14ac:dyDescent="0.25">
      <c r="A3837" s="103">
        <v>25.541</v>
      </c>
      <c r="B3837" s="103">
        <v>11.376709999999999</v>
      </c>
      <c r="C3837" s="103">
        <v>24.942</v>
      </c>
      <c r="D3837" s="103">
        <v>1.6428419999999999</v>
      </c>
      <c r="E3837" s="103"/>
      <c r="F3837" s="103"/>
      <c r="G3837" s="103"/>
      <c r="H3837" s="103"/>
      <c r="I3837" s="103"/>
      <c r="J3837" s="103"/>
      <c r="K3837" s="103">
        <v>25.486999999999998</v>
      </c>
      <c r="L3837" s="103">
        <v>0.1988482</v>
      </c>
    </row>
    <row r="3838" spans="1:12" x14ac:dyDescent="0.25">
      <c r="A3838" s="103">
        <v>25.547999999999998</v>
      </c>
      <c r="B3838" s="103">
        <v>11.26976</v>
      </c>
      <c r="C3838" s="103">
        <v>24.949000000000002</v>
      </c>
      <c r="D3838" s="103">
        <v>1.6688130000000001</v>
      </c>
      <c r="E3838" s="103"/>
      <c r="F3838" s="103"/>
      <c r="G3838" s="103"/>
      <c r="H3838" s="103"/>
      <c r="I3838" s="103"/>
      <c r="J3838" s="103"/>
      <c r="K3838" s="103">
        <v>25.492999999999999</v>
      </c>
      <c r="L3838" s="103">
        <v>0.1979358</v>
      </c>
    </row>
    <row r="3839" spans="1:12" x14ac:dyDescent="0.25">
      <c r="A3839" s="103">
        <v>25.555</v>
      </c>
      <c r="B3839" s="103">
        <v>11.17089</v>
      </c>
      <c r="C3839" s="103">
        <v>24.954999999999998</v>
      </c>
      <c r="D3839" s="103">
        <v>1.698304</v>
      </c>
      <c r="E3839" s="103"/>
      <c r="F3839" s="103"/>
      <c r="G3839" s="103"/>
      <c r="H3839" s="103"/>
      <c r="I3839" s="103"/>
      <c r="J3839" s="103"/>
      <c r="K3839" s="103">
        <v>25.5</v>
      </c>
      <c r="L3839" s="103">
        <v>0.197793</v>
      </c>
    </row>
    <row r="3840" spans="1:12" x14ac:dyDescent="0.25">
      <c r="A3840" s="103">
        <v>25.561</v>
      </c>
      <c r="B3840" s="103">
        <v>11.070270000000001</v>
      </c>
      <c r="C3840" s="103">
        <v>24.962</v>
      </c>
      <c r="D3840" s="103">
        <v>1.727317</v>
      </c>
      <c r="E3840" s="103"/>
      <c r="F3840" s="103"/>
      <c r="G3840" s="103"/>
      <c r="H3840" s="103"/>
      <c r="I3840" s="103"/>
      <c r="J3840" s="103"/>
      <c r="K3840" s="103">
        <v>25.507000000000001</v>
      </c>
      <c r="L3840" s="103">
        <v>0.20385439999999999</v>
      </c>
    </row>
    <row r="3841" spans="1:12" x14ac:dyDescent="0.25">
      <c r="A3841" s="103">
        <v>25.568000000000001</v>
      </c>
      <c r="B3841" s="103">
        <v>10.971489999999999</v>
      </c>
      <c r="C3841" s="103">
        <v>24.968</v>
      </c>
      <c r="D3841" s="103">
        <v>1.765727</v>
      </c>
      <c r="E3841" s="103"/>
      <c r="F3841" s="103"/>
      <c r="G3841" s="103"/>
      <c r="H3841" s="103"/>
      <c r="I3841" s="103"/>
      <c r="J3841" s="103"/>
      <c r="K3841" s="103">
        <v>25.513000000000002</v>
      </c>
      <c r="L3841" s="103">
        <v>0.20338970000000001</v>
      </c>
    </row>
    <row r="3842" spans="1:12" x14ac:dyDescent="0.25">
      <c r="A3842" s="103">
        <v>25.574999999999999</v>
      </c>
      <c r="B3842" s="103">
        <v>10.867940000000001</v>
      </c>
      <c r="C3842" s="103">
        <v>24.975000000000001</v>
      </c>
      <c r="D3842" s="103">
        <v>1.804424</v>
      </c>
      <c r="E3842" s="103"/>
      <c r="F3842" s="103"/>
      <c r="G3842" s="103"/>
      <c r="H3842" s="103"/>
      <c r="I3842" s="103"/>
      <c r="J3842" s="103"/>
      <c r="K3842" s="103">
        <v>25.52</v>
      </c>
      <c r="L3842" s="103">
        <v>0.2029918</v>
      </c>
    </row>
    <row r="3843" spans="1:12" x14ac:dyDescent="0.25">
      <c r="A3843" s="103">
        <v>25.581</v>
      </c>
      <c r="B3843" s="103">
        <v>10.770720000000001</v>
      </c>
      <c r="C3843" s="103">
        <v>24.981000000000002</v>
      </c>
      <c r="D3843" s="103">
        <v>1.839064</v>
      </c>
      <c r="E3843" s="103"/>
      <c r="F3843" s="103"/>
      <c r="G3843" s="103"/>
      <c r="H3843" s="103"/>
      <c r="I3843" s="103"/>
      <c r="J3843" s="103"/>
      <c r="K3843" s="103">
        <v>25.527000000000001</v>
      </c>
      <c r="L3843" s="103">
        <v>0.19916519999999999</v>
      </c>
    </row>
    <row r="3844" spans="1:12" x14ac:dyDescent="0.25">
      <c r="A3844" s="103">
        <v>25.588000000000001</v>
      </c>
      <c r="B3844" s="103">
        <v>10.672499999999999</v>
      </c>
      <c r="C3844" s="103">
        <v>24.988</v>
      </c>
      <c r="D3844" s="103">
        <v>1.8714230000000001</v>
      </c>
      <c r="E3844" s="103"/>
      <c r="F3844" s="103"/>
      <c r="G3844" s="103"/>
      <c r="H3844" s="103"/>
      <c r="I3844" s="103"/>
      <c r="J3844" s="103"/>
      <c r="K3844" s="103">
        <v>25.533000000000001</v>
      </c>
      <c r="L3844" s="103">
        <v>0.1966099</v>
      </c>
    </row>
    <row r="3845" spans="1:12" x14ac:dyDescent="0.25">
      <c r="A3845" s="103">
        <v>25.594999999999999</v>
      </c>
      <c r="B3845" s="103">
        <v>10.571009999999999</v>
      </c>
      <c r="C3845" s="103">
        <v>24.994</v>
      </c>
      <c r="D3845" s="103">
        <v>1.9000159999999999</v>
      </c>
      <c r="E3845" s="103"/>
      <c r="F3845" s="103"/>
      <c r="G3845" s="103"/>
      <c r="H3845" s="103"/>
      <c r="I3845" s="103"/>
      <c r="J3845" s="103"/>
      <c r="K3845" s="103">
        <v>25.54</v>
      </c>
      <c r="L3845" s="103">
        <v>0.2011395</v>
      </c>
    </row>
    <row r="3846" spans="1:12" x14ac:dyDescent="0.25">
      <c r="A3846" s="103">
        <v>25.600999999999999</v>
      </c>
      <c r="B3846" s="103">
        <v>10.478999999999999</v>
      </c>
      <c r="C3846" s="103">
        <v>25.001000000000001</v>
      </c>
      <c r="D3846" s="103">
        <v>1.9306970000000001</v>
      </c>
      <c r="E3846" s="103"/>
      <c r="F3846" s="103"/>
      <c r="G3846" s="103"/>
      <c r="H3846" s="103"/>
      <c r="I3846" s="103"/>
      <c r="J3846" s="103"/>
      <c r="K3846" s="103">
        <v>25.547000000000001</v>
      </c>
      <c r="L3846" s="103">
        <v>0.20535600000000001</v>
      </c>
    </row>
    <row r="3847" spans="1:12" x14ac:dyDescent="0.25">
      <c r="A3847" s="103">
        <v>25.608000000000001</v>
      </c>
      <c r="B3847" s="103">
        <v>10.391349999999999</v>
      </c>
      <c r="C3847" s="103">
        <v>25.007000000000001</v>
      </c>
      <c r="D3847" s="103">
        <v>1.96414</v>
      </c>
      <c r="E3847" s="103"/>
      <c r="F3847" s="103"/>
      <c r="G3847" s="103"/>
      <c r="H3847" s="103"/>
      <c r="I3847" s="103"/>
      <c r="J3847" s="103"/>
      <c r="K3847" s="103">
        <v>25.553000000000001</v>
      </c>
      <c r="L3847" s="103">
        <v>0.20638809999999999</v>
      </c>
    </row>
    <row r="3848" spans="1:12" x14ac:dyDescent="0.25">
      <c r="A3848" s="103">
        <v>25.614999999999998</v>
      </c>
      <c r="B3848" s="103">
        <v>10.29752</v>
      </c>
      <c r="C3848" s="103">
        <v>25.013999999999999</v>
      </c>
      <c r="D3848" s="103">
        <v>1.998127</v>
      </c>
      <c r="E3848" s="103"/>
      <c r="F3848" s="103"/>
      <c r="G3848" s="103"/>
      <c r="H3848" s="103"/>
      <c r="I3848" s="103"/>
      <c r="J3848" s="103"/>
      <c r="K3848" s="103">
        <v>25.56</v>
      </c>
      <c r="L3848" s="103">
        <v>0.2078701</v>
      </c>
    </row>
    <row r="3849" spans="1:12" x14ac:dyDescent="0.25">
      <c r="A3849" s="103">
        <v>25.620999999999999</v>
      </c>
      <c r="B3849" s="103">
        <v>10.20181</v>
      </c>
      <c r="C3849" s="103">
        <v>25.02</v>
      </c>
      <c r="D3849" s="103">
        <v>2.029134</v>
      </c>
      <c r="E3849" s="103"/>
      <c r="F3849" s="103"/>
      <c r="G3849" s="103"/>
      <c r="H3849" s="103"/>
      <c r="I3849" s="103"/>
      <c r="J3849" s="103"/>
      <c r="K3849" s="103">
        <v>25.567</v>
      </c>
      <c r="L3849" s="103">
        <v>0.20967440000000001</v>
      </c>
    </row>
    <row r="3850" spans="1:12" x14ac:dyDescent="0.25">
      <c r="A3850" s="103">
        <v>25.628</v>
      </c>
      <c r="B3850" s="103">
        <v>10.11369</v>
      </c>
      <c r="C3850" s="103">
        <v>25.027000000000001</v>
      </c>
      <c r="D3850" s="103">
        <v>2.0696889999999999</v>
      </c>
      <c r="E3850" s="103"/>
      <c r="F3850" s="103"/>
      <c r="G3850" s="103"/>
      <c r="H3850" s="103"/>
      <c r="I3850" s="103"/>
      <c r="J3850" s="103"/>
      <c r="K3850" s="103">
        <v>25.573</v>
      </c>
      <c r="L3850" s="103">
        <v>0.20994019999999999</v>
      </c>
    </row>
    <row r="3851" spans="1:12" x14ac:dyDescent="0.25">
      <c r="A3851" s="103">
        <v>25.635000000000002</v>
      </c>
      <c r="B3851" s="103">
        <v>10.01971</v>
      </c>
      <c r="C3851" s="103">
        <v>25.033000000000001</v>
      </c>
      <c r="D3851" s="103">
        <v>2.1036190000000001</v>
      </c>
      <c r="E3851" s="103"/>
      <c r="F3851" s="103"/>
      <c r="G3851" s="103"/>
      <c r="H3851" s="103"/>
      <c r="I3851" s="103"/>
      <c r="J3851" s="103"/>
      <c r="K3851" s="103">
        <v>25.58</v>
      </c>
      <c r="L3851" s="103">
        <v>0.2134559</v>
      </c>
    </row>
    <row r="3852" spans="1:12" x14ac:dyDescent="0.25">
      <c r="A3852" s="103">
        <v>25.640999999999998</v>
      </c>
      <c r="B3852" s="103">
        <v>9.9242659999999994</v>
      </c>
      <c r="C3852" s="103">
        <v>25.04</v>
      </c>
      <c r="D3852" s="103">
        <v>2.1359159999999999</v>
      </c>
      <c r="E3852" s="103"/>
      <c r="F3852" s="103"/>
      <c r="G3852" s="103"/>
      <c r="H3852" s="103"/>
      <c r="I3852" s="103"/>
      <c r="J3852" s="103"/>
      <c r="K3852" s="103">
        <v>25.587</v>
      </c>
      <c r="L3852" s="103">
        <v>0.21569720000000001</v>
      </c>
    </row>
    <row r="3853" spans="1:12" x14ac:dyDescent="0.25">
      <c r="A3853" s="103">
        <v>25.648</v>
      </c>
      <c r="B3853" s="103">
        <v>9.8397900000000007</v>
      </c>
      <c r="C3853" s="103">
        <v>25.045999999999999</v>
      </c>
      <c r="D3853" s="103">
        <v>2.1619980000000001</v>
      </c>
      <c r="E3853" s="103"/>
      <c r="F3853" s="103"/>
      <c r="G3853" s="103"/>
      <c r="H3853" s="103"/>
      <c r="I3853" s="103"/>
      <c r="J3853" s="103"/>
      <c r="K3853" s="103">
        <v>25.593</v>
      </c>
      <c r="L3853" s="103">
        <v>0.2165212</v>
      </c>
    </row>
    <row r="3854" spans="1:12" x14ac:dyDescent="0.25">
      <c r="A3854" s="103">
        <v>25.655000000000001</v>
      </c>
      <c r="B3854" s="103">
        <v>9.7587969999999995</v>
      </c>
      <c r="C3854" s="103">
        <v>25.053000000000001</v>
      </c>
      <c r="D3854" s="103">
        <v>2.1926770000000002</v>
      </c>
      <c r="E3854" s="103"/>
      <c r="F3854" s="103"/>
      <c r="G3854" s="103"/>
      <c r="H3854" s="103"/>
      <c r="I3854" s="103"/>
      <c r="J3854" s="103"/>
      <c r="K3854" s="103">
        <v>25.6</v>
      </c>
      <c r="L3854" s="103">
        <v>0.2165319</v>
      </c>
    </row>
    <row r="3855" spans="1:12" x14ac:dyDescent="0.25">
      <c r="A3855" s="103">
        <v>25.661000000000001</v>
      </c>
      <c r="B3855" s="103">
        <v>9.6759380000000004</v>
      </c>
      <c r="C3855" s="103">
        <v>25.059000000000001</v>
      </c>
      <c r="D3855" s="103">
        <v>2.2185060000000001</v>
      </c>
      <c r="E3855" s="103"/>
      <c r="F3855" s="103"/>
      <c r="G3855" s="103"/>
      <c r="H3855" s="103"/>
      <c r="I3855" s="103"/>
      <c r="J3855" s="103"/>
      <c r="K3855" s="103">
        <v>25.606999999999999</v>
      </c>
      <c r="L3855" s="103">
        <v>0.21344260000000001</v>
      </c>
    </row>
    <row r="3856" spans="1:12" x14ac:dyDescent="0.25">
      <c r="A3856" s="103">
        <v>25.667999999999999</v>
      </c>
      <c r="B3856" s="103">
        <v>9.590878</v>
      </c>
      <c r="C3856" s="103">
        <v>25.065999999999999</v>
      </c>
      <c r="D3856" s="103">
        <v>2.249304</v>
      </c>
      <c r="E3856" s="103"/>
      <c r="F3856" s="103"/>
      <c r="G3856" s="103"/>
      <c r="H3856" s="103"/>
      <c r="I3856" s="103"/>
      <c r="J3856" s="103"/>
      <c r="K3856" s="103">
        <v>25.613</v>
      </c>
      <c r="L3856" s="103">
        <v>0.20460159999999999</v>
      </c>
    </row>
    <row r="3857" spans="1:12" x14ac:dyDescent="0.25">
      <c r="A3857" s="103">
        <v>25.675000000000001</v>
      </c>
      <c r="B3857" s="103">
        <v>9.5142930000000003</v>
      </c>
      <c r="C3857" s="103">
        <v>25.071999999999999</v>
      </c>
      <c r="D3857" s="103">
        <v>2.2820339999999999</v>
      </c>
      <c r="E3857" s="103"/>
      <c r="F3857" s="103"/>
      <c r="G3857" s="103"/>
      <c r="H3857" s="103"/>
      <c r="I3857" s="103"/>
      <c r="J3857" s="103"/>
      <c r="K3857" s="103">
        <v>25.62</v>
      </c>
      <c r="L3857" s="103">
        <v>0.21067859999999999</v>
      </c>
    </row>
    <row r="3858" spans="1:12" x14ac:dyDescent="0.25">
      <c r="A3858" s="103">
        <v>25.681000000000001</v>
      </c>
      <c r="B3858" s="103">
        <v>9.4311539999999994</v>
      </c>
      <c r="C3858" s="103">
        <v>25.079000000000001</v>
      </c>
      <c r="D3858" s="103">
        <v>2.3161800000000001</v>
      </c>
      <c r="E3858" s="103"/>
      <c r="F3858" s="103"/>
      <c r="G3858" s="103"/>
      <c r="H3858" s="103"/>
      <c r="I3858" s="103"/>
      <c r="J3858" s="103"/>
      <c r="K3858" s="103">
        <v>25.626000000000001</v>
      </c>
      <c r="L3858" s="103">
        <v>0.21790889999999999</v>
      </c>
    </row>
    <row r="3859" spans="1:12" x14ac:dyDescent="0.25">
      <c r="A3859" s="103">
        <v>25.687999999999999</v>
      </c>
      <c r="B3859" s="103">
        <v>9.3457179999999997</v>
      </c>
      <c r="C3859" s="103">
        <v>25.085000000000001</v>
      </c>
      <c r="D3859" s="103">
        <v>2.343966</v>
      </c>
      <c r="E3859" s="103"/>
      <c r="F3859" s="103"/>
      <c r="G3859" s="103"/>
      <c r="H3859" s="103"/>
      <c r="I3859" s="103"/>
      <c r="J3859" s="103"/>
      <c r="K3859" s="103">
        <v>25.632999999999999</v>
      </c>
      <c r="L3859" s="103">
        <v>0.2194073</v>
      </c>
    </row>
    <row r="3860" spans="1:12" x14ac:dyDescent="0.25">
      <c r="A3860" s="103">
        <v>25.695</v>
      </c>
      <c r="B3860" s="103">
        <v>9.2658690000000004</v>
      </c>
      <c r="C3860" s="103">
        <v>25.091999999999999</v>
      </c>
      <c r="D3860" s="103">
        <v>2.3746809999999998</v>
      </c>
      <c r="E3860" s="103"/>
      <c r="F3860" s="103"/>
      <c r="G3860" s="103"/>
      <c r="H3860" s="103"/>
      <c r="I3860" s="103"/>
      <c r="J3860" s="103"/>
      <c r="K3860" s="103">
        <v>25.64</v>
      </c>
      <c r="L3860" s="103">
        <v>0.21573030000000001</v>
      </c>
    </row>
    <row r="3861" spans="1:12" x14ac:dyDescent="0.25">
      <c r="A3861" s="103">
        <v>25.701000000000001</v>
      </c>
      <c r="B3861" s="103">
        <v>9.1906110000000005</v>
      </c>
      <c r="C3861" s="103">
        <v>25.097999999999999</v>
      </c>
      <c r="D3861" s="103">
        <v>2.4088989999999999</v>
      </c>
      <c r="E3861" s="103"/>
      <c r="F3861" s="103"/>
      <c r="G3861" s="103"/>
      <c r="H3861" s="103"/>
      <c r="I3861" s="103"/>
      <c r="J3861" s="103"/>
      <c r="K3861" s="103">
        <v>25.646000000000001</v>
      </c>
      <c r="L3861" s="103">
        <v>0.22114619999999999</v>
      </c>
    </row>
    <row r="3862" spans="1:12" x14ac:dyDescent="0.25">
      <c r="A3862" s="103">
        <v>25.707999999999998</v>
      </c>
      <c r="B3862" s="103">
        <v>9.1139500000000009</v>
      </c>
      <c r="C3862" s="103">
        <v>25.105</v>
      </c>
      <c r="D3862" s="103">
        <v>2.4340649999999999</v>
      </c>
      <c r="E3862" s="103"/>
      <c r="F3862" s="103"/>
      <c r="G3862" s="103"/>
      <c r="H3862" s="103"/>
      <c r="I3862" s="103"/>
      <c r="J3862" s="103"/>
      <c r="K3862" s="103">
        <v>25.652999999999999</v>
      </c>
      <c r="L3862" s="103">
        <v>0.2262633</v>
      </c>
    </row>
    <row r="3863" spans="1:12" x14ac:dyDescent="0.25">
      <c r="A3863" s="103">
        <v>25.715</v>
      </c>
      <c r="B3863" s="103">
        <v>9.0373230000000007</v>
      </c>
      <c r="C3863" s="103">
        <v>25.111999999999998</v>
      </c>
      <c r="D3863" s="103">
        <v>2.4653849999999999</v>
      </c>
      <c r="E3863" s="103"/>
      <c r="F3863" s="103"/>
      <c r="G3863" s="103"/>
      <c r="H3863" s="103"/>
      <c r="I3863" s="103"/>
      <c r="J3863" s="103"/>
      <c r="K3863" s="103">
        <v>25.66</v>
      </c>
      <c r="L3863" s="103">
        <v>0.22086610000000001</v>
      </c>
    </row>
    <row r="3864" spans="1:12" x14ac:dyDescent="0.25">
      <c r="A3864" s="103">
        <v>25.721</v>
      </c>
      <c r="B3864" s="103">
        <v>8.9615559999999999</v>
      </c>
      <c r="C3864" s="103">
        <v>25.117999999999999</v>
      </c>
      <c r="D3864" s="103">
        <v>2.4942899999999999</v>
      </c>
      <c r="E3864" s="103"/>
      <c r="F3864" s="103"/>
      <c r="G3864" s="103"/>
      <c r="H3864" s="103"/>
      <c r="I3864" s="103"/>
      <c r="J3864" s="103"/>
      <c r="K3864" s="103">
        <v>25.666</v>
      </c>
      <c r="L3864" s="103">
        <v>0.21845909999999999</v>
      </c>
    </row>
    <row r="3865" spans="1:12" x14ac:dyDescent="0.25">
      <c r="A3865" s="103">
        <v>25.728000000000002</v>
      </c>
      <c r="B3865" s="103">
        <v>8.8787420000000008</v>
      </c>
      <c r="C3865" s="103">
        <v>25.125</v>
      </c>
      <c r="D3865" s="103">
        <v>2.5225620000000002</v>
      </c>
      <c r="E3865" s="103"/>
      <c r="F3865" s="103"/>
      <c r="G3865" s="103"/>
      <c r="H3865" s="103"/>
      <c r="I3865" s="103"/>
      <c r="J3865" s="103"/>
      <c r="K3865" s="103">
        <v>25.672999999999998</v>
      </c>
      <c r="L3865" s="103">
        <v>0.22117870000000001</v>
      </c>
    </row>
    <row r="3866" spans="1:12" x14ac:dyDescent="0.25">
      <c r="A3866" s="103">
        <v>25.734999999999999</v>
      </c>
      <c r="B3866" s="103">
        <v>8.7974499999999995</v>
      </c>
      <c r="C3866" s="103">
        <v>25.131</v>
      </c>
      <c r="D3866" s="103">
        <v>2.545312</v>
      </c>
      <c r="E3866" s="103"/>
      <c r="F3866" s="103"/>
      <c r="G3866" s="103"/>
      <c r="H3866" s="103"/>
      <c r="I3866" s="103"/>
      <c r="J3866" s="103"/>
      <c r="K3866" s="103">
        <v>25.68</v>
      </c>
      <c r="L3866" s="103">
        <v>0.22597210000000001</v>
      </c>
    </row>
    <row r="3867" spans="1:12" x14ac:dyDescent="0.25">
      <c r="A3867" s="103">
        <v>25.741</v>
      </c>
      <c r="B3867" s="103">
        <v>8.7249870000000005</v>
      </c>
      <c r="C3867" s="103">
        <v>25.138000000000002</v>
      </c>
      <c r="D3867" s="103">
        <v>2.569518</v>
      </c>
      <c r="E3867" s="103"/>
      <c r="F3867" s="103"/>
      <c r="G3867" s="103"/>
      <c r="H3867" s="103"/>
      <c r="I3867" s="103"/>
      <c r="J3867" s="103"/>
      <c r="K3867" s="103">
        <v>25.686</v>
      </c>
      <c r="L3867" s="103">
        <v>0.23297770000000001</v>
      </c>
    </row>
    <row r="3868" spans="1:12" x14ac:dyDescent="0.25">
      <c r="A3868" s="103">
        <v>25.748000000000001</v>
      </c>
      <c r="B3868" s="103">
        <v>8.6545210000000008</v>
      </c>
      <c r="C3868" s="103">
        <v>25.143999999999998</v>
      </c>
      <c r="D3868" s="103">
        <v>2.6072340000000001</v>
      </c>
      <c r="E3868" s="103"/>
      <c r="F3868" s="103"/>
      <c r="G3868" s="103"/>
      <c r="H3868" s="103"/>
      <c r="I3868" s="103"/>
      <c r="J3868" s="103"/>
      <c r="K3868" s="103">
        <v>25.693000000000001</v>
      </c>
      <c r="L3868" s="103">
        <v>0.240707</v>
      </c>
    </row>
    <row r="3869" spans="1:12" x14ac:dyDescent="0.25">
      <c r="A3869" s="103">
        <v>25.754999999999999</v>
      </c>
      <c r="B3869" s="103">
        <v>8.5785009999999993</v>
      </c>
      <c r="C3869" s="103">
        <v>25.151</v>
      </c>
      <c r="D3869" s="103">
        <v>2.6397910000000002</v>
      </c>
      <c r="E3869" s="103"/>
      <c r="F3869" s="103"/>
      <c r="G3869" s="103"/>
      <c r="H3869" s="103"/>
      <c r="I3869" s="103"/>
      <c r="J3869" s="103"/>
      <c r="K3869" s="103">
        <v>25.7</v>
      </c>
      <c r="L3869" s="103">
        <v>0.2468883</v>
      </c>
    </row>
    <row r="3870" spans="1:12" x14ac:dyDescent="0.25">
      <c r="A3870" s="103">
        <v>25.760999999999999</v>
      </c>
      <c r="B3870" s="103">
        <v>8.5070300000000003</v>
      </c>
      <c r="C3870" s="103">
        <v>25.157</v>
      </c>
      <c r="D3870" s="103">
        <v>2.661813</v>
      </c>
      <c r="E3870" s="103"/>
      <c r="F3870" s="103"/>
      <c r="G3870" s="103"/>
      <c r="H3870" s="103"/>
      <c r="I3870" s="103"/>
      <c r="J3870" s="103"/>
      <c r="K3870" s="103">
        <v>25.706</v>
      </c>
      <c r="L3870" s="103">
        <v>0.24053089999999999</v>
      </c>
    </row>
    <row r="3871" spans="1:12" x14ac:dyDescent="0.25">
      <c r="A3871" s="103">
        <v>25.768000000000001</v>
      </c>
      <c r="B3871" s="103">
        <v>8.4311559999999997</v>
      </c>
      <c r="C3871" s="103">
        <v>25.164000000000001</v>
      </c>
      <c r="D3871" s="103">
        <v>2.6818629999999999</v>
      </c>
      <c r="E3871" s="103"/>
      <c r="F3871" s="103"/>
      <c r="G3871" s="103"/>
      <c r="H3871" s="103"/>
      <c r="I3871" s="103"/>
      <c r="J3871" s="103"/>
      <c r="K3871" s="103">
        <v>25.713000000000001</v>
      </c>
      <c r="L3871" s="103">
        <v>0.23154130000000001</v>
      </c>
    </row>
    <row r="3872" spans="1:12" x14ac:dyDescent="0.25">
      <c r="A3872" s="103">
        <v>25.774999999999999</v>
      </c>
      <c r="B3872" s="103">
        <v>8.3593010000000003</v>
      </c>
      <c r="C3872" s="103">
        <v>25.17</v>
      </c>
      <c r="D3872" s="103">
        <v>2.704993</v>
      </c>
      <c r="E3872" s="103"/>
      <c r="F3872" s="103"/>
      <c r="G3872" s="103"/>
      <c r="H3872" s="103"/>
      <c r="I3872" s="103"/>
      <c r="J3872" s="103"/>
      <c r="K3872" s="103">
        <v>25.72</v>
      </c>
      <c r="L3872" s="103">
        <v>0.23281950000000001</v>
      </c>
    </row>
    <row r="3873" spans="1:12" x14ac:dyDescent="0.25">
      <c r="A3873" s="103">
        <v>25.780999999999999</v>
      </c>
      <c r="B3873" s="103">
        <v>8.2808499999999992</v>
      </c>
      <c r="C3873" s="103">
        <v>25.177</v>
      </c>
      <c r="D3873" s="103">
        <v>2.7285750000000002</v>
      </c>
      <c r="E3873" s="103"/>
      <c r="F3873" s="103"/>
      <c r="G3873" s="103"/>
      <c r="H3873" s="103"/>
      <c r="I3873" s="103"/>
      <c r="J3873" s="103"/>
      <c r="K3873" s="103">
        <v>25.725999999999999</v>
      </c>
      <c r="L3873" s="103">
        <v>0.24118290000000001</v>
      </c>
    </row>
    <row r="3874" spans="1:12" x14ac:dyDescent="0.25">
      <c r="A3874" s="103">
        <v>25.788</v>
      </c>
      <c r="B3874" s="103">
        <v>8.213965</v>
      </c>
      <c r="C3874" s="103">
        <v>25.183</v>
      </c>
      <c r="D3874" s="103">
        <v>2.749539</v>
      </c>
      <c r="E3874" s="103"/>
      <c r="F3874" s="103"/>
      <c r="G3874" s="103"/>
      <c r="H3874" s="103"/>
      <c r="I3874" s="103"/>
      <c r="J3874" s="103"/>
      <c r="K3874" s="103">
        <v>25.733000000000001</v>
      </c>
      <c r="L3874" s="103">
        <v>0.23632919999999999</v>
      </c>
    </row>
    <row r="3875" spans="1:12" x14ac:dyDescent="0.25">
      <c r="A3875" s="103">
        <v>25.795000000000002</v>
      </c>
      <c r="B3875" s="103">
        <v>8.1457800000000002</v>
      </c>
      <c r="C3875" s="103">
        <v>25.19</v>
      </c>
      <c r="D3875" s="103">
        <v>2.7794629999999998</v>
      </c>
      <c r="E3875" s="103"/>
      <c r="F3875" s="103"/>
      <c r="G3875" s="103"/>
      <c r="H3875" s="103"/>
      <c r="I3875" s="103"/>
      <c r="J3875" s="103"/>
      <c r="K3875" s="103">
        <v>25.74</v>
      </c>
      <c r="L3875" s="103">
        <v>0.23573910000000001</v>
      </c>
    </row>
    <row r="3876" spans="1:12" x14ac:dyDescent="0.25">
      <c r="A3876" s="103">
        <v>25.800999999999998</v>
      </c>
      <c r="B3876" s="103">
        <v>8.0746339999999996</v>
      </c>
      <c r="C3876" s="103">
        <v>25.196000000000002</v>
      </c>
      <c r="D3876" s="103">
        <v>2.8041260000000001</v>
      </c>
      <c r="E3876" s="103"/>
      <c r="F3876" s="103"/>
      <c r="G3876" s="103"/>
      <c r="H3876" s="103"/>
      <c r="I3876" s="103"/>
      <c r="J3876" s="103"/>
      <c r="K3876" s="103">
        <v>25.745999999999999</v>
      </c>
      <c r="L3876" s="103">
        <v>0.23925830000000001</v>
      </c>
    </row>
    <row r="3877" spans="1:12" x14ac:dyDescent="0.25">
      <c r="A3877" s="103">
        <v>25.808</v>
      </c>
      <c r="B3877" s="103">
        <v>8.0055630000000004</v>
      </c>
      <c r="C3877" s="103">
        <v>25.202999999999999</v>
      </c>
      <c r="D3877" s="103">
        <v>2.8279779999999999</v>
      </c>
      <c r="E3877" s="103"/>
      <c r="F3877" s="103"/>
      <c r="G3877" s="103"/>
      <c r="H3877" s="103"/>
      <c r="I3877" s="103"/>
      <c r="J3877" s="103"/>
      <c r="K3877" s="103">
        <v>25.753</v>
      </c>
      <c r="L3877" s="103">
        <v>0.23903869999999999</v>
      </c>
    </row>
    <row r="3878" spans="1:12" x14ac:dyDescent="0.25">
      <c r="A3878" s="103">
        <v>25.815000000000001</v>
      </c>
      <c r="B3878" s="103">
        <v>7.9418030000000002</v>
      </c>
      <c r="C3878" s="103">
        <v>25.209</v>
      </c>
      <c r="D3878" s="103">
        <v>2.8438439999999998</v>
      </c>
      <c r="E3878" s="103"/>
      <c r="F3878" s="103"/>
      <c r="G3878" s="103"/>
      <c r="H3878" s="103"/>
      <c r="I3878" s="103"/>
      <c r="J3878" s="103"/>
      <c r="K3878" s="103">
        <v>25.76</v>
      </c>
      <c r="L3878" s="103">
        <v>0.24002270000000001</v>
      </c>
    </row>
    <row r="3879" spans="1:12" x14ac:dyDescent="0.25">
      <c r="A3879" s="103">
        <v>25.821000000000002</v>
      </c>
      <c r="B3879" s="103">
        <v>7.8707570000000002</v>
      </c>
      <c r="C3879" s="103">
        <v>25.216000000000001</v>
      </c>
      <c r="D3879" s="103">
        <v>2.86592</v>
      </c>
      <c r="E3879" s="103"/>
      <c r="F3879" s="103"/>
      <c r="G3879" s="103"/>
      <c r="H3879" s="103"/>
      <c r="I3879" s="103"/>
      <c r="J3879" s="103"/>
      <c r="K3879" s="103">
        <v>25.765999999999998</v>
      </c>
      <c r="L3879" s="103">
        <v>0.23936959999999999</v>
      </c>
    </row>
    <row r="3880" spans="1:12" x14ac:dyDescent="0.25">
      <c r="A3880" s="103">
        <v>25.827999999999999</v>
      </c>
      <c r="B3880" s="103">
        <v>7.7999720000000003</v>
      </c>
      <c r="C3880" s="103">
        <v>25.222000000000001</v>
      </c>
      <c r="D3880" s="103">
        <v>2.879089</v>
      </c>
      <c r="E3880" s="103"/>
      <c r="F3880" s="103"/>
      <c r="G3880" s="103"/>
      <c r="H3880" s="103"/>
      <c r="I3880" s="103"/>
      <c r="J3880" s="103"/>
      <c r="K3880" s="103">
        <v>25.773</v>
      </c>
      <c r="L3880" s="103">
        <v>0.24255350000000001</v>
      </c>
    </row>
    <row r="3881" spans="1:12" x14ac:dyDescent="0.25">
      <c r="A3881" s="103">
        <v>25.835000000000001</v>
      </c>
      <c r="B3881" s="103">
        <v>7.7270099999999999</v>
      </c>
      <c r="C3881" s="103">
        <v>25.228999999999999</v>
      </c>
      <c r="D3881" s="103">
        <v>2.900976</v>
      </c>
      <c r="E3881" s="103"/>
      <c r="F3881" s="103"/>
      <c r="G3881" s="103"/>
      <c r="H3881" s="103"/>
      <c r="I3881" s="103"/>
      <c r="J3881" s="103"/>
      <c r="K3881" s="103">
        <v>25.779</v>
      </c>
      <c r="L3881" s="103">
        <v>0.24743409999999999</v>
      </c>
    </row>
    <row r="3882" spans="1:12" x14ac:dyDescent="0.25">
      <c r="A3882" s="103">
        <v>25.841000000000001</v>
      </c>
      <c r="B3882" s="103">
        <v>7.6665650000000003</v>
      </c>
      <c r="C3882" s="103">
        <v>25.234999999999999</v>
      </c>
      <c r="D3882" s="103">
        <v>2.9181189999999999</v>
      </c>
      <c r="E3882" s="103"/>
      <c r="F3882" s="103"/>
      <c r="G3882" s="103"/>
      <c r="H3882" s="103"/>
      <c r="I3882" s="103"/>
      <c r="J3882" s="103"/>
      <c r="K3882" s="103">
        <v>25.786000000000001</v>
      </c>
      <c r="L3882" s="103">
        <v>0.2446576</v>
      </c>
    </row>
    <row r="3883" spans="1:12" x14ac:dyDescent="0.25">
      <c r="A3883" s="103">
        <v>25.847999999999999</v>
      </c>
      <c r="B3883" s="103">
        <v>7.5998809999999999</v>
      </c>
      <c r="C3883" s="103">
        <v>25.242000000000001</v>
      </c>
      <c r="D3883" s="103">
        <v>2.9456159999999998</v>
      </c>
      <c r="E3883" s="103"/>
      <c r="F3883" s="103"/>
      <c r="G3883" s="103"/>
      <c r="H3883" s="103"/>
      <c r="I3883" s="103"/>
      <c r="J3883" s="103"/>
      <c r="K3883" s="103">
        <v>25.792999999999999</v>
      </c>
      <c r="L3883" s="103">
        <v>0.24180019999999999</v>
      </c>
    </row>
    <row r="3884" spans="1:12" x14ac:dyDescent="0.25">
      <c r="A3884" s="103">
        <v>25.855</v>
      </c>
      <c r="B3884" s="103">
        <v>7.543666</v>
      </c>
      <c r="C3884" s="103">
        <v>25.248000000000001</v>
      </c>
      <c r="D3884" s="103">
        <v>2.962024</v>
      </c>
      <c r="E3884" s="103"/>
      <c r="F3884" s="103"/>
      <c r="G3884" s="103"/>
      <c r="H3884" s="103"/>
      <c r="I3884" s="103"/>
      <c r="J3884" s="103"/>
      <c r="K3884" s="103">
        <v>25.798999999999999</v>
      </c>
      <c r="L3884" s="103">
        <v>0.2452492</v>
      </c>
    </row>
    <row r="3885" spans="1:12" x14ac:dyDescent="0.25">
      <c r="A3885" s="103">
        <v>25.861000000000001</v>
      </c>
      <c r="B3885" s="103">
        <v>7.48468</v>
      </c>
      <c r="C3885" s="103">
        <v>25.254999999999999</v>
      </c>
      <c r="D3885" s="103">
        <v>2.9760019999999998</v>
      </c>
      <c r="E3885" s="103"/>
      <c r="F3885" s="103"/>
      <c r="G3885" s="103"/>
      <c r="H3885" s="103"/>
      <c r="I3885" s="103"/>
      <c r="J3885" s="103"/>
      <c r="K3885" s="103">
        <v>25.806000000000001</v>
      </c>
      <c r="L3885" s="103">
        <v>0.24797569999999999</v>
      </c>
    </row>
    <row r="3886" spans="1:12" x14ac:dyDescent="0.25">
      <c r="A3886" s="103">
        <v>25.867999999999999</v>
      </c>
      <c r="B3886" s="103">
        <v>7.4184609999999997</v>
      </c>
      <c r="C3886" s="103">
        <v>25.260999999999999</v>
      </c>
      <c r="D3886" s="103">
        <v>2.997493</v>
      </c>
      <c r="E3886" s="103"/>
      <c r="F3886" s="103"/>
      <c r="G3886" s="103"/>
      <c r="H3886" s="103"/>
      <c r="I3886" s="103"/>
      <c r="J3886" s="103"/>
      <c r="K3886" s="103">
        <v>25.812999999999999</v>
      </c>
      <c r="L3886" s="103">
        <v>0.25199490000000002</v>
      </c>
    </row>
    <row r="3887" spans="1:12" x14ac:dyDescent="0.25">
      <c r="A3887" s="103">
        <v>25.875</v>
      </c>
      <c r="B3887" s="103">
        <v>7.3490679999999999</v>
      </c>
      <c r="C3887" s="103">
        <v>25.268000000000001</v>
      </c>
      <c r="D3887" s="103">
        <v>3.0122960000000001</v>
      </c>
      <c r="E3887" s="103"/>
      <c r="F3887" s="103"/>
      <c r="G3887" s="103"/>
      <c r="H3887" s="103"/>
      <c r="I3887" s="103"/>
      <c r="J3887" s="103"/>
      <c r="K3887" s="103">
        <v>25.818999999999999</v>
      </c>
      <c r="L3887" s="103">
        <v>0.2556234</v>
      </c>
    </row>
    <row r="3888" spans="1:12" x14ac:dyDescent="0.25">
      <c r="A3888" s="103">
        <v>25.881</v>
      </c>
      <c r="B3888" s="103">
        <v>7.2827669999999998</v>
      </c>
      <c r="C3888" s="103">
        <v>25.274000000000001</v>
      </c>
      <c r="D3888" s="103">
        <v>3.031374</v>
      </c>
      <c r="E3888" s="103"/>
      <c r="F3888" s="103"/>
      <c r="G3888" s="103"/>
      <c r="H3888" s="103"/>
      <c r="I3888" s="103"/>
      <c r="J3888" s="103"/>
      <c r="K3888" s="103">
        <v>25.826000000000001</v>
      </c>
      <c r="L3888" s="103">
        <v>0.25969419999999999</v>
      </c>
    </row>
    <row r="3889" spans="1:12" x14ac:dyDescent="0.25">
      <c r="A3889" s="103">
        <v>25.888000000000002</v>
      </c>
      <c r="B3889" s="103">
        <v>7.2268059999999998</v>
      </c>
      <c r="C3889" s="103">
        <v>25.280999999999999</v>
      </c>
      <c r="D3889" s="103">
        <v>3.0507710000000001</v>
      </c>
      <c r="E3889" s="103"/>
      <c r="F3889" s="103"/>
      <c r="G3889" s="103"/>
      <c r="H3889" s="103"/>
      <c r="I3889" s="103"/>
      <c r="J3889" s="103"/>
      <c r="K3889" s="103">
        <v>25.832999999999998</v>
      </c>
      <c r="L3889" s="103">
        <v>0.25941350000000002</v>
      </c>
    </row>
    <row r="3890" spans="1:12" x14ac:dyDescent="0.25">
      <c r="A3890" s="103">
        <v>25.895</v>
      </c>
      <c r="B3890" s="103">
        <v>7.1663269999999999</v>
      </c>
      <c r="C3890" s="103">
        <v>25.286999999999999</v>
      </c>
      <c r="D3890" s="103">
        <v>3.0670799999999998</v>
      </c>
      <c r="E3890" s="103"/>
      <c r="F3890" s="103"/>
      <c r="G3890" s="103"/>
      <c r="H3890" s="103"/>
      <c r="I3890" s="103"/>
      <c r="J3890" s="103"/>
      <c r="K3890" s="103">
        <v>25.838999999999999</v>
      </c>
      <c r="L3890" s="103">
        <v>0.26079210000000003</v>
      </c>
    </row>
    <row r="3891" spans="1:12" x14ac:dyDescent="0.25">
      <c r="A3891" s="103">
        <v>25.901</v>
      </c>
      <c r="B3891" s="103">
        <v>7.1027670000000001</v>
      </c>
      <c r="C3891" s="103">
        <v>25.294</v>
      </c>
      <c r="D3891" s="103">
        <v>3.0796160000000001</v>
      </c>
      <c r="E3891" s="103"/>
      <c r="F3891" s="103"/>
      <c r="G3891" s="103"/>
      <c r="H3891" s="103"/>
      <c r="I3891" s="103"/>
      <c r="J3891" s="103"/>
      <c r="K3891" s="103">
        <v>25.846</v>
      </c>
      <c r="L3891" s="103">
        <v>0.26369140000000002</v>
      </c>
    </row>
    <row r="3892" spans="1:12" x14ac:dyDescent="0.25">
      <c r="A3892" s="103">
        <v>25.908000000000001</v>
      </c>
      <c r="B3892" s="103">
        <v>7.0426710000000003</v>
      </c>
      <c r="C3892" s="103">
        <v>25.3</v>
      </c>
      <c r="D3892" s="103">
        <v>3.0999490000000001</v>
      </c>
      <c r="E3892" s="103"/>
      <c r="F3892" s="103"/>
      <c r="G3892" s="103"/>
      <c r="H3892" s="103"/>
      <c r="I3892" s="103"/>
      <c r="J3892" s="103"/>
      <c r="K3892" s="103">
        <v>25.853000000000002</v>
      </c>
      <c r="L3892" s="103">
        <v>0.26497779999999999</v>
      </c>
    </row>
    <row r="3893" spans="1:12" x14ac:dyDescent="0.25">
      <c r="A3893" s="103">
        <v>25.914999999999999</v>
      </c>
      <c r="B3893" s="103">
        <v>6.9877149999999997</v>
      </c>
      <c r="C3893" s="103">
        <v>25.306999999999999</v>
      </c>
      <c r="D3893" s="103">
        <v>3.1166990000000001</v>
      </c>
      <c r="E3893" s="103"/>
      <c r="F3893" s="103"/>
      <c r="G3893" s="103"/>
      <c r="H3893" s="103"/>
      <c r="I3893" s="103"/>
      <c r="J3893" s="103"/>
      <c r="K3893" s="103">
        <v>25.859000000000002</v>
      </c>
      <c r="L3893" s="103">
        <v>0.26043280000000002</v>
      </c>
    </row>
    <row r="3894" spans="1:12" x14ac:dyDescent="0.25">
      <c r="A3894" s="103">
        <v>25.920999999999999</v>
      </c>
      <c r="B3894" s="103">
        <v>6.9337249999999999</v>
      </c>
      <c r="C3894" s="103">
        <v>25.312999999999999</v>
      </c>
      <c r="D3894" s="103">
        <v>3.1350669999999998</v>
      </c>
      <c r="E3894" s="103"/>
      <c r="F3894" s="103"/>
      <c r="G3894" s="103"/>
      <c r="H3894" s="103"/>
      <c r="I3894" s="103"/>
      <c r="J3894" s="103"/>
      <c r="K3894" s="103">
        <v>25.866</v>
      </c>
      <c r="L3894" s="103">
        <v>0.25599519999999998</v>
      </c>
    </row>
    <row r="3895" spans="1:12" x14ac:dyDescent="0.25">
      <c r="A3895" s="103">
        <v>25.928000000000001</v>
      </c>
      <c r="B3895" s="103">
        <v>6.877637</v>
      </c>
      <c r="C3895" s="103">
        <v>25.32</v>
      </c>
      <c r="D3895" s="103">
        <v>3.1498430000000002</v>
      </c>
      <c r="E3895" s="103"/>
      <c r="F3895" s="103"/>
      <c r="G3895" s="103"/>
      <c r="H3895" s="103"/>
      <c r="I3895" s="103"/>
      <c r="J3895" s="103"/>
      <c r="K3895" s="103">
        <v>25.873000000000001</v>
      </c>
      <c r="L3895" s="103">
        <v>0.26071420000000001</v>
      </c>
    </row>
    <row r="3896" spans="1:12" x14ac:dyDescent="0.25">
      <c r="A3896" s="103">
        <v>25.934999999999999</v>
      </c>
      <c r="B3896" s="103">
        <v>6.8275610000000002</v>
      </c>
      <c r="C3896" s="103">
        <v>25.326000000000001</v>
      </c>
      <c r="D3896" s="103">
        <v>3.1603159999999999</v>
      </c>
      <c r="E3896" s="103"/>
      <c r="F3896" s="103"/>
      <c r="G3896" s="103"/>
      <c r="H3896" s="103"/>
      <c r="I3896" s="103"/>
      <c r="J3896" s="103"/>
      <c r="K3896" s="103">
        <v>25.879000000000001</v>
      </c>
      <c r="L3896" s="103">
        <v>0.26057180000000002</v>
      </c>
    </row>
    <row r="3897" spans="1:12" x14ac:dyDescent="0.25">
      <c r="A3897" s="103">
        <v>25.940999999999999</v>
      </c>
      <c r="B3897" s="103">
        <v>6.7630280000000003</v>
      </c>
      <c r="C3897" s="103">
        <v>25.332999999999998</v>
      </c>
      <c r="D3897" s="103">
        <v>3.1722999999999999</v>
      </c>
      <c r="E3897" s="103"/>
      <c r="F3897" s="103"/>
      <c r="G3897" s="103"/>
      <c r="H3897" s="103"/>
      <c r="I3897" s="103"/>
      <c r="J3897" s="103"/>
      <c r="K3897" s="103">
        <v>25.885999999999999</v>
      </c>
      <c r="L3897" s="103">
        <v>0.26478449999999998</v>
      </c>
    </row>
    <row r="3898" spans="1:12" x14ac:dyDescent="0.25">
      <c r="A3898" s="103">
        <v>25.948</v>
      </c>
      <c r="B3898" s="103">
        <v>6.7129849999999998</v>
      </c>
      <c r="C3898" s="103">
        <v>25.338999999999999</v>
      </c>
      <c r="D3898" s="103">
        <v>3.177635</v>
      </c>
      <c r="E3898" s="103"/>
      <c r="F3898" s="103"/>
      <c r="G3898" s="103"/>
      <c r="H3898" s="103"/>
      <c r="I3898" s="103"/>
      <c r="J3898" s="103"/>
      <c r="K3898" s="103">
        <v>25.893000000000001</v>
      </c>
      <c r="L3898" s="103">
        <v>0.2615131</v>
      </c>
    </row>
    <row r="3899" spans="1:12" x14ac:dyDescent="0.25">
      <c r="A3899" s="103">
        <v>25.954999999999998</v>
      </c>
      <c r="B3899" s="103">
        <v>6.6685860000000003</v>
      </c>
      <c r="C3899" s="103">
        <v>25.346</v>
      </c>
      <c r="D3899" s="103">
        <v>3.1964549999999998</v>
      </c>
      <c r="E3899" s="103"/>
      <c r="F3899" s="103"/>
      <c r="G3899" s="103"/>
      <c r="H3899" s="103"/>
      <c r="I3899" s="103"/>
      <c r="J3899" s="103"/>
      <c r="K3899" s="103">
        <v>25.899000000000001</v>
      </c>
      <c r="L3899" s="103">
        <v>0.2622372</v>
      </c>
    </row>
    <row r="3900" spans="1:12" x14ac:dyDescent="0.25">
      <c r="A3900" s="103">
        <v>25.960999999999999</v>
      </c>
      <c r="B3900" s="103">
        <v>6.6209829999999998</v>
      </c>
      <c r="C3900" s="103">
        <v>25.352</v>
      </c>
      <c r="D3900" s="103">
        <v>3.2085889999999999</v>
      </c>
      <c r="E3900" s="103"/>
      <c r="F3900" s="103"/>
      <c r="G3900" s="103"/>
      <c r="H3900" s="103"/>
      <c r="I3900" s="103"/>
      <c r="J3900" s="103"/>
      <c r="K3900" s="103">
        <v>25.905999999999999</v>
      </c>
      <c r="L3900" s="103">
        <v>0.25875379999999998</v>
      </c>
    </row>
    <row r="3901" spans="1:12" x14ac:dyDescent="0.25">
      <c r="A3901" s="103">
        <v>25.968</v>
      </c>
      <c r="B3901" s="103">
        <v>6.5616570000000003</v>
      </c>
      <c r="C3901" s="103">
        <v>25.359000000000002</v>
      </c>
      <c r="D3901" s="103">
        <v>3.2174999999999998</v>
      </c>
      <c r="E3901" s="103"/>
      <c r="F3901" s="103"/>
      <c r="G3901" s="103"/>
      <c r="H3901" s="103"/>
      <c r="I3901" s="103"/>
      <c r="J3901" s="103"/>
      <c r="K3901" s="103">
        <v>25.911999999999999</v>
      </c>
      <c r="L3901" s="103">
        <v>0.26102049999999999</v>
      </c>
    </row>
    <row r="3902" spans="1:12" x14ac:dyDescent="0.25">
      <c r="A3902" s="103">
        <v>25.975000000000001</v>
      </c>
      <c r="B3902" s="103">
        <v>6.506418</v>
      </c>
      <c r="C3902" s="103">
        <v>25.364999999999998</v>
      </c>
      <c r="D3902" s="103">
        <v>3.2298330000000002</v>
      </c>
      <c r="E3902" s="103"/>
      <c r="F3902" s="103"/>
      <c r="G3902" s="103"/>
      <c r="H3902" s="103"/>
      <c r="I3902" s="103"/>
      <c r="J3902" s="103"/>
      <c r="K3902" s="103">
        <v>25.919</v>
      </c>
      <c r="L3902" s="103">
        <v>0.2694375</v>
      </c>
    </row>
    <row r="3903" spans="1:12" x14ac:dyDescent="0.25">
      <c r="A3903" s="103">
        <v>25.981000000000002</v>
      </c>
      <c r="B3903" s="103">
        <v>6.4522839999999997</v>
      </c>
      <c r="C3903" s="103">
        <v>25.372</v>
      </c>
      <c r="D3903" s="103">
        <v>3.2377150000000001</v>
      </c>
      <c r="E3903" s="103"/>
      <c r="F3903" s="103"/>
      <c r="G3903" s="103"/>
      <c r="H3903" s="103"/>
      <c r="I3903" s="103"/>
      <c r="J3903" s="103"/>
      <c r="K3903" s="103">
        <v>25.925999999999998</v>
      </c>
      <c r="L3903" s="103">
        <v>0.27262609999999998</v>
      </c>
    </row>
    <row r="3904" spans="1:12" x14ac:dyDescent="0.25">
      <c r="A3904" s="103">
        <v>25.988</v>
      </c>
      <c r="B3904" s="103">
        <v>6.401586</v>
      </c>
      <c r="C3904" s="103">
        <v>25.378</v>
      </c>
      <c r="D3904" s="103">
        <v>3.2420719999999998</v>
      </c>
      <c r="E3904" s="103"/>
      <c r="F3904" s="103"/>
      <c r="G3904" s="103"/>
      <c r="H3904" s="103"/>
      <c r="I3904" s="103"/>
      <c r="J3904" s="103"/>
      <c r="K3904" s="103">
        <v>25.931999999999999</v>
      </c>
      <c r="L3904" s="103">
        <v>0.27927550000000001</v>
      </c>
    </row>
    <row r="3905" spans="1:12" x14ac:dyDescent="0.25">
      <c r="A3905" s="103">
        <v>25.995000000000001</v>
      </c>
      <c r="B3905" s="103">
        <v>6.3478180000000002</v>
      </c>
      <c r="C3905" s="103">
        <v>25.385000000000002</v>
      </c>
      <c r="D3905" s="103">
        <v>3.2579250000000002</v>
      </c>
      <c r="E3905" s="103"/>
      <c r="F3905" s="103"/>
      <c r="G3905" s="103"/>
      <c r="H3905" s="103"/>
      <c r="I3905" s="103"/>
      <c r="J3905" s="103"/>
      <c r="K3905" s="103">
        <v>25.939</v>
      </c>
      <c r="L3905" s="103">
        <v>0.27612690000000001</v>
      </c>
    </row>
    <row r="3906" spans="1:12" x14ac:dyDescent="0.25">
      <c r="A3906" s="103">
        <v>26.001000000000001</v>
      </c>
      <c r="B3906" s="103">
        <v>6.3003989999999996</v>
      </c>
      <c r="C3906" s="103">
        <v>25.390999999999998</v>
      </c>
      <c r="D3906" s="103">
        <v>3.263706</v>
      </c>
      <c r="E3906" s="103"/>
      <c r="F3906" s="103"/>
      <c r="G3906" s="103"/>
      <c r="H3906" s="103"/>
      <c r="I3906" s="103"/>
      <c r="J3906" s="103"/>
      <c r="K3906" s="103">
        <v>25.946000000000002</v>
      </c>
      <c r="L3906" s="103">
        <v>0.27610000000000001</v>
      </c>
    </row>
    <row r="3907" spans="1:12" x14ac:dyDescent="0.25">
      <c r="A3907" s="103">
        <v>26.007999999999999</v>
      </c>
      <c r="B3907" s="103">
        <v>6.2513209999999999</v>
      </c>
      <c r="C3907" s="103">
        <v>25.398</v>
      </c>
      <c r="D3907" s="103">
        <v>3.2710590000000002</v>
      </c>
      <c r="E3907" s="103"/>
      <c r="F3907" s="103"/>
      <c r="G3907" s="103"/>
      <c r="H3907" s="103"/>
      <c r="I3907" s="103"/>
      <c r="J3907" s="103"/>
      <c r="K3907" s="103">
        <v>25.952000000000002</v>
      </c>
      <c r="L3907" s="103">
        <v>0.27799230000000003</v>
      </c>
    </row>
    <row r="3908" spans="1:12" x14ac:dyDescent="0.25">
      <c r="A3908" s="103">
        <v>26.015000000000001</v>
      </c>
      <c r="B3908" s="103">
        <v>6.1975920000000002</v>
      </c>
      <c r="C3908" s="103">
        <v>25.404</v>
      </c>
      <c r="D3908" s="103">
        <v>3.2756940000000001</v>
      </c>
      <c r="E3908" s="103"/>
      <c r="F3908" s="103"/>
      <c r="G3908" s="103"/>
      <c r="H3908" s="103"/>
      <c r="I3908" s="103"/>
      <c r="J3908" s="103"/>
      <c r="K3908" s="103">
        <v>25.959</v>
      </c>
      <c r="L3908" s="103">
        <v>0.28534670000000001</v>
      </c>
    </row>
    <row r="3909" spans="1:12" x14ac:dyDescent="0.25">
      <c r="A3909" s="103">
        <v>26.021000000000001</v>
      </c>
      <c r="B3909" s="103">
        <v>6.1422030000000003</v>
      </c>
      <c r="C3909" s="103">
        <v>25.411000000000001</v>
      </c>
      <c r="D3909" s="103">
        <v>3.2904490000000002</v>
      </c>
      <c r="E3909" s="103"/>
      <c r="F3909" s="103"/>
      <c r="G3909" s="103"/>
      <c r="H3909" s="103"/>
      <c r="I3909" s="103"/>
      <c r="J3909" s="103"/>
      <c r="K3909" s="103">
        <v>25.966000000000001</v>
      </c>
      <c r="L3909" s="103">
        <v>0.27794419999999997</v>
      </c>
    </row>
    <row r="3910" spans="1:12" x14ac:dyDescent="0.25">
      <c r="A3910" s="103">
        <v>26.027999999999999</v>
      </c>
      <c r="B3910" s="103">
        <v>6.0965150000000001</v>
      </c>
      <c r="C3910" s="103">
        <v>25.417000000000002</v>
      </c>
      <c r="D3910" s="103">
        <v>3.2970809999999999</v>
      </c>
      <c r="E3910" s="103"/>
      <c r="F3910" s="103"/>
      <c r="G3910" s="103"/>
      <c r="H3910" s="103"/>
      <c r="I3910" s="103"/>
      <c r="J3910" s="103"/>
      <c r="K3910" s="103">
        <v>25.972000000000001</v>
      </c>
      <c r="L3910" s="103">
        <v>0.28086139999999998</v>
      </c>
    </row>
    <row r="3911" spans="1:12" x14ac:dyDescent="0.25">
      <c r="A3911" s="103">
        <v>26.035</v>
      </c>
      <c r="B3911" s="103">
        <v>6.0519160000000003</v>
      </c>
      <c r="C3911" s="103">
        <v>25.423999999999999</v>
      </c>
      <c r="D3911" s="103">
        <v>3.2976730000000001</v>
      </c>
      <c r="E3911" s="103"/>
      <c r="F3911" s="103"/>
      <c r="G3911" s="103"/>
      <c r="H3911" s="103"/>
      <c r="I3911" s="103"/>
      <c r="J3911" s="103"/>
      <c r="K3911" s="103">
        <v>25.978999999999999</v>
      </c>
      <c r="L3911" s="103">
        <v>0.2787502</v>
      </c>
    </row>
    <row r="3912" spans="1:12" x14ac:dyDescent="0.25">
      <c r="A3912" s="103">
        <v>26.041</v>
      </c>
      <c r="B3912" s="103">
        <v>6.0060710000000004</v>
      </c>
      <c r="C3912" s="103">
        <v>25.43</v>
      </c>
      <c r="D3912" s="103">
        <v>3.2979980000000002</v>
      </c>
      <c r="E3912" s="103"/>
      <c r="F3912" s="103"/>
      <c r="G3912" s="103"/>
      <c r="H3912" s="103"/>
      <c r="I3912" s="103"/>
      <c r="J3912" s="103"/>
      <c r="K3912" s="103">
        <v>25.986000000000001</v>
      </c>
      <c r="L3912" s="103">
        <v>0.27688970000000002</v>
      </c>
    </row>
    <row r="3913" spans="1:12" x14ac:dyDescent="0.25">
      <c r="A3913" s="103">
        <v>26.047999999999998</v>
      </c>
      <c r="B3913" s="103">
        <v>5.9543290000000004</v>
      </c>
      <c r="C3913" s="103">
        <v>25.437000000000001</v>
      </c>
      <c r="D3913" s="103">
        <v>3.3061889999999998</v>
      </c>
      <c r="E3913" s="103"/>
      <c r="F3913" s="103"/>
      <c r="G3913" s="103"/>
      <c r="H3913" s="103"/>
      <c r="I3913" s="103"/>
      <c r="J3913" s="103"/>
      <c r="K3913" s="103">
        <v>25.992000000000001</v>
      </c>
      <c r="L3913" s="103">
        <v>0.2815782</v>
      </c>
    </row>
    <row r="3914" spans="1:12" x14ac:dyDescent="0.25">
      <c r="A3914" s="103">
        <v>26.055</v>
      </c>
      <c r="B3914" s="103">
        <v>5.9054200000000003</v>
      </c>
      <c r="C3914" s="103">
        <v>25.443000000000001</v>
      </c>
      <c r="D3914" s="103">
        <v>3.3086630000000001</v>
      </c>
      <c r="E3914" s="103"/>
      <c r="F3914" s="103"/>
      <c r="G3914" s="103"/>
      <c r="H3914" s="103"/>
      <c r="I3914" s="103"/>
      <c r="J3914" s="103"/>
      <c r="K3914" s="103">
        <v>25.998999999999999</v>
      </c>
      <c r="L3914" s="103">
        <v>0.28347020000000001</v>
      </c>
    </row>
    <row r="3915" spans="1:12" x14ac:dyDescent="0.25">
      <c r="A3915" s="103">
        <v>26.061</v>
      </c>
      <c r="B3915" s="103">
        <v>5.8609470000000004</v>
      </c>
      <c r="C3915" s="103">
        <v>25.45</v>
      </c>
      <c r="D3915" s="103">
        <v>3.3200850000000002</v>
      </c>
      <c r="E3915" s="103"/>
      <c r="F3915" s="103"/>
      <c r="G3915" s="103"/>
      <c r="H3915" s="103"/>
      <c r="I3915" s="103"/>
      <c r="J3915" s="103"/>
      <c r="K3915" s="103">
        <v>26.006</v>
      </c>
      <c r="L3915" s="103">
        <v>0.29084460000000001</v>
      </c>
    </row>
    <row r="3916" spans="1:12" x14ac:dyDescent="0.25">
      <c r="A3916" s="103">
        <v>26.068000000000001</v>
      </c>
      <c r="B3916" s="103">
        <v>5.8120919999999998</v>
      </c>
      <c r="C3916" s="103">
        <v>25.456</v>
      </c>
      <c r="D3916" s="103">
        <v>3.3273280000000001</v>
      </c>
      <c r="E3916" s="103"/>
      <c r="F3916" s="103"/>
      <c r="G3916" s="103"/>
      <c r="H3916" s="103"/>
      <c r="I3916" s="103"/>
      <c r="J3916" s="103"/>
      <c r="K3916" s="103">
        <v>26.012</v>
      </c>
      <c r="L3916" s="103">
        <v>0.2895277</v>
      </c>
    </row>
    <row r="3917" spans="1:12" x14ac:dyDescent="0.25">
      <c r="A3917" s="103">
        <v>26.074999999999999</v>
      </c>
      <c r="B3917" s="103">
        <v>5.7656130000000001</v>
      </c>
      <c r="C3917" s="103">
        <v>25.463000000000001</v>
      </c>
      <c r="D3917" s="103">
        <v>3.3284919999999998</v>
      </c>
      <c r="E3917" s="103"/>
      <c r="F3917" s="103"/>
      <c r="G3917" s="103"/>
      <c r="H3917" s="103"/>
      <c r="I3917" s="103"/>
      <c r="J3917" s="103"/>
      <c r="K3917" s="103">
        <v>26.018999999999998</v>
      </c>
      <c r="L3917" s="103">
        <v>0.29420079999999998</v>
      </c>
    </row>
    <row r="3918" spans="1:12" x14ac:dyDescent="0.25">
      <c r="A3918" s="103">
        <v>26.081</v>
      </c>
      <c r="B3918" s="103">
        <v>5.7198320000000002</v>
      </c>
      <c r="C3918" s="103">
        <v>25.47</v>
      </c>
      <c r="D3918" s="103">
        <v>3.3281649999999998</v>
      </c>
      <c r="E3918" s="103"/>
      <c r="F3918" s="103"/>
      <c r="G3918" s="103"/>
      <c r="H3918" s="103"/>
      <c r="I3918" s="103"/>
      <c r="J3918" s="103"/>
      <c r="K3918" s="103">
        <v>26.026</v>
      </c>
      <c r="L3918" s="103">
        <v>0.29061569999999998</v>
      </c>
    </row>
    <row r="3919" spans="1:12" x14ac:dyDescent="0.25">
      <c r="A3919" s="103">
        <v>26.088000000000001</v>
      </c>
      <c r="B3919" s="103">
        <v>5.6697689999999996</v>
      </c>
      <c r="C3919" s="103">
        <v>25.475999999999999</v>
      </c>
      <c r="D3919" s="103">
        <v>3.3395640000000002</v>
      </c>
      <c r="E3919" s="103"/>
      <c r="F3919" s="103"/>
      <c r="G3919" s="103"/>
      <c r="H3919" s="103"/>
      <c r="I3919" s="103"/>
      <c r="J3919" s="103"/>
      <c r="K3919" s="103">
        <v>26.032</v>
      </c>
      <c r="L3919" s="103">
        <v>0.29177409999999998</v>
      </c>
    </row>
    <row r="3920" spans="1:12" x14ac:dyDescent="0.25">
      <c r="A3920" s="103">
        <v>26.094999999999999</v>
      </c>
      <c r="B3920" s="103">
        <v>5.6224819999999998</v>
      </c>
      <c r="C3920" s="103">
        <v>25.483000000000001</v>
      </c>
      <c r="D3920" s="103">
        <v>3.346136</v>
      </c>
      <c r="E3920" s="103"/>
      <c r="F3920" s="103"/>
      <c r="G3920" s="103"/>
      <c r="H3920" s="103"/>
      <c r="I3920" s="103"/>
      <c r="J3920" s="103"/>
      <c r="K3920" s="103">
        <v>26.039000000000001</v>
      </c>
      <c r="L3920" s="103">
        <v>0.28463090000000002</v>
      </c>
    </row>
    <row r="3921" spans="1:12" x14ac:dyDescent="0.25">
      <c r="A3921" s="103">
        <v>26.100999999999999</v>
      </c>
      <c r="B3921" s="103">
        <v>5.584079</v>
      </c>
      <c r="C3921" s="103">
        <v>25.489000000000001</v>
      </c>
      <c r="D3921" s="103">
        <v>3.347305</v>
      </c>
      <c r="E3921" s="103"/>
      <c r="F3921" s="103"/>
      <c r="G3921" s="103"/>
      <c r="H3921" s="103"/>
      <c r="I3921" s="103"/>
      <c r="J3921" s="103"/>
      <c r="K3921" s="103">
        <v>26.045000000000002</v>
      </c>
      <c r="L3921" s="103">
        <v>0.2918712</v>
      </c>
    </row>
    <row r="3922" spans="1:12" x14ac:dyDescent="0.25">
      <c r="A3922" s="103">
        <v>26.108000000000001</v>
      </c>
      <c r="B3922" s="103">
        <v>5.5369570000000001</v>
      </c>
      <c r="C3922" s="103">
        <v>25.495999999999999</v>
      </c>
      <c r="D3922" s="103">
        <v>3.3494670000000002</v>
      </c>
      <c r="E3922" s="103"/>
      <c r="F3922" s="103"/>
      <c r="G3922" s="103"/>
      <c r="H3922" s="103"/>
      <c r="I3922" s="103"/>
      <c r="J3922" s="103"/>
      <c r="K3922" s="103">
        <v>26.052</v>
      </c>
      <c r="L3922" s="103">
        <v>0.29227360000000002</v>
      </c>
    </row>
    <row r="3923" spans="1:12" x14ac:dyDescent="0.25">
      <c r="A3923" s="103">
        <v>26.114999999999998</v>
      </c>
      <c r="B3923" s="103">
        <v>5.487622</v>
      </c>
      <c r="C3923" s="103">
        <v>25.501999999999999</v>
      </c>
      <c r="D3923" s="103">
        <v>3.3561920000000001</v>
      </c>
      <c r="E3923" s="103"/>
      <c r="F3923" s="103"/>
      <c r="G3923" s="103"/>
      <c r="H3923" s="103"/>
      <c r="I3923" s="103"/>
      <c r="J3923" s="103"/>
      <c r="K3923" s="103">
        <v>26.059000000000001</v>
      </c>
      <c r="L3923" s="103">
        <v>0.29423110000000002</v>
      </c>
    </row>
    <row r="3924" spans="1:12" x14ac:dyDescent="0.25">
      <c r="A3924" s="103">
        <v>26.120999999999999</v>
      </c>
      <c r="B3924" s="103">
        <v>5.4453069999999997</v>
      </c>
      <c r="C3924" s="103">
        <v>25.509</v>
      </c>
      <c r="D3924" s="103">
        <v>3.3581259999999999</v>
      </c>
      <c r="E3924" s="103"/>
      <c r="F3924" s="103"/>
      <c r="G3924" s="103"/>
      <c r="H3924" s="103"/>
      <c r="I3924" s="103"/>
      <c r="J3924" s="103"/>
      <c r="K3924" s="103">
        <v>26.065000000000001</v>
      </c>
      <c r="L3924" s="103">
        <v>0.29578409999999999</v>
      </c>
    </row>
    <row r="3925" spans="1:12" x14ac:dyDescent="0.25">
      <c r="A3925" s="103">
        <v>26.128</v>
      </c>
      <c r="B3925" s="103">
        <v>5.406066</v>
      </c>
      <c r="C3925" s="103">
        <v>25.515000000000001</v>
      </c>
      <c r="D3925" s="103">
        <v>3.347785</v>
      </c>
      <c r="E3925" s="103"/>
      <c r="F3925" s="103"/>
      <c r="G3925" s="103"/>
      <c r="H3925" s="103"/>
      <c r="I3925" s="103"/>
      <c r="J3925" s="103"/>
      <c r="K3925" s="103">
        <v>26.071999999999999</v>
      </c>
      <c r="L3925" s="103">
        <v>0.29598960000000002</v>
      </c>
    </row>
    <row r="3926" spans="1:12" x14ac:dyDescent="0.25">
      <c r="A3926" s="103">
        <v>26.135000000000002</v>
      </c>
      <c r="B3926" s="103">
        <v>5.3709509999999998</v>
      </c>
      <c r="C3926" s="103">
        <v>25.521999999999998</v>
      </c>
      <c r="D3926" s="103">
        <v>3.347181</v>
      </c>
      <c r="E3926" s="103"/>
      <c r="F3926" s="103"/>
      <c r="G3926" s="103"/>
      <c r="H3926" s="103"/>
      <c r="I3926" s="103"/>
      <c r="J3926" s="103"/>
      <c r="K3926" s="103">
        <v>26.079000000000001</v>
      </c>
      <c r="L3926" s="103">
        <v>0.29960720000000002</v>
      </c>
    </row>
    <row r="3927" spans="1:12" x14ac:dyDescent="0.25">
      <c r="A3927" s="103">
        <v>26.140999999999998</v>
      </c>
      <c r="B3927" s="103">
        <v>5.323734</v>
      </c>
      <c r="C3927" s="103">
        <v>25.527999999999999</v>
      </c>
      <c r="D3927" s="103">
        <v>3.3502339999999999</v>
      </c>
      <c r="E3927" s="103"/>
      <c r="F3927" s="103"/>
      <c r="G3927" s="103"/>
      <c r="H3927" s="103"/>
      <c r="I3927" s="103"/>
      <c r="J3927" s="103"/>
      <c r="K3927" s="103">
        <v>26.085000000000001</v>
      </c>
      <c r="L3927" s="103">
        <v>0.29933969999999999</v>
      </c>
    </row>
    <row r="3928" spans="1:12" x14ac:dyDescent="0.25">
      <c r="A3928" s="103">
        <v>26.148</v>
      </c>
      <c r="B3928" s="103">
        <v>5.2843359999999997</v>
      </c>
      <c r="C3928" s="103">
        <v>25.535</v>
      </c>
      <c r="D3928" s="103">
        <v>3.3555769999999998</v>
      </c>
      <c r="E3928" s="103"/>
      <c r="F3928" s="103"/>
      <c r="G3928" s="103"/>
      <c r="H3928" s="103"/>
      <c r="I3928" s="103"/>
      <c r="J3928" s="103"/>
      <c r="K3928" s="103">
        <v>26.091999999999999</v>
      </c>
      <c r="L3928" s="103">
        <v>0.30629070000000003</v>
      </c>
    </row>
    <row r="3929" spans="1:12" x14ac:dyDescent="0.25">
      <c r="A3929" s="103">
        <v>26.155000000000001</v>
      </c>
      <c r="B3929" s="103">
        <v>5.2409340000000002</v>
      </c>
      <c r="C3929" s="103">
        <v>25.541</v>
      </c>
      <c r="D3929" s="103">
        <v>3.351416</v>
      </c>
      <c r="E3929" s="103"/>
      <c r="F3929" s="103"/>
      <c r="G3929" s="103"/>
      <c r="H3929" s="103"/>
      <c r="I3929" s="103"/>
      <c r="J3929" s="103"/>
      <c r="K3929" s="103">
        <v>26.099</v>
      </c>
      <c r="L3929" s="103">
        <v>0.30645790000000001</v>
      </c>
    </row>
    <row r="3930" spans="1:12" x14ac:dyDescent="0.25">
      <c r="A3930" s="103">
        <v>26.161000000000001</v>
      </c>
      <c r="B3930" s="103">
        <v>5.1991339999999999</v>
      </c>
      <c r="C3930" s="103">
        <v>25.547999999999998</v>
      </c>
      <c r="D3930" s="103">
        <v>3.3435700000000002</v>
      </c>
      <c r="E3930" s="103"/>
      <c r="F3930" s="103"/>
      <c r="G3930" s="103"/>
      <c r="H3930" s="103"/>
      <c r="I3930" s="103"/>
      <c r="J3930" s="103"/>
      <c r="K3930" s="103">
        <v>26.105</v>
      </c>
      <c r="L3930" s="103">
        <v>0.30233840000000001</v>
      </c>
    </row>
    <row r="3931" spans="1:12" x14ac:dyDescent="0.25">
      <c r="A3931" s="103">
        <v>26.167999999999999</v>
      </c>
      <c r="B3931" s="103">
        <v>5.154935</v>
      </c>
      <c r="C3931" s="103">
        <v>25.553999999999998</v>
      </c>
      <c r="D3931" s="103">
        <v>3.338794</v>
      </c>
      <c r="E3931" s="103"/>
      <c r="F3931" s="103"/>
      <c r="G3931" s="103"/>
      <c r="H3931" s="103"/>
      <c r="I3931" s="103"/>
      <c r="J3931" s="103"/>
      <c r="K3931" s="103">
        <v>26.111999999999998</v>
      </c>
      <c r="L3931" s="103">
        <v>0.30209320000000001</v>
      </c>
    </row>
    <row r="3932" spans="1:12" x14ac:dyDescent="0.25">
      <c r="A3932" s="103">
        <v>26.175000000000001</v>
      </c>
      <c r="B3932" s="103">
        <v>5.1170879999999999</v>
      </c>
      <c r="C3932" s="103">
        <v>25.561</v>
      </c>
      <c r="D3932" s="103">
        <v>3.337599</v>
      </c>
      <c r="E3932" s="103"/>
      <c r="F3932" s="103"/>
      <c r="G3932" s="103"/>
      <c r="H3932" s="103"/>
      <c r="I3932" s="103"/>
      <c r="J3932" s="103"/>
      <c r="K3932" s="103">
        <v>26.119</v>
      </c>
      <c r="L3932" s="103">
        <v>0.30250949999999999</v>
      </c>
    </row>
    <row r="3933" spans="1:12" x14ac:dyDescent="0.25">
      <c r="A3933" s="103">
        <v>26.181000000000001</v>
      </c>
      <c r="B3933" s="103">
        <v>5.0780519999999996</v>
      </c>
      <c r="C3933" s="103">
        <v>25.567</v>
      </c>
      <c r="D3933" s="103">
        <v>3.3362639999999999</v>
      </c>
      <c r="E3933" s="103"/>
      <c r="F3933" s="103"/>
      <c r="G3933" s="103"/>
      <c r="H3933" s="103"/>
      <c r="I3933" s="103"/>
      <c r="J3933" s="103"/>
      <c r="K3933" s="103">
        <v>26.125</v>
      </c>
      <c r="L3933" s="103">
        <v>0.30113689999999999</v>
      </c>
    </row>
    <row r="3934" spans="1:12" x14ac:dyDescent="0.25">
      <c r="A3934" s="103">
        <v>26.187999999999999</v>
      </c>
      <c r="B3934" s="103">
        <v>5.0386160000000002</v>
      </c>
      <c r="C3934" s="103">
        <v>25.574000000000002</v>
      </c>
      <c r="D3934" s="103">
        <v>3.3333979999999999</v>
      </c>
      <c r="E3934" s="103"/>
      <c r="F3934" s="103"/>
      <c r="G3934" s="103"/>
      <c r="H3934" s="103"/>
      <c r="I3934" s="103"/>
      <c r="J3934" s="103"/>
      <c r="K3934" s="103">
        <v>26.132000000000001</v>
      </c>
      <c r="L3934" s="103">
        <v>0.29575459999999998</v>
      </c>
    </row>
    <row r="3935" spans="1:12" x14ac:dyDescent="0.25">
      <c r="A3935" s="103">
        <v>26.195</v>
      </c>
      <c r="B3935" s="103">
        <v>4.9976599999999998</v>
      </c>
      <c r="C3935" s="103">
        <v>25.58</v>
      </c>
      <c r="D3935" s="103">
        <v>3.3299530000000002</v>
      </c>
      <c r="E3935" s="103"/>
      <c r="F3935" s="103"/>
      <c r="G3935" s="103"/>
      <c r="H3935" s="103"/>
      <c r="I3935" s="103"/>
      <c r="J3935" s="103"/>
      <c r="K3935" s="103">
        <v>26.138999999999999</v>
      </c>
      <c r="L3935" s="103">
        <v>0.29364020000000002</v>
      </c>
    </row>
    <row r="3936" spans="1:12" x14ac:dyDescent="0.25">
      <c r="A3936" s="103">
        <v>26.201000000000001</v>
      </c>
      <c r="B3936" s="103">
        <v>4.9652599999999998</v>
      </c>
      <c r="C3936" s="103">
        <v>25.587</v>
      </c>
      <c r="D3936" s="103">
        <v>3.3221370000000001</v>
      </c>
      <c r="E3936" s="103"/>
      <c r="F3936" s="103"/>
      <c r="G3936" s="103"/>
      <c r="H3936" s="103"/>
      <c r="I3936" s="103"/>
      <c r="J3936" s="103"/>
      <c r="K3936" s="103">
        <v>26.145</v>
      </c>
      <c r="L3936" s="103">
        <v>0.29429329999999998</v>
      </c>
    </row>
    <row r="3937" spans="1:12" x14ac:dyDescent="0.25">
      <c r="A3937" s="103">
        <v>26.207999999999998</v>
      </c>
      <c r="B3937" s="103">
        <v>4.927746</v>
      </c>
      <c r="C3937" s="103">
        <v>25.593</v>
      </c>
      <c r="D3937" s="103">
        <v>3.3141699999999998</v>
      </c>
      <c r="E3937" s="103"/>
      <c r="F3937" s="103"/>
      <c r="G3937" s="103"/>
      <c r="H3937" s="103"/>
      <c r="I3937" s="103"/>
      <c r="J3937" s="103"/>
      <c r="K3937" s="103">
        <v>26.152000000000001</v>
      </c>
      <c r="L3937" s="103">
        <v>0.29712359999999999</v>
      </c>
    </row>
    <row r="3938" spans="1:12" x14ac:dyDescent="0.25">
      <c r="A3938" s="103">
        <v>26.215</v>
      </c>
      <c r="B3938" s="103">
        <v>4.8874839999999997</v>
      </c>
      <c r="C3938" s="103">
        <v>25.6</v>
      </c>
      <c r="D3938" s="103">
        <v>3.307391</v>
      </c>
      <c r="E3938" s="103"/>
      <c r="F3938" s="103"/>
      <c r="G3938" s="103"/>
      <c r="H3938" s="103"/>
      <c r="I3938" s="103"/>
      <c r="J3938" s="103"/>
      <c r="K3938" s="103">
        <v>26.158999999999999</v>
      </c>
      <c r="L3938" s="103">
        <v>0.30160559999999997</v>
      </c>
    </row>
    <row r="3939" spans="1:12" x14ac:dyDescent="0.25">
      <c r="A3939" s="103">
        <v>26.221</v>
      </c>
      <c r="B3939" s="103">
        <v>4.844862</v>
      </c>
      <c r="C3939" s="103">
        <v>25.606000000000002</v>
      </c>
      <c r="D3939" s="103">
        <v>3.2960120000000002</v>
      </c>
      <c r="E3939" s="103"/>
      <c r="F3939" s="103"/>
      <c r="G3939" s="103"/>
      <c r="H3939" s="103"/>
      <c r="I3939" s="103"/>
      <c r="J3939" s="103"/>
      <c r="K3939" s="103">
        <v>26.164999999999999</v>
      </c>
      <c r="L3939" s="103">
        <v>0.30321350000000002</v>
      </c>
    </row>
    <row r="3940" spans="1:12" x14ac:dyDescent="0.25">
      <c r="A3940" s="103">
        <v>26.228000000000002</v>
      </c>
      <c r="B3940" s="103">
        <v>4.8058990000000001</v>
      </c>
      <c r="C3940" s="103">
        <v>25.613</v>
      </c>
      <c r="D3940" s="103">
        <v>3.2840729999999998</v>
      </c>
      <c r="E3940" s="103"/>
      <c r="F3940" s="103"/>
      <c r="G3940" s="103"/>
      <c r="H3940" s="103"/>
      <c r="I3940" s="103"/>
      <c r="J3940" s="103"/>
      <c r="K3940" s="103">
        <v>26.172000000000001</v>
      </c>
      <c r="L3940" s="103">
        <v>0.2978634</v>
      </c>
    </row>
    <row r="3941" spans="1:12" x14ac:dyDescent="0.25">
      <c r="A3941" s="103">
        <v>26.234999999999999</v>
      </c>
      <c r="B3941" s="103">
        <v>4.7700329999999997</v>
      </c>
      <c r="C3941" s="103">
        <v>25.619</v>
      </c>
      <c r="D3941" s="103">
        <v>3.2792819999999998</v>
      </c>
      <c r="E3941" s="103"/>
      <c r="F3941" s="103"/>
      <c r="G3941" s="103"/>
      <c r="H3941" s="103"/>
      <c r="I3941" s="103"/>
      <c r="J3941" s="103"/>
      <c r="K3941" s="103">
        <v>26.178999999999998</v>
      </c>
      <c r="L3941" s="103">
        <v>0.29405579999999998</v>
      </c>
    </row>
    <row r="3942" spans="1:12" x14ac:dyDescent="0.25">
      <c r="A3942" s="103">
        <v>26.241</v>
      </c>
      <c r="B3942" s="103">
        <v>4.7372589999999999</v>
      </c>
      <c r="C3942" s="103">
        <v>25.626000000000001</v>
      </c>
      <c r="D3942" s="103">
        <v>3.2780179999999999</v>
      </c>
      <c r="E3942" s="103"/>
      <c r="F3942" s="103"/>
      <c r="G3942" s="103"/>
      <c r="H3942" s="103"/>
      <c r="I3942" s="103"/>
      <c r="J3942" s="103"/>
      <c r="K3942" s="103">
        <v>26.184999999999999</v>
      </c>
      <c r="L3942" s="103">
        <v>0.2936436</v>
      </c>
    </row>
    <row r="3943" spans="1:12" x14ac:dyDescent="0.25">
      <c r="A3943" s="103">
        <v>26.248000000000001</v>
      </c>
      <c r="B3943" s="103">
        <v>4.7051540000000003</v>
      </c>
      <c r="C3943" s="103">
        <v>25.632000000000001</v>
      </c>
      <c r="D3943" s="103">
        <v>3.2702059999999999</v>
      </c>
      <c r="E3943" s="103"/>
      <c r="F3943" s="103"/>
      <c r="G3943" s="103"/>
      <c r="H3943" s="103"/>
      <c r="I3943" s="103"/>
      <c r="J3943" s="103"/>
      <c r="K3943" s="103">
        <v>26.192</v>
      </c>
      <c r="L3943" s="103">
        <v>0.29630840000000003</v>
      </c>
    </row>
    <row r="3944" spans="1:12" x14ac:dyDescent="0.25">
      <c r="A3944" s="103">
        <v>26.254999999999999</v>
      </c>
      <c r="B3944" s="103">
        <v>4.6708970000000001</v>
      </c>
      <c r="C3944" s="103">
        <v>25.638999999999999</v>
      </c>
      <c r="D3944" s="103">
        <v>3.2566190000000002</v>
      </c>
      <c r="E3944" s="103"/>
      <c r="F3944" s="103"/>
      <c r="G3944" s="103"/>
      <c r="H3944" s="103"/>
      <c r="I3944" s="103"/>
      <c r="J3944" s="103"/>
      <c r="K3944" s="103">
        <v>26.198</v>
      </c>
      <c r="L3944" s="103">
        <v>0.29495919999999998</v>
      </c>
    </row>
    <row r="3945" spans="1:12" x14ac:dyDescent="0.25">
      <c r="A3945" s="103">
        <v>26.260999999999999</v>
      </c>
      <c r="B3945" s="103">
        <v>4.6365930000000004</v>
      </c>
      <c r="C3945" s="103">
        <v>25.645</v>
      </c>
      <c r="D3945" s="103">
        <v>3.2495750000000001</v>
      </c>
      <c r="E3945" s="103"/>
      <c r="F3945" s="103"/>
      <c r="G3945" s="103"/>
      <c r="H3945" s="103"/>
      <c r="I3945" s="103"/>
      <c r="J3945" s="103"/>
      <c r="K3945" s="103">
        <v>26.204999999999998</v>
      </c>
      <c r="L3945" s="103">
        <v>0.29621130000000001</v>
      </c>
    </row>
    <row r="3946" spans="1:12" x14ac:dyDescent="0.25">
      <c r="A3946" s="103">
        <v>26.268000000000001</v>
      </c>
      <c r="B3946" s="103">
        <v>4.597353</v>
      </c>
      <c r="C3946" s="103">
        <v>25.652000000000001</v>
      </c>
      <c r="D3946" s="103">
        <v>3.2425660000000001</v>
      </c>
      <c r="E3946" s="103"/>
      <c r="F3946" s="103"/>
      <c r="G3946" s="103"/>
      <c r="H3946" s="103"/>
      <c r="I3946" s="103"/>
      <c r="J3946" s="103"/>
      <c r="K3946" s="103">
        <v>26.212</v>
      </c>
      <c r="L3946" s="103">
        <v>0.29840879999999997</v>
      </c>
    </row>
    <row r="3947" spans="1:12" x14ac:dyDescent="0.25">
      <c r="A3947" s="103">
        <v>26.274999999999999</v>
      </c>
      <c r="B3947" s="103">
        <v>4.5578940000000001</v>
      </c>
      <c r="C3947" s="103">
        <v>25.658000000000001</v>
      </c>
      <c r="D3947" s="103">
        <v>3.2369240000000001</v>
      </c>
      <c r="E3947" s="103"/>
      <c r="F3947" s="103"/>
      <c r="G3947" s="103"/>
      <c r="H3947" s="103"/>
      <c r="I3947" s="103"/>
      <c r="J3947" s="103"/>
      <c r="K3947" s="103">
        <v>26.218</v>
      </c>
      <c r="L3947" s="103">
        <v>0.30095880000000003</v>
      </c>
    </row>
    <row r="3948" spans="1:12" x14ac:dyDescent="0.25">
      <c r="A3948" s="103">
        <v>26.280999999999999</v>
      </c>
      <c r="B3948" s="103">
        <v>4.5273620000000001</v>
      </c>
      <c r="C3948" s="103">
        <v>25.664999999999999</v>
      </c>
      <c r="D3948" s="103">
        <v>3.2258300000000002</v>
      </c>
      <c r="E3948" s="103"/>
      <c r="F3948" s="103"/>
      <c r="G3948" s="103"/>
      <c r="H3948" s="103"/>
      <c r="I3948" s="103"/>
      <c r="J3948" s="103"/>
      <c r="K3948" s="103">
        <v>26.225000000000001</v>
      </c>
      <c r="L3948" s="103">
        <v>0.3040291</v>
      </c>
    </row>
    <row r="3949" spans="1:12" x14ac:dyDescent="0.25">
      <c r="A3949" s="103">
        <v>26.288</v>
      </c>
      <c r="B3949" s="103">
        <v>4.4974679999999996</v>
      </c>
      <c r="C3949" s="103">
        <v>25.670999999999999</v>
      </c>
      <c r="D3949" s="103">
        <v>3.2084540000000001</v>
      </c>
      <c r="E3949" s="103"/>
      <c r="F3949" s="103"/>
      <c r="G3949" s="103"/>
      <c r="H3949" s="103"/>
      <c r="I3949" s="103"/>
      <c r="J3949" s="103"/>
      <c r="K3949" s="103">
        <v>26.231999999999999</v>
      </c>
      <c r="L3949" s="103">
        <v>0.302234</v>
      </c>
    </row>
    <row r="3950" spans="1:12" x14ac:dyDescent="0.25">
      <c r="A3950" s="103">
        <v>26.295000000000002</v>
      </c>
      <c r="B3950" s="103">
        <v>4.4679489999999999</v>
      </c>
      <c r="C3950" s="103">
        <v>25.678000000000001</v>
      </c>
      <c r="D3950" s="103">
        <v>3.1952720000000001</v>
      </c>
      <c r="E3950" s="103"/>
      <c r="F3950" s="103"/>
      <c r="G3950" s="103"/>
      <c r="H3950" s="103"/>
      <c r="I3950" s="103"/>
      <c r="J3950" s="103"/>
      <c r="K3950" s="103">
        <v>26.238</v>
      </c>
      <c r="L3950" s="103">
        <v>0.30458210000000002</v>
      </c>
    </row>
    <row r="3951" spans="1:12" x14ac:dyDescent="0.25">
      <c r="A3951" s="103">
        <v>26.300999999999998</v>
      </c>
      <c r="B3951" s="103">
        <v>4.4343320000000004</v>
      </c>
      <c r="C3951" s="103">
        <v>25.684000000000001</v>
      </c>
      <c r="D3951" s="103">
        <v>3.1839089999999999</v>
      </c>
      <c r="E3951" s="103"/>
      <c r="F3951" s="103"/>
      <c r="G3951" s="103"/>
      <c r="H3951" s="103"/>
      <c r="I3951" s="103"/>
      <c r="J3951" s="103"/>
      <c r="K3951" s="103">
        <v>26.245000000000001</v>
      </c>
      <c r="L3951" s="103">
        <v>0.29690329999999998</v>
      </c>
    </row>
    <row r="3952" spans="1:12" x14ac:dyDescent="0.25">
      <c r="A3952" s="103">
        <v>26.308</v>
      </c>
      <c r="B3952" s="103">
        <v>4.3993209999999996</v>
      </c>
      <c r="C3952" s="103">
        <v>25.690999999999999</v>
      </c>
      <c r="D3952" s="103">
        <v>3.1786370000000002</v>
      </c>
      <c r="E3952" s="103"/>
      <c r="F3952" s="103"/>
      <c r="G3952" s="103"/>
      <c r="H3952" s="103"/>
      <c r="I3952" s="103"/>
      <c r="J3952" s="103"/>
      <c r="K3952" s="103">
        <v>26.251999999999999</v>
      </c>
      <c r="L3952" s="103">
        <v>0.29729610000000001</v>
      </c>
    </row>
    <row r="3953" spans="1:12" x14ac:dyDescent="0.25">
      <c r="A3953" s="103">
        <v>26.315000000000001</v>
      </c>
      <c r="B3953" s="103">
        <v>4.3627229999999999</v>
      </c>
      <c r="C3953" s="103">
        <v>25.696999999999999</v>
      </c>
      <c r="D3953" s="103">
        <v>3.1721110000000001</v>
      </c>
      <c r="E3953" s="103"/>
      <c r="F3953" s="103"/>
      <c r="G3953" s="103"/>
      <c r="H3953" s="103"/>
      <c r="I3953" s="103"/>
      <c r="J3953" s="103"/>
      <c r="K3953" s="103">
        <v>26.257999999999999</v>
      </c>
      <c r="L3953" s="103">
        <v>0.2981142</v>
      </c>
    </row>
    <row r="3954" spans="1:12" x14ac:dyDescent="0.25">
      <c r="A3954" s="103">
        <v>26.321000000000002</v>
      </c>
      <c r="B3954" s="103">
        <v>4.3305480000000003</v>
      </c>
      <c r="C3954" s="103">
        <v>25.704000000000001</v>
      </c>
      <c r="D3954" s="103">
        <v>3.1574230000000001</v>
      </c>
      <c r="E3954" s="103"/>
      <c r="F3954" s="103"/>
      <c r="G3954" s="103"/>
      <c r="H3954" s="103"/>
      <c r="I3954" s="103"/>
      <c r="J3954" s="103"/>
      <c r="K3954" s="103">
        <v>26.265000000000001</v>
      </c>
      <c r="L3954" s="103">
        <v>0.30227880000000001</v>
      </c>
    </row>
    <row r="3955" spans="1:12" x14ac:dyDescent="0.25">
      <c r="A3955" s="103">
        <v>26.327999999999999</v>
      </c>
      <c r="B3955" s="103">
        <v>4.2988460000000002</v>
      </c>
      <c r="C3955" s="103">
        <v>25.71</v>
      </c>
      <c r="D3955" s="103">
        <v>3.149912</v>
      </c>
      <c r="E3955" s="103"/>
      <c r="F3955" s="103"/>
      <c r="G3955" s="103"/>
      <c r="H3955" s="103"/>
      <c r="I3955" s="103"/>
      <c r="J3955" s="103"/>
      <c r="K3955" s="103">
        <v>26.271999999999998</v>
      </c>
      <c r="L3955" s="103">
        <v>0.29833349999999997</v>
      </c>
    </row>
    <row r="3956" spans="1:12" x14ac:dyDescent="0.25">
      <c r="A3956" s="103">
        <v>26.335000000000001</v>
      </c>
      <c r="B3956" s="103">
        <v>4.2645569999999999</v>
      </c>
      <c r="C3956" s="103">
        <v>25.716999999999999</v>
      </c>
      <c r="D3956" s="103">
        <v>3.1378940000000002</v>
      </c>
      <c r="E3956" s="103"/>
      <c r="F3956" s="103"/>
      <c r="G3956" s="103"/>
      <c r="H3956" s="103"/>
      <c r="I3956" s="103"/>
      <c r="J3956" s="103"/>
      <c r="K3956" s="103">
        <v>26.277999999999999</v>
      </c>
      <c r="L3956" s="103">
        <v>0.2915375</v>
      </c>
    </row>
    <row r="3957" spans="1:12" x14ac:dyDescent="0.25">
      <c r="A3957" s="103">
        <v>26.341000000000001</v>
      </c>
      <c r="B3957" s="103">
        <v>4.2271229999999997</v>
      </c>
      <c r="C3957" s="103">
        <v>25.722999999999999</v>
      </c>
      <c r="D3957" s="103">
        <v>3.1241940000000001</v>
      </c>
      <c r="E3957" s="103"/>
      <c r="F3957" s="103"/>
      <c r="G3957" s="103"/>
      <c r="H3957" s="103"/>
      <c r="I3957" s="103"/>
      <c r="J3957" s="103"/>
      <c r="K3957" s="103">
        <v>26.285</v>
      </c>
      <c r="L3957" s="103">
        <v>0.28984650000000001</v>
      </c>
    </row>
    <row r="3958" spans="1:12" x14ac:dyDescent="0.25">
      <c r="A3958" s="103">
        <v>26.347999999999999</v>
      </c>
      <c r="B3958" s="103">
        <v>4.1902020000000002</v>
      </c>
      <c r="C3958" s="103">
        <v>25.73</v>
      </c>
      <c r="D3958" s="103">
        <v>3.112317</v>
      </c>
      <c r="E3958" s="103"/>
      <c r="F3958" s="103"/>
      <c r="G3958" s="103"/>
      <c r="H3958" s="103"/>
      <c r="I3958" s="103"/>
      <c r="J3958" s="103"/>
      <c r="K3958" s="103">
        <v>26.292000000000002</v>
      </c>
      <c r="L3958" s="103">
        <v>0.29073569999999999</v>
      </c>
    </row>
    <row r="3959" spans="1:12" x14ac:dyDescent="0.25">
      <c r="A3959" s="103">
        <v>26.355</v>
      </c>
      <c r="B3959" s="103">
        <v>4.1635910000000003</v>
      </c>
      <c r="C3959" s="103">
        <v>25.736000000000001</v>
      </c>
      <c r="D3959" s="103">
        <v>3.099005</v>
      </c>
      <c r="E3959" s="103"/>
      <c r="F3959" s="103"/>
      <c r="G3959" s="103"/>
      <c r="H3959" s="103"/>
      <c r="I3959" s="103"/>
      <c r="J3959" s="103"/>
      <c r="K3959" s="103">
        <v>26.297999999999998</v>
      </c>
      <c r="L3959" s="103">
        <v>0.28855189999999997</v>
      </c>
    </row>
    <row r="3960" spans="1:12" x14ac:dyDescent="0.25">
      <c r="A3960" s="103">
        <v>26.361000000000001</v>
      </c>
      <c r="B3960" s="103">
        <v>4.1273010000000001</v>
      </c>
      <c r="C3960" s="103">
        <v>25.742999999999999</v>
      </c>
      <c r="D3960" s="103">
        <v>3.0824440000000002</v>
      </c>
      <c r="E3960" s="103"/>
      <c r="F3960" s="103"/>
      <c r="G3960" s="103"/>
      <c r="H3960" s="103"/>
      <c r="I3960" s="103"/>
      <c r="J3960" s="103"/>
      <c r="K3960" s="103">
        <v>26.305</v>
      </c>
      <c r="L3960" s="103">
        <v>0.29046050000000001</v>
      </c>
    </row>
    <row r="3961" spans="1:12" x14ac:dyDescent="0.25">
      <c r="A3961" s="103">
        <v>26.367999999999999</v>
      </c>
      <c r="B3961" s="103">
        <v>4.0916740000000003</v>
      </c>
      <c r="C3961" s="103">
        <v>25.748999999999999</v>
      </c>
      <c r="D3961" s="103">
        <v>3.070846</v>
      </c>
      <c r="E3961" s="103"/>
      <c r="F3961" s="103"/>
      <c r="G3961" s="103"/>
      <c r="H3961" s="103"/>
      <c r="I3961" s="103"/>
      <c r="J3961" s="103"/>
      <c r="K3961" s="103">
        <v>26.312000000000001</v>
      </c>
      <c r="L3961" s="103">
        <v>0.2902882</v>
      </c>
    </row>
    <row r="3962" spans="1:12" x14ac:dyDescent="0.25">
      <c r="A3962" s="103">
        <v>26.375</v>
      </c>
      <c r="B3962" s="103">
        <v>4.053382</v>
      </c>
      <c r="C3962" s="103">
        <v>25.756</v>
      </c>
      <c r="D3962" s="103">
        <v>3.0633780000000002</v>
      </c>
      <c r="E3962" s="103"/>
      <c r="F3962" s="103"/>
      <c r="G3962" s="103"/>
      <c r="H3962" s="103"/>
      <c r="I3962" s="103"/>
      <c r="J3962" s="103"/>
      <c r="K3962" s="103">
        <v>26.318000000000001</v>
      </c>
      <c r="L3962" s="103">
        <v>0.29713289999999998</v>
      </c>
    </row>
    <row r="3963" spans="1:12" x14ac:dyDescent="0.25">
      <c r="A3963" s="103">
        <v>26.381</v>
      </c>
      <c r="B3963" s="103">
        <v>4.0208940000000002</v>
      </c>
      <c r="C3963" s="103">
        <v>25.762</v>
      </c>
      <c r="D3963" s="103">
        <v>3.0439050000000001</v>
      </c>
      <c r="E3963" s="103"/>
      <c r="F3963" s="103"/>
      <c r="G3963" s="103"/>
      <c r="H3963" s="103"/>
      <c r="I3963" s="103"/>
      <c r="J3963" s="103"/>
      <c r="K3963" s="103">
        <v>26.324999999999999</v>
      </c>
      <c r="L3963" s="103">
        <v>0.29807080000000002</v>
      </c>
    </row>
    <row r="3964" spans="1:12" x14ac:dyDescent="0.25">
      <c r="A3964" s="103">
        <v>26.388000000000002</v>
      </c>
      <c r="B3964" s="103">
        <v>3.9808319999999999</v>
      </c>
      <c r="C3964" s="103">
        <v>25.768999999999998</v>
      </c>
      <c r="D3964" s="103">
        <v>3.0279940000000001</v>
      </c>
      <c r="E3964" s="103"/>
      <c r="F3964" s="103"/>
      <c r="G3964" s="103"/>
      <c r="H3964" s="103"/>
      <c r="I3964" s="103"/>
      <c r="J3964" s="103"/>
      <c r="K3964" s="103">
        <v>26.331</v>
      </c>
      <c r="L3964" s="103">
        <v>0.29444569999999998</v>
      </c>
    </row>
    <row r="3965" spans="1:12" x14ac:dyDescent="0.25">
      <c r="A3965" s="103">
        <v>26.395</v>
      </c>
      <c r="B3965" s="103">
        <v>3.9538730000000002</v>
      </c>
      <c r="C3965" s="103">
        <v>25.774999999999999</v>
      </c>
      <c r="D3965" s="103">
        <v>3.0127860000000002</v>
      </c>
      <c r="E3965" s="103"/>
      <c r="F3965" s="103"/>
      <c r="G3965" s="103"/>
      <c r="H3965" s="103"/>
      <c r="I3965" s="103"/>
      <c r="J3965" s="103"/>
      <c r="K3965" s="103">
        <v>26.338000000000001</v>
      </c>
      <c r="L3965" s="103">
        <v>0.28717579999999998</v>
      </c>
    </row>
    <row r="3966" spans="1:12" x14ac:dyDescent="0.25">
      <c r="A3966" s="103">
        <v>26.401</v>
      </c>
      <c r="B3966" s="103">
        <v>3.917783</v>
      </c>
      <c r="C3966" s="103">
        <v>25.782</v>
      </c>
      <c r="D3966" s="103">
        <v>3.0000290000000001</v>
      </c>
      <c r="E3966" s="103"/>
      <c r="F3966" s="103"/>
      <c r="G3966" s="103"/>
      <c r="H3966" s="103"/>
      <c r="I3966" s="103"/>
      <c r="J3966" s="103"/>
      <c r="K3966" s="103">
        <v>26.344999999999999</v>
      </c>
      <c r="L3966" s="103">
        <v>0.28596169999999999</v>
      </c>
    </row>
    <row r="3967" spans="1:12" x14ac:dyDescent="0.25">
      <c r="A3967" s="103">
        <v>26.408000000000001</v>
      </c>
      <c r="B3967" s="103">
        <v>3.887991</v>
      </c>
      <c r="C3967" s="103">
        <v>25.788</v>
      </c>
      <c r="D3967" s="103">
        <v>2.9908549999999998</v>
      </c>
      <c r="E3967" s="103"/>
      <c r="F3967" s="103"/>
      <c r="G3967" s="103"/>
      <c r="H3967" s="103"/>
      <c r="I3967" s="103"/>
      <c r="J3967" s="103"/>
      <c r="K3967" s="103">
        <v>26.350999999999999</v>
      </c>
      <c r="L3967" s="103">
        <v>0.28850379999999998</v>
      </c>
    </row>
    <row r="3968" spans="1:12" x14ac:dyDescent="0.25">
      <c r="A3968" s="103">
        <v>26.414999999999999</v>
      </c>
      <c r="B3968" s="103">
        <v>3.8547929999999999</v>
      </c>
      <c r="C3968" s="103">
        <v>25.795000000000002</v>
      </c>
      <c r="D3968" s="103">
        <v>2.9670109999999998</v>
      </c>
      <c r="E3968" s="103"/>
      <c r="F3968" s="103"/>
      <c r="G3968" s="103"/>
      <c r="H3968" s="103"/>
      <c r="I3968" s="103"/>
      <c r="J3968" s="103"/>
      <c r="K3968" s="103">
        <v>26.358000000000001</v>
      </c>
      <c r="L3968" s="103">
        <v>0.2854583</v>
      </c>
    </row>
    <row r="3969" spans="1:12" x14ac:dyDescent="0.25">
      <c r="A3969" s="103">
        <v>26.420999999999999</v>
      </c>
      <c r="B3969" s="103">
        <v>3.8253379999999999</v>
      </c>
      <c r="C3969" s="103">
        <v>25.800999999999998</v>
      </c>
      <c r="D3969" s="103">
        <v>2.953166</v>
      </c>
      <c r="E3969" s="103"/>
      <c r="F3969" s="103"/>
      <c r="G3969" s="103"/>
      <c r="H3969" s="103"/>
      <c r="I3969" s="103"/>
      <c r="J3969" s="103"/>
      <c r="K3969" s="103">
        <v>26.364999999999998</v>
      </c>
      <c r="L3969" s="103">
        <v>0.28157130000000002</v>
      </c>
    </row>
    <row r="3970" spans="1:12" x14ac:dyDescent="0.25">
      <c r="A3970" s="103">
        <v>26.428000000000001</v>
      </c>
      <c r="B3970" s="103">
        <v>3.7834530000000002</v>
      </c>
      <c r="C3970" s="103">
        <v>25.808</v>
      </c>
      <c r="D3970" s="103">
        <v>2.9465249999999998</v>
      </c>
      <c r="E3970" s="103"/>
      <c r="F3970" s="103"/>
      <c r="G3970" s="103"/>
      <c r="H3970" s="103"/>
      <c r="I3970" s="103"/>
      <c r="J3970" s="103"/>
      <c r="K3970" s="103">
        <v>26.370999999999999</v>
      </c>
      <c r="L3970" s="103">
        <v>0.27831030000000001</v>
      </c>
    </row>
    <row r="3971" spans="1:12" x14ac:dyDescent="0.25">
      <c r="A3971" s="103">
        <v>26.434999999999999</v>
      </c>
      <c r="B3971" s="103">
        <v>3.7515209999999999</v>
      </c>
      <c r="C3971" s="103">
        <v>25.814</v>
      </c>
      <c r="D3971" s="103">
        <v>2.9365779999999999</v>
      </c>
      <c r="E3971" s="103"/>
      <c r="F3971" s="103"/>
      <c r="G3971" s="103"/>
      <c r="H3971" s="103"/>
      <c r="I3971" s="103"/>
      <c r="J3971" s="103"/>
      <c r="K3971" s="103">
        <v>26.378</v>
      </c>
      <c r="L3971" s="103">
        <v>0.2822693</v>
      </c>
    </row>
    <row r="3972" spans="1:12" x14ac:dyDescent="0.25">
      <c r="A3972" s="103">
        <v>26.440999999999999</v>
      </c>
      <c r="B3972" s="103">
        <v>3.7168540000000001</v>
      </c>
      <c r="C3972" s="103">
        <v>25.821000000000002</v>
      </c>
      <c r="D3972" s="103">
        <v>2.9223330000000001</v>
      </c>
      <c r="E3972" s="103"/>
      <c r="F3972" s="103"/>
      <c r="G3972" s="103"/>
      <c r="H3972" s="103"/>
      <c r="I3972" s="103"/>
      <c r="J3972" s="103"/>
      <c r="K3972" s="103">
        <v>26.385000000000002</v>
      </c>
      <c r="L3972" s="103">
        <v>0.27783409999999997</v>
      </c>
    </row>
    <row r="3973" spans="1:12" x14ac:dyDescent="0.25">
      <c r="A3973" s="103">
        <v>26.448</v>
      </c>
      <c r="B3973" s="103">
        <v>3.6836760000000002</v>
      </c>
      <c r="C3973" s="103">
        <v>25.827000000000002</v>
      </c>
      <c r="D3973" s="103">
        <v>2.9081540000000001</v>
      </c>
      <c r="E3973" s="103"/>
      <c r="F3973" s="103"/>
      <c r="G3973" s="103"/>
      <c r="H3973" s="103"/>
      <c r="I3973" s="103"/>
      <c r="J3973" s="103"/>
      <c r="K3973" s="103">
        <v>26.390999999999998</v>
      </c>
      <c r="L3973" s="103">
        <v>0.27368949999999997</v>
      </c>
    </row>
    <row r="3974" spans="1:12" x14ac:dyDescent="0.25">
      <c r="A3974" s="103">
        <v>26.454000000000001</v>
      </c>
      <c r="B3974" s="103">
        <v>3.6466980000000002</v>
      </c>
      <c r="C3974" s="103">
        <v>25.834</v>
      </c>
      <c r="D3974" s="103">
        <v>2.8915860000000002</v>
      </c>
      <c r="E3974" s="103"/>
      <c r="F3974" s="103"/>
      <c r="G3974" s="103"/>
      <c r="H3974" s="103"/>
      <c r="I3974" s="103"/>
      <c r="J3974" s="103"/>
      <c r="K3974" s="103">
        <v>26.398</v>
      </c>
      <c r="L3974" s="103">
        <v>0.27877299999999999</v>
      </c>
    </row>
    <row r="3975" spans="1:12" x14ac:dyDescent="0.25">
      <c r="A3975" s="103">
        <v>26.460999999999999</v>
      </c>
      <c r="B3975" s="103">
        <v>3.6118070000000002</v>
      </c>
      <c r="C3975" s="103">
        <v>25.841000000000001</v>
      </c>
      <c r="D3975" s="103">
        <v>2.8726910000000001</v>
      </c>
      <c r="E3975" s="103"/>
      <c r="F3975" s="103"/>
      <c r="G3975" s="103"/>
      <c r="H3975" s="103"/>
      <c r="I3975" s="103"/>
      <c r="J3975" s="103"/>
      <c r="K3975" s="103">
        <v>26.405000000000001</v>
      </c>
      <c r="L3975" s="103">
        <v>0.28193610000000002</v>
      </c>
    </row>
    <row r="3976" spans="1:12" x14ac:dyDescent="0.25">
      <c r="A3976" s="103">
        <v>26.468</v>
      </c>
      <c r="B3976" s="103">
        <v>3.5778110000000001</v>
      </c>
      <c r="C3976" s="103">
        <v>25.847000000000001</v>
      </c>
      <c r="D3976" s="103">
        <v>2.8503120000000002</v>
      </c>
      <c r="E3976" s="103"/>
      <c r="F3976" s="103"/>
      <c r="G3976" s="103"/>
      <c r="H3976" s="103"/>
      <c r="I3976" s="103"/>
      <c r="J3976" s="103"/>
      <c r="K3976" s="103">
        <v>26.411000000000001</v>
      </c>
      <c r="L3976" s="103">
        <v>0.27641830000000001</v>
      </c>
    </row>
    <row r="3977" spans="1:12" x14ac:dyDescent="0.25">
      <c r="A3977" s="103">
        <v>26.474</v>
      </c>
      <c r="B3977" s="103">
        <v>3.5502310000000001</v>
      </c>
      <c r="C3977" s="103">
        <v>25.853999999999999</v>
      </c>
      <c r="D3977" s="103">
        <v>2.833634</v>
      </c>
      <c r="E3977" s="103"/>
      <c r="F3977" s="103"/>
      <c r="G3977" s="103"/>
      <c r="H3977" s="103"/>
      <c r="I3977" s="103"/>
      <c r="J3977" s="103"/>
      <c r="K3977" s="103">
        <v>26.417999999999999</v>
      </c>
      <c r="L3977" s="103">
        <v>0.27335670000000001</v>
      </c>
    </row>
    <row r="3978" spans="1:12" x14ac:dyDescent="0.25">
      <c r="A3978" s="103">
        <v>26.481000000000002</v>
      </c>
      <c r="B3978" s="103">
        <v>3.5193759999999998</v>
      </c>
      <c r="C3978" s="103">
        <v>25.86</v>
      </c>
      <c r="D3978" s="103">
        <v>2.8104300000000002</v>
      </c>
      <c r="E3978" s="103"/>
      <c r="F3978" s="103"/>
      <c r="G3978" s="103"/>
      <c r="H3978" s="103"/>
      <c r="I3978" s="103"/>
      <c r="J3978" s="103"/>
      <c r="K3978" s="103">
        <v>26.425000000000001</v>
      </c>
      <c r="L3978" s="103">
        <v>0.272422</v>
      </c>
    </row>
    <row r="3979" spans="1:12" x14ac:dyDescent="0.25">
      <c r="A3979" s="103">
        <v>26.488</v>
      </c>
      <c r="B3979" s="103">
        <v>3.4860470000000001</v>
      </c>
      <c r="C3979" s="103">
        <v>25.867000000000001</v>
      </c>
      <c r="D3979" s="103">
        <v>2.7912840000000001</v>
      </c>
      <c r="E3979" s="103"/>
      <c r="F3979" s="103"/>
      <c r="G3979" s="103"/>
      <c r="H3979" s="103"/>
      <c r="I3979" s="103"/>
      <c r="J3979" s="103"/>
      <c r="K3979" s="103">
        <v>26.431000000000001</v>
      </c>
      <c r="L3979" s="103">
        <v>0.26811020000000002</v>
      </c>
    </row>
    <row r="3980" spans="1:12" x14ac:dyDescent="0.25">
      <c r="A3980" s="103">
        <v>26.494</v>
      </c>
      <c r="B3980" s="103">
        <v>3.4536280000000001</v>
      </c>
      <c r="C3980" s="103">
        <v>25.873000000000001</v>
      </c>
      <c r="D3980" s="103">
        <v>2.7680120000000001</v>
      </c>
      <c r="E3980" s="103"/>
      <c r="F3980" s="103"/>
      <c r="G3980" s="103"/>
      <c r="H3980" s="103"/>
      <c r="I3980" s="103"/>
      <c r="J3980" s="103"/>
      <c r="K3980" s="103">
        <v>26.437999999999999</v>
      </c>
      <c r="L3980" s="103">
        <v>0.26802720000000002</v>
      </c>
    </row>
    <row r="3981" spans="1:12" x14ac:dyDescent="0.25">
      <c r="A3981" s="103">
        <v>26.501000000000001</v>
      </c>
      <c r="B3981" s="103">
        <v>3.4259439999999999</v>
      </c>
      <c r="C3981" s="103">
        <v>25.88</v>
      </c>
      <c r="D3981" s="103">
        <v>2.7444289999999998</v>
      </c>
      <c r="E3981" s="103"/>
      <c r="F3981" s="103"/>
      <c r="G3981" s="103"/>
      <c r="H3981" s="103"/>
      <c r="I3981" s="103"/>
      <c r="J3981" s="103"/>
      <c r="K3981" s="103">
        <v>26.445</v>
      </c>
      <c r="L3981" s="103">
        <v>0.26627729999999999</v>
      </c>
    </row>
    <row r="3982" spans="1:12" x14ac:dyDescent="0.25">
      <c r="A3982" s="103">
        <v>26.507999999999999</v>
      </c>
      <c r="B3982" s="103">
        <v>3.3861919999999999</v>
      </c>
      <c r="C3982" s="103">
        <v>25.885999999999999</v>
      </c>
      <c r="D3982" s="103">
        <v>2.7303440000000001</v>
      </c>
      <c r="E3982" s="103"/>
      <c r="F3982" s="103"/>
      <c r="G3982" s="103"/>
      <c r="H3982" s="103"/>
      <c r="I3982" s="103"/>
      <c r="J3982" s="103"/>
      <c r="K3982" s="103">
        <v>26.451000000000001</v>
      </c>
      <c r="L3982" s="103">
        <v>0.26218910000000001</v>
      </c>
    </row>
    <row r="3983" spans="1:12" x14ac:dyDescent="0.25">
      <c r="A3983" s="103">
        <v>26.513999999999999</v>
      </c>
      <c r="B3983" s="103">
        <v>3.3573569999999999</v>
      </c>
      <c r="C3983" s="103">
        <v>25.893000000000001</v>
      </c>
      <c r="D3983" s="103">
        <v>2.7089059999999998</v>
      </c>
      <c r="E3983" s="103"/>
      <c r="F3983" s="103"/>
      <c r="G3983" s="103"/>
      <c r="H3983" s="103"/>
      <c r="I3983" s="103"/>
      <c r="J3983" s="103"/>
      <c r="K3983" s="103">
        <v>26.457999999999998</v>
      </c>
      <c r="L3983" s="103">
        <v>0.25544929999999999</v>
      </c>
    </row>
    <row r="3984" spans="1:12" x14ac:dyDescent="0.25">
      <c r="A3984" s="103">
        <v>26.521000000000001</v>
      </c>
      <c r="B3984" s="103">
        <v>3.3274080000000001</v>
      </c>
      <c r="C3984" s="103">
        <v>25.899000000000001</v>
      </c>
      <c r="D3984" s="103">
        <v>2.6882259999999998</v>
      </c>
      <c r="E3984" s="103"/>
      <c r="F3984" s="103"/>
      <c r="G3984" s="103"/>
      <c r="H3984" s="103"/>
      <c r="I3984" s="103"/>
      <c r="J3984" s="103"/>
      <c r="K3984" s="103">
        <v>26.465</v>
      </c>
      <c r="L3984" s="103">
        <v>0.25932650000000002</v>
      </c>
    </row>
    <row r="3985" spans="1:12" x14ac:dyDescent="0.25">
      <c r="A3985" s="103">
        <v>26.527999999999999</v>
      </c>
      <c r="B3985" s="103">
        <v>3.2943820000000001</v>
      </c>
      <c r="C3985" s="103">
        <v>25.905999999999999</v>
      </c>
      <c r="D3985" s="103">
        <v>2.6725379999999999</v>
      </c>
      <c r="E3985" s="103"/>
      <c r="F3985" s="103"/>
      <c r="G3985" s="103"/>
      <c r="H3985" s="103"/>
      <c r="I3985" s="103"/>
      <c r="J3985" s="103"/>
      <c r="K3985" s="103">
        <v>26.471</v>
      </c>
      <c r="L3985" s="103">
        <v>0.2623277</v>
      </c>
    </row>
    <row r="3986" spans="1:12" x14ac:dyDescent="0.25">
      <c r="A3986" s="103">
        <v>26.533999999999999</v>
      </c>
      <c r="B3986" s="103">
        <v>3.25793</v>
      </c>
      <c r="C3986" s="103">
        <v>25.911999999999999</v>
      </c>
      <c r="D3986" s="103">
        <v>2.6559029999999999</v>
      </c>
      <c r="E3986" s="103"/>
      <c r="F3986" s="103"/>
      <c r="G3986" s="103"/>
      <c r="H3986" s="103"/>
      <c r="I3986" s="103"/>
      <c r="J3986" s="103"/>
      <c r="K3986" s="103">
        <v>26.478000000000002</v>
      </c>
      <c r="L3986" s="103">
        <v>0.26641680000000001</v>
      </c>
    </row>
    <row r="3987" spans="1:12" x14ac:dyDescent="0.25">
      <c r="A3987" s="103">
        <v>26.541</v>
      </c>
      <c r="B3987" s="103">
        <v>3.2313879999999999</v>
      </c>
      <c r="C3987" s="103">
        <v>25.919</v>
      </c>
      <c r="D3987" s="103">
        <v>2.6325989999999999</v>
      </c>
      <c r="E3987" s="103"/>
      <c r="F3987" s="103"/>
      <c r="G3987" s="103"/>
      <c r="H3987" s="103"/>
      <c r="I3987" s="103"/>
      <c r="J3987" s="103"/>
      <c r="K3987" s="103">
        <v>26.484000000000002</v>
      </c>
      <c r="L3987" s="103">
        <v>0.2571041</v>
      </c>
    </row>
    <row r="3988" spans="1:12" x14ac:dyDescent="0.25">
      <c r="A3988" s="103">
        <v>26.547999999999998</v>
      </c>
      <c r="B3988" s="103">
        <v>3.201991</v>
      </c>
      <c r="C3988" s="103">
        <v>25.925000000000001</v>
      </c>
      <c r="D3988" s="103">
        <v>2.6129120000000001</v>
      </c>
      <c r="E3988" s="103"/>
      <c r="F3988" s="103"/>
      <c r="G3988" s="103"/>
      <c r="H3988" s="103"/>
      <c r="I3988" s="103"/>
      <c r="J3988" s="103"/>
      <c r="K3988" s="103">
        <v>26.491</v>
      </c>
      <c r="L3988" s="103">
        <v>0.25066169999999999</v>
      </c>
    </row>
    <row r="3989" spans="1:12" x14ac:dyDescent="0.25">
      <c r="A3989" s="103">
        <v>26.553999999999998</v>
      </c>
      <c r="B3989" s="103">
        <v>3.1662240000000001</v>
      </c>
      <c r="C3989" s="103">
        <v>25.931999999999999</v>
      </c>
      <c r="D3989" s="103">
        <v>2.5935459999999999</v>
      </c>
      <c r="E3989" s="103"/>
      <c r="F3989" s="103"/>
      <c r="G3989" s="103"/>
      <c r="H3989" s="103"/>
      <c r="I3989" s="103"/>
      <c r="J3989" s="103"/>
      <c r="K3989" s="103">
        <v>26.498000000000001</v>
      </c>
      <c r="L3989" s="103">
        <v>0.25327290000000002</v>
      </c>
    </row>
    <row r="3990" spans="1:12" x14ac:dyDescent="0.25">
      <c r="A3990" s="103">
        <v>26.561</v>
      </c>
      <c r="B3990" s="103">
        <v>3.135249</v>
      </c>
      <c r="C3990" s="103">
        <v>25.937999999999999</v>
      </c>
      <c r="D3990" s="103">
        <v>2.568892</v>
      </c>
      <c r="E3990" s="103"/>
      <c r="F3990" s="103"/>
      <c r="G3990" s="103"/>
      <c r="H3990" s="103"/>
      <c r="I3990" s="103"/>
      <c r="J3990" s="103"/>
      <c r="K3990" s="103">
        <v>26.504000000000001</v>
      </c>
      <c r="L3990" s="103">
        <v>0.255025</v>
      </c>
    </row>
    <row r="3991" spans="1:12" x14ac:dyDescent="0.25">
      <c r="A3991" s="103">
        <v>26.568000000000001</v>
      </c>
      <c r="B3991" s="103">
        <v>3.0936710000000001</v>
      </c>
      <c r="C3991" s="103">
        <v>25.945</v>
      </c>
      <c r="D3991" s="103">
        <v>2.546821</v>
      </c>
      <c r="E3991" s="103"/>
      <c r="F3991" s="103"/>
      <c r="G3991" s="103"/>
      <c r="H3991" s="103"/>
      <c r="I3991" s="103"/>
      <c r="J3991" s="103"/>
      <c r="K3991" s="103">
        <v>26.510999999999999</v>
      </c>
      <c r="L3991" s="103">
        <v>0.25539780000000001</v>
      </c>
    </row>
    <row r="3992" spans="1:12" x14ac:dyDescent="0.25">
      <c r="A3992" s="103">
        <v>26.574000000000002</v>
      </c>
      <c r="B3992" s="103">
        <v>3.0604589999999998</v>
      </c>
      <c r="C3992" s="103">
        <v>25.951000000000001</v>
      </c>
      <c r="D3992" s="103">
        <v>2.5258829999999999</v>
      </c>
      <c r="E3992" s="103"/>
      <c r="F3992" s="103"/>
      <c r="G3992" s="103"/>
      <c r="H3992" s="103"/>
      <c r="I3992" s="103"/>
      <c r="J3992" s="103"/>
      <c r="K3992" s="103">
        <v>26.518000000000001</v>
      </c>
      <c r="L3992" s="103">
        <v>0.2521793</v>
      </c>
    </row>
    <row r="3993" spans="1:12" x14ac:dyDescent="0.25">
      <c r="A3993" s="103">
        <v>26.581</v>
      </c>
      <c r="B3993" s="103">
        <v>3.0318139999999998</v>
      </c>
      <c r="C3993" s="103">
        <v>25.957999999999998</v>
      </c>
      <c r="D3993" s="103">
        <v>2.5042230000000001</v>
      </c>
      <c r="E3993" s="103"/>
      <c r="F3993" s="103"/>
      <c r="G3993" s="103"/>
      <c r="H3993" s="103"/>
      <c r="I3993" s="103"/>
      <c r="J3993" s="103"/>
      <c r="K3993" s="103">
        <v>26.524000000000001</v>
      </c>
      <c r="L3993" s="103">
        <v>0.25287910000000002</v>
      </c>
    </row>
    <row r="3994" spans="1:12" x14ac:dyDescent="0.25">
      <c r="A3994" s="103">
        <v>26.588000000000001</v>
      </c>
      <c r="B3994" s="103">
        <v>2.999752</v>
      </c>
      <c r="C3994" s="103">
        <v>25.963999999999999</v>
      </c>
      <c r="D3994" s="103">
        <v>2.4848629999999998</v>
      </c>
      <c r="E3994" s="103"/>
      <c r="F3994" s="103"/>
      <c r="G3994" s="103"/>
      <c r="H3994" s="103"/>
      <c r="I3994" s="103"/>
      <c r="J3994" s="103"/>
      <c r="K3994" s="103">
        <v>26.530999999999999</v>
      </c>
      <c r="L3994" s="103">
        <v>0.247225</v>
      </c>
    </row>
    <row r="3995" spans="1:12" x14ac:dyDescent="0.25">
      <c r="A3995" s="103">
        <v>26.594000000000001</v>
      </c>
      <c r="B3995" s="103">
        <v>2.967819</v>
      </c>
      <c r="C3995" s="103">
        <v>25.971</v>
      </c>
      <c r="D3995" s="103">
        <v>2.4661629999999999</v>
      </c>
      <c r="E3995" s="103"/>
      <c r="F3995" s="103"/>
      <c r="G3995" s="103"/>
      <c r="H3995" s="103"/>
      <c r="I3995" s="103"/>
      <c r="J3995" s="103"/>
      <c r="K3995" s="103">
        <v>26.538</v>
      </c>
      <c r="L3995" s="103">
        <v>0.2509612</v>
      </c>
    </row>
    <row r="3996" spans="1:12" x14ac:dyDescent="0.25">
      <c r="A3996" s="103">
        <v>26.600999999999999</v>
      </c>
      <c r="B3996" s="103">
        <v>2.9302929999999998</v>
      </c>
      <c r="C3996" s="103">
        <v>25.977</v>
      </c>
      <c r="D3996" s="103">
        <v>2.4510710000000002</v>
      </c>
      <c r="E3996" s="103"/>
      <c r="F3996" s="103"/>
      <c r="G3996" s="103"/>
      <c r="H3996" s="103"/>
      <c r="I3996" s="103"/>
      <c r="J3996" s="103"/>
      <c r="K3996" s="103">
        <v>26.544</v>
      </c>
      <c r="L3996" s="103">
        <v>0.2462384</v>
      </c>
    </row>
    <row r="3997" spans="1:12" x14ac:dyDescent="0.25">
      <c r="A3997" s="103">
        <v>26.608000000000001</v>
      </c>
      <c r="B3997" s="103">
        <v>2.900671</v>
      </c>
      <c r="C3997" s="103">
        <v>25.984000000000002</v>
      </c>
      <c r="D3997" s="103">
        <v>2.4324129999999999</v>
      </c>
      <c r="E3997" s="103"/>
      <c r="F3997" s="103"/>
      <c r="G3997" s="103"/>
      <c r="H3997" s="103"/>
      <c r="I3997" s="103"/>
      <c r="J3997" s="103"/>
      <c r="K3997" s="103">
        <v>26.550999999999998</v>
      </c>
      <c r="L3997" s="103">
        <v>0.23901600000000001</v>
      </c>
    </row>
    <row r="3998" spans="1:12" x14ac:dyDescent="0.25">
      <c r="A3998" s="103">
        <v>26.614000000000001</v>
      </c>
      <c r="B3998" s="103">
        <v>2.8642180000000002</v>
      </c>
      <c r="C3998" s="103">
        <v>25.99</v>
      </c>
      <c r="D3998" s="103">
        <v>2.4114080000000002</v>
      </c>
      <c r="E3998" s="103"/>
      <c r="F3998" s="103"/>
      <c r="G3998" s="103"/>
      <c r="H3998" s="103"/>
      <c r="I3998" s="103"/>
      <c r="J3998" s="103"/>
      <c r="K3998" s="103">
        <v>26.558</v>
      </c>
      <c r="L3998" s="103">
        <v>0.23985100000000001</v>
      </c>
    </row>
    <row r="3999" spans="1:12" x14ac:dyDescent="0.25">
      <c r="A3999" s="103">
        <v>26.620999999999999</v>
      </c>
      <c r="B3999" s="103">
        <v>2.8321360000000002</v>
      </c>
      <c r="C3999" s="103">
        <v>25.997</v>
      </c>
      <c r="D3999" s="103">
        <v>2.390272</v>
      </c>
      <c r="E3999" s="103"/>
      <c r="F3999" s="103"/>
      <c r="G3999" s="103"/>
      <c r="H3999" s="103"/>
      <c r="I3999" s="103"/>
      <c r="J3999" s="103"/>
      <c r="K3999" s="103">
        <v>26.564</v>
      </c>
      <c r="L3999" s="103">
        <v>0.23056550000000001</v>
      </c>
    </row>
    <row r="4000" spans="1:12" x14ac:dyDescent="0.25">
      <c r="A4000" s="103">
        <v>26.628</v>
      </c>
      <c r="B4000" s="103">
        <v>2.795264</v>
      </c>
      <c r="C4000" s="103">
        <v>26.003</v>
      </c>
      <c r="D4000" s="103">
        <v>2.3733209999999998</v>
      </c>
      <c r="E4000" s="103"/>
      <c r="F4000" s="103"/>
      <c r="G4000" s="103"/>
      <c r="H4000" s="103"/>
      <c r="I4000" s="103"/>
      <c r="J4000" s="103"/>
      <c r="K4000" s="103">
        <v>26.571000000000002</v>
      </c>
      <c r="L4000" s="103">
        <v>0.23446929999999999</v>
      </c>
    </row>
    <row r="4001" spans="1:12" x14ac:dyDescent="0.25">
      <c r="A4001" s="103">
        <v>26.634</v>
      </c>
      <c r="B4001" s="103">
        <v>2.7684690000000001</v>
      </c>
      <c r="C4001" s="103">
        <v>26.01</v>
      </c>
      <c r="D4001" s="103">
        <v>2.3542800000000002</v>
      </c>
      <c r="E4001" s="103"/>
      <c r="F4001" s="103"/>
      <c r="G4001" s="103"/>
      <c r="H4001" s="103"/>
      <c r="I4001" s="103"/>
      <c r="J4001" s="103"/>
      <c r="K4001" s="103">
        <v>26.577999999999999</v>
      </c>
      <c r="L4001" s="103">
        <v>0.2309669</v>
      </c>
    </row>
    <row r="4002" spans="1:12" x14ac:dyDescent="0.25">
      <c r="A4002" s="103">
        <v>26.640999999999998</v>
      </c>
      <c r="B4002" s="103">
        <v>2.737889</v>
      </c>
      <c r="C4002" s="103">
        <v>26.015999999999998</v>
      </c>
      <c r="D4002" s="103">
        <v>2.3367840000000002</v>
      </c>
      <c r="E4002" s="103"/>
      <c r="F4002" s="103"/>
      <c r="G4002" s="103"/>
      <c r="H4002" s="103"/>
      <c r="I4002" s="103"/>
      <c r="J4002" s="103"/>
      <c r="K4002" s="103">
        <v>26.584</v>
      </c>
      <c r="L4002" s="103">
        <v>0.22686770000000001</v>
      </c>
    </row>
    <row r="4003" spans="1:12" x14ac:dyDescent="0.25">
      <c r="A4003" s="103">
        <v>26.648</v>
      </c>
      <c r="B4003" s="103">
        <v>2.7042410000000001</v>
      </c>
      <c r="C4003" s="103">
        <v>26.023</v>
      </c>
      <c r="D4003" s="103">
        <v>2.312811</v>
      </c>
      <c r="E4003" s="103"/>
      <c r="F4003" s="103"/>
      <c r="G4003" s="103"/>
      <c r="H4003" s="103"/>
      <c r="I4003" s="103"/>
      <c r="J4003" s="103"/>
      <c r="K4003" s="103">
        <v>26.591000000000001</v>
      </c>
      <c r="L4003" s="103">
        <v>0.2256059</v>
      </c>
    </row>
    <row r="4004" spans="1:12" x14ac:dyDescent="0.25">
      <c r="A4004" s="103">
        <v>26.654</v>
      </c>
      <c r="B4004" s="103">
        <v>2.677994</v>
      </c>
      <c r="C4004" s="103">
        <v>26.029</v>
      </c>
      <c r="D4004" s="103">
        <v>2.2916089999999998</v>
      </c>
      <c r="E4004" s="103"/>
      <c r="F4004" s="103"/>
      <c r="G4004" s="103"/>
      <c r="H4004" s="103"/>
      <c r="I4004" s="103"/>
      <c r="J4004" s="103"/>
      <c r="K4004" s="103">
        <v>26.597999999999999</v>
      </c>
      <c r="L4004" s="103">
        <v>0.2171304</v>
      </c>
    </row>
    <row r="4005" spans="1:12" x14ac:dyDescent="0.25">
      <c r="A4005" s="103">
        <v>26.661000000000001</v>
      </c>
      <c r="B4005" s="103">
        <v>2.6491370000000001</v>
      </c>
      <c r="C4005" s="103">
        <v>26.036000000000001</v>
      </c>
      <c r="D4005" s="103">
        <v>2.2692580000000002</v>
      </c>
      <c r="E4005" s="103"/>
      <c r="F4005" s="103"/>
      <c r="G4005" s="103"/>
      <c r="H4005" s="103"/>
      <c r="I4005" s="103"/>
      <c r="J4005" s="103"/>
      <c r="K4005" s="103">
        <v>26.603999999999999</v>
      </c>
      <c r="L4005" s="103">
        <v>0.21955749999999999</v>
      </c>
    </row>
    <row r="4006" spans="1:12" x14ac:dyDescent="0.25">
      <c r="A4006" s="103">
        <v>26.667999999999999</v>
      </c>
      <c r="B4006" s="103">
        <v>2.6155970000000002</v>
      </c>
      <c r="C4006" s="103">
        <v>26.042000000000002</v>
      </c>
      <c r="D4006" s="103">
        <v>2.2549619999999999</v>
      </c>
      <c r="E4006" s="103"/>
      <c r="F4006" s="103"/>
      <c r="G4006" s="103"/>
      <c r="H4006" s="103"/>
      <c r="I4006" s="103"/>
      <c r="J4006" s="103"/>
      <c r="K4006" s="103">
        <v>26.611000000000001</v>
      </c>
      <c r="L4006" s="103">
        <v>0.2175878</v>
      </c>
    </row>
    <row r="4007" spans="1:12" x14ac:dyDescent="0.25">
      <c r="A4007" s="103">
        <v>26.673999999999999</v>
      </c>
      <c r="B4007" s="103">
        <v>2.5853220000000001</v>
      </c>
      <c r="C4007" s="103">
        <v>26.048999999999999</v>
      </c>
      <c r="D4007" s="103">
        <v>2.2437900000000002</v>
      </c>
      <c r="E4007" s="103"/>
      <c r="F4007" s="103"/>
      <c r="G4007" s="103"/>
      <c r="H4007" s="103"/>
      <c r="I4007" s="103"/>
      <c r="J4007" s="103"/>
      <c r="K4007" s="103">
        <v>26.617000000000001</v>
      </c>
      <c r="L4007" s="103">
        <v>0.22158449999999999</v>
      </c>
    </row>
    <row r="4008" spans="1:12" x14ac:dyDescent="0.25">
      <c r="A4008" s="103">
        <v>26.681000000000001</v>
      </c>
      <c r="B4008" s="103">
        <v>2.5549379999999999</v>
      </c>
      <c r="C4008" s="103">
        <v>26.055</v>
      </c>
      <c r="D4008" s="103">
        <v>2.2229019999999999</v>
      </c>
      <c r="E4008" s="103"/>
      <c r="F4008" s="103"/>
      <c r="G4008" s="103"/>
      <c r="H4008" s="103"/>
      <c r="I4008" s="103"/>
      <c r="J4008" s="103"/>
      <c r="K4008" s="103">
        <v>26.623999999999999</v>
      </c>
      <c r="L4008" s="103">
        <v>0.22541720000000001</v>
      </c>
    </row>
    <row r="4009" spans="1:12" x14ac:dyDescent="0.25">
      <c r="A4009" s="103">
        <v>26.687999999999999</v>
      </c>
      <c r="B4009" s="103">
        <v>2.5186139999999999</v>
      </c>
      <c r="C4009" s="103">
        <v>26.062000000000001</v>
      </c>
      <c r="D4009" s="103">
        <v>2.1948859999999999</v>
      </c>
      <c r="E4009" s="103"/>
      <c r="F4009" s="103"/>
      <c r="G4009" s="103"/>
      <c r="H4009" s="103"/>
      <c r="I4009" s="103"/>
      <c r="J4009" s="103"/>
      <c r="K4009" s="103">
        <v>26.631</v>
      </c>
      <c r="L4009" s="103">
        <v>0.22224160000000001</v>
      </c>
    </row>
    <row r="4010" spans="1:12" x14ac:dyDescent="0.25">
      <c r="A4010" s="103">
        <v>26.693999999999999</v>
      </c>
      <c r="B4010" s="103">
        <v>2.4815230000000001</v>
      </c>
      <c r="C4010" s="103">
        <v>26.068000000000001</v>
      </c>
      <c r="D4010" s="103">
        <v>2.1751860000000001</v>
      </c>
      <c r="E4010" s="103"/>
      <c r="F4010" s="103"/>
      <c r="G4010" s="103"/>
      <c r="H4010" s="103"/>
      <c r="I4010" s="103"/>
      <c r="J4010" s="103"/>
      <c r="K4010" s="103">
        <v>26.637</v>
      </c>
      <c r="L4010" s="103">
        <v>0.21242620000000001</v>
      </c>
    </row>
    <row r="4011" spans="1:12" x14ac:dyDescent="0.25">
      <c r="A4011" s="103">
        <v>26.701000000000001</v>
      </c>
      <c r="B4011" s="103">
        <v>2.4560179999999998</v>
      </c>
      <c r="C4011" s="103">
        <v>26.074999999999999</v>
      </c>
      <c r="D4011" s="103">
        <v>2.1554139999999999</v>
      </c>
      <c r="E4011" s="103"/>
      <c r="F4011" s="103"/>
      <c r="G4011" s="103"/>
      <c r="H4011" s="103"/>
      <c r="I4011" s="103"/>
      <c r="J4011" s="103"/>
      <c r="K4011" s="103">
        <v>26.643999999999998</v>
      </c>
      <c r="L4011" s="103">
        <v>0.21432619999999999</v>
      </c>
    </row>
    <row r="4012" spans="1:12" x14ac:dyDescent="0.25">
      <c r="A4012" s="103">
        <v>26.707999999999998</v>
      </c>
      <c r="B4012" s="103">
        <v>2.4329299999999998</v>
      </c>
      <c r="C4012" s="103">
        <v>26.081</v>
      </c>
      <c r="D4012" s="103">
        <v>2.135761</v>
      </c>
      <c r="E4012" s="103"/>
      <c r="F4012" s="103"/>
      <c r="G4012" s="103"/>
      <c r="H4012" s="103"/>
      <c r="I4012" s="103"/>
      <c r="J4012" s="103"/>
      <c r="K4012" s="103">
        <v>26.651</v>
      </c>
      <c r="L4012" s="103">
        <v>0.21213560000000001</v>
      </c>
    </row>
    <row r="4013" spans="1:12" x14ac:dyDescent="0.25">
      <c r="A4013" s="103">
        <v>26.713999999999999</v>
      </c>
      <c r="B4013" s="103">
        <v>2.397818</v>
      </c>
      <c r="C4013" s="103">
        <v>26.088000000000001</v>
      </c>
      <c r="D4013" s="103">
        <v>2.1180880000000002</v>
      </c>
      <c r="E4013" s="103"/>
      <c r="F4013" s="103"/>
      <c r="G4013" s="103"/>
      <c r="H4013" s="103"/>
      <c r="I4013" s="103"/>
      <c r="J4013" s="103"/>
      <c r="K4013" s="103">
        <v>26.657</v>
      </c>
      <c r="L4013" s="103">
        <v>0.21270020000000001</v>
      </c>
    </row>
    <row r="4014" spans="1:12" x14ac:dyDescent="0.25">
      <c r="A4014" s="103">
        <v>26.721</v>
      </c>
      <c r="B4014" s="103">
        <v>2.3539289999999999</v>
      </c>
      <c r="C4014" s="103">
        <v>26.094000000000001</v>
      </c>
      <c r="D4014" s="103">
        <v>2.0997059999999999</v>
      </c>
      <c r="E4014" s="103"/>
      <c r="F4014" s="103"/>
      <c r="G4014" s="103"/>
      <c r="H4014" s="103"/>
      <c r="I4014" s="103"/>
      <c r="J4014" s="103"/>
      <c r="K4014" s="103">
        <v>26.664000000000001</v>
      </c>
      <c r="L4014" s="103">
        <v>0.20711599999999999</v>
      </c>
    </row>
    <row r="4015" spans="1:12" x14ac:dyDescent="0.25">
      <c r="A4015" s="103">
        <v>26.728000000000002</v>
      </c>
      <c r="B4015" s="103">
        <v>2.322613</v>
      </c>
      <c r="C4015" s="103">
        <v>26.100999999999999</v>
      </c>
      <c r="D4015" s="103">
        <v>2.0852390000000001</v>
      </c>
      <c r="E4015" s="103"/>
      <c r="F4015" s="103"/>
      <c r="G4015" s="103"/>
      <c r="H4015" s="103"/>
      <c r="I4015" s="103"/>
      <c r="J4015" s="103"/>
      <c r="K4015" s="103">
        <v>26.670999999999999</v>
      </c>
      <c r="L4015" s="103">
        <v>0.20025299999999999</v>
      </c>
    </row>
    <row r="4016" spans="1:12" x14ac:dyDescent="0.25">
      <c r="A4016" s="103">
        <v>26.734000000000002</v>
      </c>
      <c r="B4016" s="103">
        <v>2.296287</v>
      </c>
      <c r="C4016" s="103">
        <v>26.106999999999999</v>
      </c>
      <c r="D4016" s="103">
        <v>2.0721449999999999</v>
      </c>
      <c r="E4016" s="103"/>
      <c r="F4016" s="103"/>
      <c r="G4016" s="103"/>
      <c r="H4016" s="103"/>
      <c r="I4016" s="103"/>
      <c r="J4016" s="103"/>
      <c r="K4016" s="103">
        <v>26.677</v>
      </c>
      <c r="L4016" s="103">
        <v>0.19184090000000001</v>
      </c>
    </row>
    <row r="4017" spans="1:12" x14ac:dyDescent="0.25">
      <c r="A4017" s="103">
        <v>26.741</v>
      </c>
      <c r="B4017" s="103">
        <v>2.2741690000000001</v>
      </c>
      <c r="C4017" s="103">
        <v>26.114000000000001</v>
      </c>
      <c r="D4017" s="103">
        <v>2.049004</v>
      </c>
      <c r="E4017" s="103"/>
      <c r="F4017" s="103"/>
      <c r="G4017" s="103"/>
      <c r="H4017" s="103"/>
      <c r="I4017" s="103"/>
      <c r="J4017" s="103"/>
      <c r="K4017" s="103">
        <v>26.684000000000001</v>
      </c>
      <c r="L4017" s="103">
        <v>0.19724910000000001</v>
      </c>
    </row>
    <row r="4018" spans="1:12" x14ac:dyDescent="0.25">
      <c r="A4018" s="103">
        <v>26.748000000000001</v>
      </c>
      <c r="B4018" s="103">
        <v>2.24851</v>
      </c>
      <c r="C4018" s="103">
        <v>26.12</v>
      </c>
      <c r="D4018" s="103">
        <v>2.0351880000000002</v>
      </c>
      <c r="E4018" s="103"/>
      <c r="F4018" s="103"/>
      <c r="G4018" s="103"/>
      <c r="H4018" s="103"/>
      <c r="I4018" s="103"/>
      <c r="J4018" s="103"/>
      <c r="K4018" s="103">
        <v>26.690999999999999</v>
      </c>
      <c r="L4018" s="103">
        <v>0.19571749999999999</v>
      </c>
    </row>
    <row r="4019" spans="1:12" x14ac:dyDescent="0.25">
      <c r="A4019" s="103">
        <v>26.754000000000001</v>
      </c>
      <c r="B4019" s="103">
        <v>2.2207479999999999</v>
      </c>
      <c r="C4019" s="103">
        <v>26.126999999999999</v>
      </c>
      <c r="D4019" s="103">
        <v>2.0190610000000002</v>
      </c>
      <c r="E4019" s="103"/>
      <c r="F4019" s="103"/>
      <c r="G4019" s="103"/>
      <c r="H4019" s="103"/>
      <c r="I4019" s="103"/>
      <c r="J4019" s="103"/>
      <c r="K4019" s="103">
        <v>26.696999999999999</v>
      </c>
      <c r="L4019" s="103">
        <v>0.19419610000000001</v>
      </c>
    </row>
    <row r="4020" spans="1:12" x14ac:dyDescent="0.25">
      <c r="A4020" s="103">
        <v>26.760999999999999</v>
      </c>
      <c r="B4020" s="103">
        <v>2.1814529999999999</v>
      </c>
      <c r="C4020" s="103">
        <v>26.132999999999999</v>
      </c>
      <c r="D4020" s="103">
        <v>2.0077729999999998</v>
      </c>
      <c r="E4020" s="103"/>
      <c r="F4020" s="103"/>
      <c r="G4020" s="103"/>
      <c r="H4020" s="103"/>
      <c r="I4020" s="103"/>
      <c r="J4020" s="103"/>
      <c r="K4020" s="103">
        <v>26.704000000000001</v>
      </c>
      <c r="L4020" s="103">
        <v>0.1920182</v>
      </c>
    </row>
    <row r="4021" spans="1:12" x14ac:dyDescent="0.25">
      <c r="A4021" s="103">
        <v>26.768000000000001</v>
      </c>
      <c r="B4021" s="103">
        <v>2.1552229999999999</v>
      </c>
      <c r="C4021" s="103">
        <v>26.14</v>
      </c>
      <c r="D4021" s="103">
        <v>1.9944949999999999</v>
      </c>
      <c r="E4021" s="103"/>
      <c r="F4021" s="103"/>
      <c r="G4021" s="103"/>
      <c r="H4021" s="103"/>
      <c r="I4021" s="103"/>
      <c r="J4021" s="103"/>
      <c r="K4021" s="103">
        <v>26.710999999999999</v>
      </c>
      <c r="L4021" s="103">
        <v>0.1855598</v>
      </c>
    </row>
    <row r="4022" spans="1:12" x14ac:dyDescent="0.25">
      <c r="A4022" s="103">
        <v>26.774000000000001</v>
      </c>
      <c r="B4022" s="103">
        <v>2.1338219999999999</v>
      </c>
      <c r="C4022" s="103">
        <v>26.146000000000001</v>
      </c>
      <c r="D4022" s="103">
        <v>1.9767490000000001</v>
      </c>
      <c r="E4022" s="103"/>
      <c r="F4022" s="103"/>
      <c r="G4022" s="103"/>
      <c r="H4022" s="103"/>
      <c r="I4022" s="103"/>
      <c r="J4022" s="103"/>
      <c r="K4022" s="103">
        <v>26.716999999999999</v>
      </c>
      <c r="L4022" s="103">
        <v>0.18541530000000001</v>
      </c>
    </row>
    <row r="4023" spans="1:12" x14ac:dyDescent="0.25">
      <c r="A4023" s="103">
        <v>26.780999999999999</v>
      </c>
      <c r="B4023" s="103">
        <v>2.1100430000000001</v>
      </c>
      <c r="C4023" s="103">
        <v>26.152999999999999</v>
      </c>
      <c r="D4023" s="103">
        <v>1.9513579999999999</v>
      </c>
      <c r="E4023" s="103"/>
      <c r="F4023" s="103"/>
      <c r="G4023" s="103"/>
      <c r="H4023" s="103"/>
      <c r="I4023" s="103"/>
      <c r="J4023" s="103"/>
      <c r="K4023" s="103">
        <v>26.724</v>
      </c>
      <c r="L4023" s="103">
        <v>0.19070390000000001</v>
      </c>
    </row>
    <row r="4024" spans="1:12" x14ac:dyDescent="0.25">
      <c r="A4024" s="103">
        <v>26.788</v>
      </c>
      <c r="B4024" s="103">
        <v>2.0828380000000002</v>
      </c>
      <c r="C4024" s="103">
        <v>26.158999999999999</v>
      </c>
      <c r="D4024" s="103">
        <v>1.9307300000000001</v>
      </c>
      <c r="E4024" s="103"/>
      <c r="F4024" s="103"/>
      <c r="G4024" s="103"/>
      <c r="H4024" s="103"/>
      <c r="I4024" s="103"/>
      <c r="J4024" s="103"/>
      <c r="K4024" s="103">
        <v>26.731000000000002</v>
      </c>
      <c r="L4024" s="103">
        <v>0.19470100000000001</v>
      </c>
    </row>
    <row r="4025" spans="1:12" x14ac:dyDescent="0.25">
      <c r="A4025" s="103">
        <v>26.794</v>
      </c>
      <c r="B4025" s="103">
        <v>2.0548310000000001</v>
      </c>
      <c r="C4025" s="103">
        <v>26.166</v>
      </c>
      <c r="D4025" s="103">
        <v>1.913638</v>
      </c>
      <c r="E4025" s="103"/>
      <c r="F4025" s="103"/>
      <c r="G4025" s="103"/>
      <c r="H4025" s="103"/>
      <c r="I4025" s="103"/>
      <c r="J4025" s="103"/>
      <c r="K4025" s="103">
        <v>26.736999999999998</v>
      </c>
      <c r="L4025" s="103">
        <v>0.19348370000000001</v>
      </c>
    </row>
    <row r="4026" spans="1:12" x14ac:dyDescent="0.25">
      <c r="A4026" s="103">
        <v>26.800999999999998</v>
      </c>
      <c r="B4026" s="103">
        <v>2.0290699999999999</v>
      </c>
      <c r="C4026" s="103">
        <v>26.172000000000001</v>
      </c>
      <c r="D4026" s="103">
        <v>1.90039</v>
      </c>
      <c r="E4026" s="103"/>
      <c r="F4026" s="103"/>
      <c r="G4026" s="103"/>
      <c r="H4026" s="103"/>
      <c r="I4026" s="103"/>
      <c r="J4026" s="103"/>
      <c r="K4026" s="103">
        <v>26.744</v>
      </c>
      <c r="L4026" s="103">
        <v>0.19004670000000001</v>
      </c>
    </row>
    <row r="4027" spans="1:12" x14ac:dyDescent="0.25">
      <c r="A4027" s="103">
        <v>26.808</v>
      </c>
      <c r="B4027" s="103">
        <v>2.0023979999999999</v>
      </c>
      <c r="C4027" s="103">
        <v>26.178999999999998</v>
      </c>
      <c r="D4027" s="103">
        <v>1.8797429999999999</v>
      </c>
      <c r="E4027" s="103"/>
      <c r="F4027" s="103"/>
      <c r="G4027" s="103"/>
      <c r="H4027" s="103"/>
      <c r="I4027" s="103"/>
      <c r="J4027" s="103"/>
      <c r="K4027" s="103">
        <v>26.751000000000001</v>
      </c>
      <c r="L4027" s="103">
        <v>0.18529780000000001</v>
      </c>
    </row>
    <row r="4028" spans="1:12" x14ac:dyDescent="0.25">
      <c r="A4028" s="103">
        <v>26.814</v>
      </c>
      <c r="B4028" s="103">
        <v>1.972118</v>
      </c>
      <c r="C4028" s="103">
        <v>26.184999999999999</v>
      </c>
      <c r="D4028" s="103">
        <v>1.8637170000000001</v>
      </c>
      <c r="E4028" s="103"/>
      <c r="F4028" s="103"/>
      <c r="G4028" s="103"/>
      <c r="H4028" s="103"/>
      <c r="I4028" s="103"/>
      <c r="J4028" s="103"/>
      <c r="K4028" s="103">
        <v>26.757000000000001</v>
      </c>
      <c r="L4028" s="103">
        <v>0.18388769999999999</v>
      </c>
    </row>
    <row r="4029" spans="1:12" x14ac:dyDescent="0.25">
      <c r="A4029" s="103">
        <v>26.821000000000002</v>
      </c>
      <c r="B4029" s="103">
        <v>1.9440679999999999</v>
      </c>
      <c r="C4029" s="103">
        <v>26.192</v>
      </c>
      <c r="D4029" s="103">
        <v>1.847083</v>
      </c>
      <c r="E4029" s="103"/>
      <c r="F4029" s="103"/>
      <c r="G4029" s="103"/>
      <c r="H4029" s="103"/>
      <c r="I4029" s="103"/>
      <c r="J4029" s="103"/>
      <c r="K4029" s="103">
        <v>26.763999999999999</v>
      </c>
      <c r="L4029" s="103">
        <v>0.18288450000000001</v>
      </c>
    </row>
    <row r="4030" spans="1:12" x14ac:dyDescent="0.25">
      <c r="A4030" s="103">
        <v>26.827999999999999</v>
      </c>
      <c r="B4030" s="103">
        <v>1.9197610000000001</v>
      </c>
      <c r="C4030" s="103">
        <v>26.199000000000002</v>
      </c>
      <c r="D4030" s="103">
        <v>1.829008</v>
      </c>
      <c r="E4030" s="103"/>
      <c r="F4030" s="103"/>
      <c r="G4030" s="103"/>
      <c r="H4030" s="103"/>
      <c r="I4030" s="103"/>
      <c r="J4030" s="103"/>
      <c r="K4030" s="103">
        <v>26.77</v>
      </c>
      <c r="L4030" s="103">
        <v>0.18208940000000001</v>
      </c>
    </row>
    <row r="4031" spans="1:12" x14ac:dyDescent="0.25">
      <c r="A4031" s="103">
        <v>26.834</v>
      </c>
      <c r="B4031" s="103">
        <v>1.900409</v>
      </c>
      <c r="C4031" s="103">
        <v>26.204999999999998</v>
      </c>
      <c r="D4031" s="103">
        <v>1.809453</v>
      </c>
      <c r="E4031" s="103"/>
      <c r="F4031" s="103"/>
      <c r="G4031" s="103"/>
      <c r="H4031" s="103"/>
      <c r="I4031" s="103"/>
      <c r="J4031" s="103"/>
      <c r="K4031" s="103">
        <v>26.777000000000001</v>
      </c>
      <c r="L4031" s="103">
        <v>0.1771287</v>
      </c>
    </row>
    <row r="4032" spans="1:12" x14ac:dyDescent="0.25">
      <c r="A4032" s="103">
        <v>26.841000000000001</v>
      </c>
      <c r="B4032" s="103">
        <v>1.8741449999999999</v>
      </c>
      <c r="C4032" s="103">
        <v>26.212</v>
      </c>
      <c r="D4032" s="103">
        <v>1.7942260000000001</v>
      </c>
      <c r="E4032" s="103"/>
      <c r="F4032" s="103"/>
      <c r="G4032" s="103"/>
      <c r="H4032" s="103"/>
      <c r="I4032" s="103"/>
      <c r="J4032" s="103"/>
      <c r="K4032" s="103">
        <v>26.783999999999999</v>
      </c>
      <c r="L4032" s="103">
        <v>0.173454</v>
      </c>
    </row>
    <row r="4033" spans="1:12" x14ac:dyDescent="0.25">
      <c r="A4033" s="103">
        <v>26.847999999999999</v>
      </c>
      <c r="B4033" s="103">
        <v>1.8421209999999999</v>
      </c>
      <c r="C4033" s="103">
        <v>26.218</v>
      </c>
      <c r="D4033" s="103">
        <v>1.7869459999999999</v>
      </c>
      <c r="E4033" s="103"/>
      <c r="F4033" s="103"/>
      <c r="G4033" s="103"/>
      <c r="H4033" s="103"/>
      <c r="I4033" s="103"/>
      <c r="J4033" s="103"/>
      <c r="K4033" s="103">
        <v>26.79</v>
      </c>
      <c r="L4033" s="103">
        <v>0.17084930000000001</v>
      </c>
    </row>
    <row r="4034" spans="1:12" x14ac:dyDescent="0.25">
      <c r="A4034" s="103">
        <v>26.853999999999999</v>
      </c>
      <c r="B4034" s="103">
        <v>1.8183590000000001</v>
      </c>
      <c r="C4034" s="103">
        <v>26.225000000000001</v>
      </c>
      <c r="D4034" s="103">
        <v>1.772119</v>
      </c>
      <c r="E4034" s="103"/>
      <c r="F4034" s="103"/>
      <c r="G4034" s="103"/>
      <c r="H4034" s="103"/>
      <c r="I4034" s="103"/>
      <c r="J4034" s="103"/>
      <c r="K4034" s="103">
        <v>26.797000000000001</v>
      </c>
      <c r="L4034" s="103">
        <v>0.1678607</v>
      </c>
    </row>
    <row r="4035" spans="1:12" x14ac:dyDescent="0.25">
      <c r="A4035" s="103">
        <v>26.861000000000001</v>
      </c>
      <c r="B4035" s="103">
        <v>1.7963640000000001</v>
      </c>
      <c r="C4035" s="103">
        <v>26.231000000000002</v>
      </c>
      <c r="D4035" s="103">
        <v>1.758475</v>
      </c>
      <c r="E4035" s="103"/>
      <c r="F4035" s="103"/>
      <c r="G4035" s="103"/>
      <c r="H4035" s="103"/>
      <c r="I4035" s="103"/>
      <c r="J4035" s="103"/>
      <c r="K4035" s="103">
        <v>26.803999999999998</v>
      </c>
      <c r="L4035" s="103">
        <v>0.16890530000000001</v>
      </c>
    </row>
    <row r="4036" spans="1:12" x14ac:dyDescent="0.25">
      <c r="A4036" s="103">
        <v>26.867999999999999</v>
      </c>
      <c r="B4036" s="103">
        <v>1.7809790000000001</v>
      </c>
      <c r="C4036" s="103">
        <v>26.238</v>
      </c>
      <c r="D4036" s="103">
        <v>1.7423139999999999</v>
      </c>
      <c r="E4036" s="103"/>
      <c r="F4036" s="103"/>
      <c r="G4036" s="103"/>
      <c r="H4036" s="103"/>
      <c r="I4036" s="103"/>
      <c r="J4036" s="103"/>
      <c r="K4036" s="103">
        <v>26.81</v>
      </c>
      <c r="L4036" s="103">
        <v>0.16806850000000001</v>
      </c>
    </row>
    <row r="4037" spans="1:12" x14ac:dyDescent="0.25">
      <c r="A4037" s="103">
        <v>26.873999999999999</v>
      </c>
      <c r="B4037" s="103">
        <v>1.7548760000000001</v>
      </c>
      <c r="C4037" s="103">
        <v>26.244</v>
      </c>
      <c r="D4037" s="103">
        <v>1.7253780000000001</v>
      </c>
      <c r="E4037" s="103"/>
      <c r="F4037" s="103"/>
      <c r="G4037" s="103"/>
      <c r="H4037" s="103"/>
      <c r="I4037" s="103"/>
      <c r="J4037" s="103"/>
      <c r="K4037" s="103">
        <v>26.817</v>
      </c>
      <c r="L4037" s="103">
        <v>0.1724897</v>
      </c>
    </row>
    <row r="4038" spans="1:12" x14ac:dyDescent="0.25">
      <c r="A4038" s="103">
        <v>26.881</v>
      </c>
      <c r="B4038" s="103">
        <v>1.7270209999999999</v>
      </c>
      <c r="C4038" s="103">
        <v>26.251000000000001</v>
      </c>
      <c r="D4038" s="103">
        <v>1.7016869999999999</v>
      </c>
      <c r="E4038" s="103"/>
      <c r="F4038" s="103"/>
      <c r="G4038" s="103"/>
      <c r="H4038" s="103"/>
      <c r="I4038" s="103"/>
      <c r="J4038" s="103"/>
      <c r="K4038" s="103">
        <v>26.824000000000002</v>
      </c>
      <c r="L4038" s="103">
        <v>0.1677758</v>
      </c>
    </row>
    <row r="4039" spans="1:12" x14ac:dyDescent="0.25">
      <c r="A4039" s="103">
        <v>26.888000000000002</v>
      </c>
      <c r="B4039" s="103">
        <v>1.7018120000000001</v>
      </c>
      <c r="C4039" s="103">
        <v>26.257000000000001</v>
      </c>
      <c r="D4039" s="103">
        <v>1.689389</v>
      </c>
      <c r="E4039" s="103"/>
      <c r="F4039" s="103"/>
      <c r="G4039" s="103"/>
      <c r="H4039" s="103"/>
      <c r="I4039" s="103"/>
      <c r="J4039" s="103"/>
      <c r="K4039" s="103">
        <v>26.83</v>
      </c>
      <c r="L4039" s="103">
        <v>0.16863549999999999</v>
      </c>
    </row>
    <row r="4040" spans="1:12" x14ac:dyDescent="0.25">
      <c r="A4040" s="103">
        <v>26.893999999999998</v>
      </c>
      <c r="B4040" s="103">
        <v>1.676018</v>
      </c>
      <c r="C4040" s="103">
        <v>26.263999999999999</v>
      </c>
      <c r="D4040" s="103">
        <v>1.6796409999999999</v>
      </c>
      <c r="E4040" s="103"/>
      <c r="F4040" s="103"/>
      <c r="G4040" s="103"/>
      <c r="H4040" s="103"/>
      <c r="I4040" s="103"/>
      <c r="J4040" s="103"/>
      <c r="K4040" s="103">
        <v>26.837</v>
      </c>
      <c r="L4040" s="103">
        <v>0.16566600000000001</v>
      </c>
    </row>
    <row r="4041" spans="1:12" x14ac:dyDescent="0.25">
      <c r="A4041" s="103">
        <v>26.901</v>
      </c>
      <c r="B4041" s="103">
        <v>1.6449119999999999</v>
      </c>
      <c r="C4041" s="103">
        <v>26.27</v>
      </c>
      <c r="D4041" s="103">
        <v>1.6625639999999999</v>
      </c>
      <c r="E4041" s="103"/>
      <c r="F4041" s="103"/>
      <c r="G4041" s="103"/>
      <c r="H4041" s="103"/>
      <c r="I4041" s="103"/>
      <c r="J4041" s="103"/>
      <c r="K4041" s="103">
        <v>26.844000000000001</v>
      </c>
      <c r="L4041" s="103">
        <v>0.1643172</v>
      </c>
    </row>
    <row r="4042" spans="1:12" x14ac:dyDescent="0.25">
      <c r="A4042" s="103">
        <v>26.908000000000001</v>
      </c>
      <c r="B4042" s="103">
        <v>1.624568</v>
      </c>
      <c r="C4042" s="103">
        <v>26.277000000000001</v>
      </c>
      <c r="D4042" s="103">
        <v>1.6494489999999999</v>
      </c>
      <c r="E4042" s="103"/>
      <c r="F4042" s="103"/>
      <c r="G4042" s="103"/>
      <c r="H4042" s="103"/>
      <c r="I4042" s="103"/>
      <c r="J4042" s="103"/>
      <c r="K4042" s="103">
        <v>26.85</v>
      </c>
      <c r="L4042" s="103">
        <v>0.16311120000000001</v>
      </c>
    </row>
    <row r="4043" spans="1:12" x14ac:dyDescent="0.25">
      <c r="A4043" s="103">
        <v>26.914000000000001</v>
      </c>
      <c r="B4043" s="103">
        <v>1.6048960000000001</v>
      </c>
      <c r="C4043" s="103">
        <v>26.283000000000001</v>
      </c>
      <c r="D4043" s="103">
        <v>1.6204449999999999</v>
      </c>
      <c r="E4043" s="103"/>
      <c r="F4043" s="103"/>
      <c r="G4043" s="103"/>
      <c r="H4043" s="103"/>
      <c r="I4043" s="103"/>
      <c r="J4043" s="103"/>
      <c r="K4043" s="103">
        <v>26.856999999999999</v>
      </c>
      <c r="L4043" s="103">
        <v>0.16150890000000001</v>
      </c>
    </row>
    <row r="4044" spans="1:12" x14ac:dyDescent="0.25">
      <c r="A4044" s="103">
        <v>26.920999999999999</v>
      </c>
      <c r="B4044" s="103">
        <v>1.5808260000000001</v>
      </c>
      <c r="C4044" s="103">
        <v>26.29</v>
      </c>
      <c r="D4044" s="103">
        <v>1.603083</v>
      </c>
      <c r="E4044" s="103"/>
      <c r="F4044" s="103"/>
      <c r="G4044" s="103"/>
      <c r="H4044" s="103"/>
      <c r="I4044" s="103"/>
      <c r="J4044" s="103"/>
      <c r="K4044" s="103">
        <v>26.864000000000001</v>
      </c>
      <c r="L4044" s="103">
        <v>0.16119700000000001</v>
      </c>
    </row>
    <row r="4045" spans="1:12" x14ac:dyDescent="0.25">
      <c r="A4045" s="103">
        <v>26.928000000000001</v>
      </c>
      <c r="B4045" s="103">
        <v>1.5554829999999999</v>
      </c>
      <c r="C4045" s="103">
        <v>26.295999999999999</v>
      </c>
      <c r="D4045" s="103">
        <v>1.5889899999999999</v>
      </c>
      <c r="E4045" s="103"/>
      <c r="F4045" s="103"/>
      <c r="G4045" s="103"/>
      <c r="H4045" s="103"/>
      <c r="I4045" s="103"/>
      <c r="J4045" s="103"/>
      <c r="K4045" s="103">
        <v>26.87</v>
      </c>
      <c r="L4045" s="103">
        <v>0.1599911</v>
      </c>
    </row>
    <row r="4046" spans="1:12" x14ac:dyDescent="0.25">
      <c r="A4046" s="103">
        <v>26.934000000000001</v>
      </c>
      <c r="B4046" s="103">
        <v>1.534605</v>
      </c>
      <c r="C4046" s="103">
        <v>26.303000000000001</v>
      </c>
      <c r="D4046" s="103">
        <v>1.580919</v>
      </c>
      <c r="E4046" s="103"/>
      <c r="F4046" s="103"/>
      <c r="G4046" s="103"/>
      <c r="H4046" s="103"/>
      <c r="I4046" s="103"/>
      <c r="J4046" s="103"/>
      <c r="K4046" s="103">
        <v>26.876999999999999</v>
      </c>
      <c r="L4046" s="103">
        <v>0.1635527</v>
      </c>
    </row>
    <row r="4047" spans="1:12" x14ac:dyDescent="0.25">
      <c r="A4047" s="103">
        <v>26.940999999999999</v>
      </c>
      <c r="B4047" s="103">
        <v>1.5175479999999999</v>
      </c>
      <c r="C4047" s="103">
        <v>26.309000000000001</v>
      </c>
      <c r="D4047" s="103">
        <v>1.569496</v>
      </c>
      <c r="E4047" s="103"/>
      <c r="F4047" s="103"/>
      <c r="G4047" s="103"/>
      <c r="H4047" s="103"/>
      <c r="I4047" s="103"/>
      <c r="J4047" s="103"/>
      <c r="K4047" s="103">
        <v>26.884</v>
      </c>
      <c r="L4047" s="103">
        <v>0.1602362</v>
      </c>
    </row>
    <row r="4048" spans="1:12" x14ac:dyDescent="0.25">
      <c r="A4048" s="103">
        <v>26.948</v>
      </c>
      <c r="B4048" s="103">
        <v>1.496227</v>
      </c>
      <c r="C4048" s="103">
        <v>26.315999999999999</v>
      </c>
      <c r="D4048" s="103">
        <v>1.5535620000000001</v>
      </c>
      <c r="E4048" s="103"/>
      <c r="F4048" s="103"/>
      <c r="G4048" s="103"/>
      <c r="H4048" s="103"/>
      <c r="I4048" s="103"/>
      <c r="J4048" s="103"/>
      <c r="K4048" s="103">
        <v>26.89</v>
      </c>
      <c r="L4048" s="103">
        <v>0.15561420000000001</v>
      </c>
    </row>
    <row r="4049" spans="1:12" x14ac:dyDescent="0.25">
      <c r="A4049" s="103">
        <v>26.954000000000001</v>
      </c>
      <c r="B4049" s="103">
        <v>1.4729300000000001</v>
      </c>
      <c r="C4049" s="103">
        <v>26.321999999999999</v>
      </c>
      <c r="D4049" s="103">
        <v>1.53938</v>
      </c>
      <c r="E4049" s="103"/>
      <c r="F4049" s="103"/>
      <c r="G4049" s="103"/>
      <c r="H4049" s="103"/>
      <c r="I4049" s="103"/>
      <c r="J4049" s="103"/>
      <c r="K4049" s="103">
        <v>26.896999999999998</v>
      </c>
      <c r="L4049" s="103">
        <v>0.15584239999999999</v>
      </c>
    </row>
    <row r="4050" spans="1:12" x14ac:dyDescent="0.25">
      <c r="A4050" s="103">
        <v>26.960999999999999</v>
      </c>
      <c r="B4050" s="103">
        <v>1.4534899999999999</v>
      </c>
      <c r="C4050" s="103">
        <v>26.329000000000001</v>
      </c>
      <c r="D4050" s="103">
        <v>1.527968</v>
      </c>
      <c r="E4050" s="103"/>
      <c r="F4050" s="103"/>
      <c r="G4050" s="103"/>
      <c r="H4050" s="103"/>
      <c r="I4050" s="103"/>
      <c r="J4050" s="103"/>
      <c r="K4050" s="103">
        <v>26.902999999999999</v>
      </c>
      <c r="L4050" s="103">
        <v>0.1596398</v>
      </c>
    </row>
    <row r="4051" spans="1:12" x14ac:dyDescent="0.25">
      <c r="A4051" s="103">
        <v>26.968</v>
      </c>
      <c r="B4051" s="103">
        <v>1.4353419999999999</v>
      </c>
      <c r="C4051" s="103">
        <v>26.335000000000001</v>
      </c>
      <c r="D4051" s="103">
        <v>1.5135890000000001</v>
      </c>
      <c r="E4051" s="103"/>
      <c r="F4051" s="103"/>
      <c r="G4051" s="103"/>
      <c r="H4051" s="103"/>
      <c r="I4051" s="103"/>
      <c r="J4051" s="103"/>
      <c r="K4051" s="103">
        <v>26.91</v>
      </c>
      <c r="L4051" s="103">
        <v>0.16097590000000001</v>
      </c>
    </row>
    <row r="4052" spans="1:12" x14ac:dyDescent="0.25">
      <c r="A4052" s="103">
        <v>26.974</v>
      </c>
      <c r="B4052" s="103">
        <v>1.413886</v>
      </c>
      <c r="C4052" s="103">
        <v>26.341999999999999</v>
      </c>
      <c r="D4052" s="103">
        <v>1.4967060000000001</v>
      </c>
      <c r="E4052" s="103"/>
      <c r="F4052" s="103"/>
      <c r="G4052" s="103"/>
      <c r="H4052" s="103"/>
      <c r="I4052" s="103"/>
      <c r="J4052" s="103"/>
      <c r="K4052" s="103">
        <v>26.917000000000002</v>
      </c>
      <c r="L4052" s="103">
        <v>0.16263259999999999</v>
      </c>
    </row>
    <row r="4053" spans="1:12" x14ac:dyDescent="0.25">
      <c r="A4053" s="103">
        <v>26.981000000000002</v>
      </c>
      <c r="B4053" s="103">
        <v>1.390968</v>
      </c>
      <c r="C4053" s="103">
        <v>26.347999999999999</v>
      </c>
      <c r="D4053" s="103">
        <v>1.484721</v>
      </c>
      <c r="E4053" s="103"/>
      <c r="F4053" s="103"/>
      <c r="G4053" s="103"/>
      <c r="H4053" s="103"/>
      <c r="I4053" s="103"/>
      <c r="J4053" s="103"/>
      <c r="K4053" s="103">
        <v>26.922999999999998</v>
      </c>
      <c r="L4053" s="103">
        <v>0.15920870000000001</v>
      </c>
    </row>
    <row r="4054" spans="1:12" x14ac:dyDescent="0.25">
      <c r="A4054" s="103">
        <v>26.988</v>
      </c>
      <c r="B4054" s="103">
        <v>1.3666020000000001</v>
      </c>
      <c r="C4054" s="103">
        <v>26.355</v>
      </c>
      <c r="D4054" s="103">
        <v>1.465514</v>
      </c>
      <c r="E4054" s="103"/>
      <c r="F4054" s="103"/>
      <c r="G4054" s="103"/>
      <c r="H4054" s="103"/>
      <c r="I4054" s="103"/>
      <c r="J4054" s="103"/>
      <c r="K4054" s="103">
        <v>26.93</v>
      </c>
      <c r="L4054" s="103">
        <v>0.1499963</v>
      </c>
    </row>
    <row r="4055" spans="1:12" x14ac:dyDescent="0.25">
      <c r="A4055" s="103">
        <v>26.994</v>
      </c>
      <c r="B4055" s="103">
        <v>1.342856</v>
      </c>
      <c r="C4055" s="103">
        <v>26.361000000000001</v>
      </c>
      <c r="D4055" s="103">
        <v>1.450753</v>
      </c>
      <c r="E4055" s="103"/>
      <c r="F4055" s="103"/>
      <c r="G4055" s="103"/>
      <c r="H4055" s="103"/>
      <c r="I4055" s="103"/>
      <c r="J4055" s="103"/>
      <c r="K4055" s="103">
        <v>26.937000000000001</v>
      </c>
      <c r="L4055" s="103">
        <v>0.1496777</v>
      </c>
    </row>
    <row r="4056" spans="1:12" x14ac:dyDescent="0.25">
      <c r="A4056" s="103">
        <v>27.001000000000001</v>
      </c>
      <c r="B4056" s="103">
        <v>1.324071</v>
      </c>
      <c r="C4056" s="103">
        <v>26.367999999999999</v>
      </c>
      <c r="D4056" s="103">
        <v>1.4430270000000001</v>
      </c>
      <c r="E4056" s="103"/>
      <c r="F4056" s="103"/>
      <c r="G4056" s="103"/>
      <c r="H4056" s="103"/>
      <c r="I4056" s="103"/>
      <c r="J4056" s="103"/>
      <c r="K4056" s="103">
        <v>26.943000000000001</v>
      </c>
      <c r="L4056" s="103">
        <v>0.1455234</v>
      </c>
    </row>
    <row r="4057" spans="1:12" x14ac:dyDescent="0.25">
      <c r="A4057" s="103">
        <v>27.007999999999999</v>
      </c>
      <c r="B4057" s="103">
        <v>1.305474</v>
      </c>
      <c r="C4057" s="103">
        <v>26.373999999999999</v>
      </c>
      <c r="D4057" s="103">
        <v>1.422164</v>
      </c>
      <c r="E4057" s="103"/>
      <c r="F4057" s="103"/>
      <c r="G4057" s="103"/>
      <c r="H4057" s="103"/>
      <c r="I4057" s="103"/>
      <c r="J4057" s="103"/>
      <c r="K4057" s="103">
        <v>26.95</v>
      </c>
      <c r="L4057" s="103">
        <v>0.14253399999999999</v>
      </c>
    </row>
    <row r="4058" spans="1:12" x14ac:dyDescent="0.25">
      <c r="A4058" s="103">
        <v>27.013999999999999</v>
      </c>
      <c r="B4058" s="103">
        <v>1.2852730000000001</v>
      </c>
      <c r="C4058" s="103">
        <v>26.381</v>
      </c>
      <c r="D4058" s="103">
        <v>1.4108050000000001</v>
      </c>
      <c r="E4058" s="103"/>
      <c r="F4058" s="103"/>
      <c r="G4058" s="103"/>
      <c r="H4058" s="103"/>
      <c r="I4058" s="103"/>
      <c r="J4058" s="103"/>
      <c r="K4058" s="103">
        <v>26.957000000000001</v>
      </c>
      <c r="L4058" s="103">
        <v>0.15195069999999999</v>
      </c>
    </row>
    <row r="4059" spans="1:12" x14ac:dyDescent="0.25">
      <c r="A4059" s="103">
        <v>27.021000000000001</v>
      </c>
      <c r="B4059" s="103">
        <v>1.2620929999999999</v>
      </c>
      <c r="C4059" s="103">
        <v>26.387</v>
      </c>
      <c r="D4059" s="103">
        <v>1.3916189999999999</v>
      </c>
      <c r="E4059" s="103"/>
      <c r="F4059" s="103"/>
      <c r="G4059" s="103"/>
      <c r="H4059" s="103"/>
      <c r="I4059" s="103"/>
      <c r="J4059" s="103"/>
      <c r="K4059" s="103">
        <v>26.963000000000001</v>
      </c>
      <c r="L4059" s="103">
        <v>0.14619090000000001</v>
      </c>
    </row>
    <row r="4060" spans="1:12" x14ac:dyDescent="0.25">
      <c r="A4060" s="103">
        <v>27.027999999999999</v>
      </c>
      <c r="B4060" s="103">
        <v>1.2437549999999999</v>
      </c>
      <c r="C4060" s="103">
        <v>26.393999999999998</v>
      </c>
      <c r="D4060" s="103">
        <v>1.380863</v>
      </c>
      <c r="E4060" s="103"/>
      <c r="F4060" s="103"/>
      <c r="G4060" s="103"/>
      <c r="H4060" s="103"/>
      <c r="I4060" s="103"/>
      <c r="J4060" s="103"/>
      <c r="K4060" s="103">
        <v>26.97</v>
      </c>
      <c r="L4060" s="103">
        <v>0.14289399999999999</v>
      </c>
    </row>
    <row r="4061" spans="1:12" x14ac:dyDescent="0.25">
      <c r="A4061" s="103">
        <v>27.033999999999999</v>
      </c>
      <c r="B4061" s="103">
        <v>1.2306239999999999</v>
      </c>
      <c r="C4061" s="103">
        <v>26.4</v>
      </c>
      <c r="D4061" s="103">
        <v>1.3644050000000001</v>
      </c>
      <c r="E4061" s="103"/>
      <c r="F4061" s="103"/>
      <c r="G4061" s="103"/>
      <c r="H4061" s="103"/>
      <c r="I4061" s="103"/>
      <c r="J4061" s="103"/>
      <c r="K4061" s="103">
        <v>26.977</v>
      </c>
      <c r="L4061" s="103">
        <v>0.14047280000000001</v>
      </c>
    </row>
    <row r="4062" spans="1:12" x14ac:dyDescent="0.25">
      <c r="A4062" s="103">
        <v>27.041</v>
      </c>
      <c r="B4062" s="103">
        <v>1.219662</v>
      </c>
      <c r="C4062" s="103">
        <v>26.407</v>
      </c>
      <c r="D4062" s="103">
        <v>1.353907</v>
      </c>
      <c r="E4062" s="103"/>
      <c r="F4062" s="103"/>
      <c r="G4062" s="103"/>
      <c r="H4062" s="103"/>
      <c r="I4062" s="103"/>
      <c r="J4062" s="103"/>
      <c r="K4062" s="103">
        <v>26.983000000000001</v>
      </c>
      <c r="L4062" s="103">
        <v>0.14084630000000001</v>
      </c>
    </row>
    <row r="4063" spans="1:12" x14ac:dyDescent="0.25">
      <c r="A4063" s="103">
        <v>27.047999999999998</v>
      </c>
      <c r="B4063" s="103">
        <v>1.2004779999999999</v>
      </c>
      <c r="C4063" s="103">
        <v>26.413</v>
      </c>
      <c r="D4063" s="103">
        <v>1.339197</v>
      </c>
      <c r="E4063" s="103"/>
      <c r="F4063" s="103"/>
      <c r="G4063" s="103"/>
      <c r="H4063" s="103"/>
      <c r="I4063" s="103"/>
      <c r="J4063" s="103"/>
      <c r="K4063" s="103">
        <v>26.99</v>
      </c>
      <c r="L4063" s="103">
        <v>0.13910230000000001</v>
      </c>
    </row>
    <row r="4064" spans="1:12" x14ac:dyDescent="0.25">
      <c r="A4064" s="103">
        <v>27.053999999999998</v>
      </c>
      <c r="B4064" s="103">
        <v>1.182928</v>
      </c>
      <c r="C4064" s="103">
        <v>26.42</v>
      </c>
      <c r="D4064" s="103">
        <v>1.33202</v>
      </c>
      <c r="E4064" s="103"/>
      <c r="F4064" s="103"/>
      <c r="G4064" s="103"/>
      <c r="H4064" s="103"/>
      <c r="I4064" s="103"/>
      <c r="J4064" s="103"/>
      <c r="K4064" s="103">
        <v>26.997</v>
      </c>
      <c r="L4064" s="103">
        <v>0.13547880000000001</v>
      </c>
    </row>
    <row r="4065" spans="1:12" x14ac:dyDescent="0.25">
      <c r="A4065" s="103">
        <v>27.061</v>
      </c>
      <c r="B4065" s="103">
        <v>1.1605049999999999</v>
      </c>
      <c r="C4065" s="103">
        <v>26.425999999999998</v>
      </c>
      <c r="D4065" s="103">
        <v>1.326506</v>
      </c>
      <c r="E4065" s="103"/>
      <c r="F4065" s="103"/>
      <c r="G4065" s="103"/>
      <c r="H4065" s="103"/>
      <c r="I4065" s="103"/>
      <c r="J4065" s="103"/>
      <c r="K4065" s="103">
        <v>27.003</v>
      </c>
      <c r="L4065" s="103">
        <v>0.1326871</v>
      </c>
    </row>
    <row r="4066" spans="1:12" x14ac:dyDescent="0.25">
      <c r="A4066" s="103">
        <v>27.068000000000001</v>
      </c>
      <c r="B4066" s="103">
        <v>1.1410359999999999</v>
      </c>
      <c r="C4066" s="103">
        <v>26.433</v>
      </c>
      <c r="D4066" s="103">
        <v>1.3103800000000001</v>
      </c>
      <c r="E4066" s="103"/>
      <c r="F4066" s="103"/>
      <c r="G4066" s="103"/>
      <c r="H4066" s="103"/>
      <c r="I4066" s="103"/>
      <c r="J4066" s="103"/>
      <c r="K4066" s="103">
        <v>27.01</v>
      </c>
      <c r="L4066" s="103">
        <v>0.135634</v>
      </c>
    </row>
    <row r="4067" spans="1:12" x14ac:dyDescent="0.25">
      <c r="A4067" s="103">
        <v>27.074000000000002</v>
      </c>
      <c r="B4067" s="103">
        <v>1.1214930000000001</v>
      </c>
      <c r="C4067" s="103">
        <v>26.439</v>
      </c>
      <c r="D4067" s="103">
        <v>1.2928059999999999</v>
      </c>
      <c r="E4067" s="103"/>
      <c r="F4067" s="103"/>
      <c r="G4067" s="103"/>
      <c r="H4067" s="103"/>
      <c r="I4067" s="103"/>
      <c r="J4067" s="103"/>
      <c r="K4067" s="103">
        <v>27.016999999999999</v>
      </c>
      <c r="L4067" s="103">
        <v>0.1407901</v>
      </c>
    </row>
    <row r="4068" spans="1:12" x14ac:dyDescent="0.25">
      <c r="A4068" s="103">
        <v>27.081</v>
      </c>
      <c r="B4068" s="103">
        <v>1.1060399999999999</v>
      </c>
      <c r="C4068" s="103">
        <v>26.446000000000002</v>
      </c>
      <c r="D4068" s="103">
        <v>1.2774620000000001</v>
      </c>
      <c r="E4068" s="103"/>
      <c r="F4068" s="103"/>
      <c r="G4068" s="103"/>
      <c r="H4068" s="103"/>
      <c r="I4068" s="103"/>
      <c r="J4068" s="103"/>
      <c r="K4068" s="103">
        <v>27.023</v>
      </c>
      <c r="L4068" s="103">
        <v>0.1439076</v>
      </c>
    </row>
    <row r="4069" spans="1:12" x14ac:dyDescent="0.25">
      <c r="A4069" s="103">
        <v>27.088000000000001</v>
      </c>
      <c r="B4069" s="103">
        <v>1.094913</v>
      </c>
      <c r="C4069" s="103">
        <v>26.452000000000002</v>
      </c>
      <c r="D4069" s="103">
        <v>1.2658469999999999</v>
      </c>
      <c r="E4069" s="103"/>
      <c r="F4069" s="103"/>
      <c r="G4069" s="103"/>
      <c r="H4069" s="103"/>
      <c r="I4069" s="103"/>
      <c r="J4069" s="103"/>
      <c r="K4069" s="103">
        <v>27.03</v>
      </c>
      <c r="L4069" s="103">
        <v>0.1405604</v>
      </c>
    </row>
    <row r="4070" spans="1:12" x14ac:dyDescent="0.25">
      <c r="A4070" s="103">
        <v>27.094000000000001</v>
      </c>
      <c r="B4070" s="103">
        <v>1.081936</v>
      </c>
      <c r="C4070" s="103">
        <v>26.459</v>
      </c>
      <c r="D4070" s="103">
        <v>1.251881</v>
      </c>
      <c r="E4070" s="103"/>
      <c r="F4070" s="103"/>
      <c r="G4070" s="103"/>
      <c r="H4070" s="103"/>
      <c r="I4070" s="103"/>
      <c r="J4070" s="103"/>
      <c r="K4070" s="103">
        <v>27.036999999999999</v>
      </c>
      <c r="L4070" s="103">
        <v>0.1407302</v>
      </c>
    </row>
    <row r="4071" spans="1:12" x14ac:dyDescent="0.25">
      <c r="A4071" s="103">
        <v>27.100999999999999</v>
      </c>
      <c r="B4071" s="103">
        <v>1.062764</v>
      </c>
      <c r="C4071" s="103">
        <v>26.465</v>
      </c>
      <c r="D4071" s="103">
        <v>1.2372179999999999</v>
      </c>
      <c r="E4071" s="103"/>
      <c r="F4071" s="103"/>
      <c r="G4071" s="103"/>
      <c r="H4071" s="103"/>
      <c r="I4071" s="103"/>
      <c r="J4071" s="103"/>
      <c r="K4071" s="103">
        <v>27.042999999999999</v>
      </c>
      <c r="L4071" s="103">
        <v>0.13887260000000001</v>
      </c>
    </row>
    <row r="4072" spans="1:12" x14ac:dyDescent="0.25">
      <c r="A4072" s="103">
        <v>27.108000000000001</v>
      </c>
      <c r="B4072" s="103">
        <v>1.0436589999999999</v>
      </c>
      <c r="C4072" s="103">
        <v>26.472000000000001</v>
      </c>
      <c r="D4072" s="103">
        <v>1.224288</v>
      </c>
      <c r="E4072" s="103"/>
      <c r="F4072" s="103"/>
      <c r="G4072" s="103"/>
      <c r="H4072" s="103"/>
      <c r="I4072" s="103"/>
      <c r="J4072" s="103"/>
      <c r="K4072" s="103">
        <v>27.05</v>
      </c>
      <c r="L4072" s="103">
        <v>0.14057330000000001</v>
      </c>
    </row>
    <row r="4073" spans="1:12" x14ac:dyDescent="0.25">
      <c r="A4073" s="103">
        <v>27.114000000000001</v>
      </c>
      <c r="B4073" s="103">
        <v>1.0249950000000001</v>
      </c>
      <c r="C4073" s="103">
        <v>26.478000000000002</v>
      </c>
      <c r="D4073" s="103">
        <v>1.212326</v>
      </c>
      <c r="E4073" s="103"/>
      <c r="F4073" s="103"/>
      <c r="G4073" s="103"/>
      <c r="H4073" s="103"/>
      <c r="I4073" s="103"/>
      <c r="J4073" s="103"/>
      <c r="K4073" s="103">
        <v>27.056000000000001</v>
      </c>
      <c r="L4073" s="103">
        <v>0.14042489999999999</v>
      </c>
    </row>
    <row r="4074" spans="1:12" x14ac:dyDescent="0.25">
      <c r="A4074" s="103">
        <v>27.120999999999999</v>
      </c>
      <c r="B4074" s="103">
        <v>1.012594</v>
      </c>
      <c r="C4074" s="103">
        <v>26.484999999999999</v>
      </c>
      <c r="D4074" s="103">
        <v>1.19754</v>
      </c>
      <c r="E4074" s="103"/>
      <c r="F4074" s="103"/>
      <c r="G4074" s="103"/>
      <c r="H4074" s="103"/>
      <c r="I4074" s="103"/>
      <c r="J4074" s="103"/>
      <c r="K4074" s="103">
        <v>27.062999999999999</v>
      </c>
      <c r="L4074" s="103">
        <v>0.14181659999999999</v>
      </c>
    </row>
    <row r="4075" spans="1:12" x14ac:dyDescent="0.25">
      <c r="A4075" s="103">
        <v>27.128</v>
      </c>
      <c r="B4075" s="103">
        <v>0.99275190000000002</v>
      </c>
      <c r="C4075" s="103">
        <v>26.491</v>
      </c>
      <c r="D4075" s="103">
        <v>1.1893469999999999</v>
      </c>
      <c r="E4075" s="103"/>
      <c r="F4075" s="103"/>
      <c r="G4075" s="103"/>
      <c r="H4075" s="103"/>
      <c r="I4075" s="103"/>
      <c r="J4075" s="103"/>
      <c r="K4075" s="103">
        <v>27.07</v>
      </c>
      <c r="L4075" s="103">
        <v>0.14246259999999999</v>
      </c>
    </row>
    <row r="4076" spans="1:12" x14ac:dyDescent="0.25">
      <c r="A4076" s="103">
        <v>27.134</v>
      </c>
      <c r="B4076" s="103">
        <v>0.98256750000000004</v>
      </c>
      <c r="C4076" s="103">
        <v>26.498000000000001</v>
      </c>
      <c r="D4076" s="103">
        <v>1.18157</v>
      </c>
      <c r="E4076" s="103"/>
      <c r="F4076" s="103"/>
      <c r="G4076" s="103"/>
      <c r="H4076" s="103"/>
      <c r="I4076" s="103"/>
      <c r="J4076" s="103"/>
      <c r="K4076" s="103">
        <v>27.076000000000001</v>
      </c>
      <c r="L4076" s="103">
        <v>0.1439995</v>
      </c>
    </row>
    <row r="4077" spans="1:12" x14ac:dyDescent="0.25">
      <c r="A4077" s="103">
        <v>27.140999999999998</v>
      </c>
      <c r="B4077" s="103">
        <v>0.96709040000000002</v>
      </c>
      <c r="C4077" s="103">
        <v>26.504000000000001</v>
      </c>
      <c r="D4077" s="103">
        <v>1.1640680000000001</v>
      </c>
      <c r="E4077" s="103"/>
      <c r="F4077" s="103"/>
      <c r="G4077" s="103"/>
      <c r="H4077" s="103"/>
      <c r="I4077" s="103"/>
      <c r="J4077" s="103"/>
      <c r="K4077" s="103">
        <v>27.082999999999998</v>
      </c>
      <c r="L4077" s="103">
        <v>0.1449917</v>
      </c>
    </row>
    <row r="4078" spans="1:12" x14ac:dyDescent="0.25">
      <c r="A4078" s="103">
        <v>27.148</v>
      </c>
      <c r="B4078" s="103">
        <v>0.95325539999999997</v>
      </c>
      <c r="C4078" s="103">
        <v>26.510999999999999</v>
      </c>
      <c r="D4078" s="103">
        <v>1.150325</v>
      </c>
      <c r="E4078" s="103"/>
      <c r="F4078" s="103"/>
      <c r="G4078" s="103"/>
      <c r="H4078" s="103"/>
      <c r="I4078" s="103"/>
      <c r="J4078" s="103"/>
      <c r="K4078" s="103">
        <v>27.09</v>
      </c>
      <c r="L4078" s="103">
        <v>0.14542559999999999</v>
      </c>
    </row>
    <row r="4079" spans="1:12" x14ac:dyDescent="0.25">
      <c r="A4079" s="103">
        <v>27.154</v>
      </c>
      <c r="B4079" s="103">
        <v>0.93333529999999998</v>
      </c>
      <c r="C4079" s="103">
        <v>26.516999999999999</v>
      </c>
      <c r="D4079" s="103">
        <v>1.1422129999999999</v>
      </c>
      <c r="E4079" s="103"/>
      <c r="F4079" s="103"/>
      <c r="G4079" s="103"/>
      <c r="H4079" s="103"/>
      <c r="I4079" s="103"/>
      <c r="J4079" s="103"/>
      <c r="K4079" s="103">
        <v>27.096</v>
      </c>
      <c r="L4079" s="103">
        <v>0.13641059999999999</v>
      </c>
    </row>
    <row r="4080" spans="1:12" x14ac:dyDescent="0.25">
      <c r="A4080" s="103">
        <v>27.161000000000001</v>
      </c>
      <c r="B4080" s="103">
        <v>0.91658039999999996</v>
      </c>
      <c r="C4080" s="103">
        <v>26.524000000000001</v>
      </c>
      <c r="D4080" s="103">
        <v>1.1292009999999999</v>
      </c>
      <c r="E4080" s="103"/>
      <c r="F4080" s="103"/>
      <c r="G4080" s="103"/>
      <c r="H4080" s="103"/>
      <c r="I4080" s="103"/>
      <c r="J4080" s="103"/>
      <c r="K4080" s="103">
        <v>27.103000000000002</v>
      </c>
      <c r="L4080" s="103">
        <v>0.1319139</v>
      </c>
    </row>
    <row r="4081" spans="1:12" x14ac:dyDescent="0.25">
      <c r="A4081" s="103">
        <v>27.167999999999999</v>
      </c>
      <c r="B4081" s="103">
        <v>0.90416940000000001</v>
      </c>
      <c r="C4081" s="103">
        <v>26.53</v>
      </c>
      <c r="D4081" s="103">
        <v>1.1210709999999999</v>
      </c>
      <c r="E4081" s="103"/>
      <c r="F4081" s="103"/>
      <c r="G4081" s="103"/>
      <c r="H4081" s="103"/>
      <c r="I4081" s="103"/>
      <c r="J4081" s="103"/>
      <c r="K4081" s="103">
        <v>27.11</v>
      </c>
      <c r="L4081" s="103">
        <v>0.13657169999999999</v>
      </c>
    </row>
    <row r="4082" spans="1:12" x14ac:dyDescent="0.25">
      <c r="A4082" s="103">
        <v>27.173999999999999</v>
      </c>
      <c r="B4082" s="103">
        <v>0.89699050000000002</v>
      </c>
      <c r="C4082" s="103">
        <v>26.536999999999999</v>
      </c>
      <c r="D4082" s="103">
        <v>1.1071740000000001</v>
      </c>
      <c r="E4082" s="103"/>
      <c r="F4082" s="103"/>
      <c r="G4082" s="103"/>
      <c r="H4082" s="103"/>
      <c r="I4082" s="103"/>
      <c r="J4082" s="103"/>
      <c r="K4082" s="103">
        <v>27.116</v>
      </c>
      <c r="L4082" s="103">
        <v>0.13639280000000001</v>
      </c>
    </row>
    <row r="4083" spans="1:12" x14ac:dyDescent="0.25">
      <c r="A4083" s="103">
        <v>27.181000000000001</v>
      </c>
      <c r="B4083" s="103">
        <v>0.88159569999999998</v>
      </c>
      <c r="C4083" s="103">
        <v>26.542999999999999</v>
      </c>
      <c r="D4083" s="103">
        <v>1.0918350000000001</v>
      </c>
      <c r="E4083" s="103"/>
      <c r="F4083" s="103"/>
      <c r="G4083" s="103"/>
      <c r="H4083" s="103"/>
      <c r="I4083" s="103"/>
      <c r="J4083" s="103"/>
      <c r="K4083" s="103">
        <v>27.123000000000001</v>
      </c>
      <c r="L4083" s="103">
        <v>0.13498109999999999</v>
      </c>
    </row>
    <row r="4084" spans="1:12" x14ac:dyDescent="0.25">
      <c r="A4084" s="103">
        <v>27.187999999999999</v>
      </c>
      <c r="B4084" s="103">
        <v>0.86448899999999995</v>
      </c>
      <c r="C4084" s="103">
        <v>26.55</v>
      </c>
      <c r="D4084" s="103">
        <v>1.0838760000000001</v>
      </c>
      <c r="E4084" s="103"/>
      <c r="F4084" s="103"/>
      <c r="G4084" s="103"/>
      <c r="H4084" s="103"/>
      <c r="I4084" s="103"/>
      <c r="J4084" s="103"/>
      <c r="K4084" s="103">
        <v>27.13</v>
      </c>
      <c r="L4084" s="103">
        <v>0.1334582</v>
      </c>
    </row>
    <row r="4085" spans="1:12" x14ac:dyDescent="0.25">
      <c r="A4085" s="103">
        <v>27.193999999999999</v>
      </c>
      <c r="B4085" s="103">
        <v>0.85071370000000002</v>
      </c>
      <c r="C4085" s="103">
        <v>26.556999999999999</v>
      </c>
      <c r="D4085" s="103">
        <v>1.0659050000000001</v>
      </c>
      <c r="E4085" s="103"/>
      <c r="F4085" s="103"/>
      <c r="G4085" s="103"/>
      <c r="H4085" s="103"/>
      <c r="I4085" s="103"/>
      <c r="J4085" s="103"/>
      <c r="K4085" s="103">
        <v>27.135999999999999</v>
      </c>
      <c r="L4085" s="103">
        <v>0.13474449999999999</v>
      </c>
    </row>
    <row r="4086" spans="1:12" x14ac:dyDescent="0.25">
      <c r="A4086" s="103">
        <v>27.201000000000001</v>
      </c>
      <c r="B4086" s="103">
        <v>0.83743140000000005</v>
      </c>
      <c r="C4086" s="103">
        <v>26.562999999999999</v>
      </c>
      <c r="D4086" s="103">
        <v>1.0597179999999999</v>
      </c>
      <c r="E4086" s="103"/>
      <c r="F4086" s="103"/>
      <c r="G4086" s="103"/>
      <c r="H4086" s="103"/>
      <c r="I4086" s="103"/>
      <c r="J4086" s="103"/>
      <c r="K4086" s="103">
        <v>27.143000000000001</v>
      </c>
      <c r="L4086" s="103">
        <v>0.13750589999999999</v>
      </c>
    </row>
    <row r="4087" spans="1:12" x14ac:dyDescent="0.25">
      <c r="A4087" s="103">
        <v>27.207999999999998</v>
      </c>
      <c r="B4087" s="103">
        <v>0.82147720000000002</v>
      </c>
      <c r="C4087" s="103">
        <v>26.57</v>
      </c>
      <c r="D4087" s="103">
        <v>1.045021</v>
      </c>
      <c r="E4087" s="103"/>
      <c r="F4087" s="103"/>
      <c r="G4087" s="103"/>
      <c r="H4087" s="103"/>
      <c r="I4087" s="103"/>
      <c r="J4087" s="103"/>
      <c r="K4087" s="103">
        <v>27.15</v>
      </c>
      <c r="L4087" s="103">
        <v>0.1384811</v>
      </c>
    </row>
    <row r="4088" spans="1:12" x14ac:dyDescent="0.25">
      <c r="A4088" s="103">
        <v>27.213999999999999</v>
      </c>
      <c r="B4088" s="103">
        <v>0.80275289999999999</v>
      </c>
      <c r="C4088" s="103">
        <v>26.576000000000001</v>
      </c>
      <c r="D4088" s="103">
        <v>1.035833</v>
      </c>
      <c r="E4088" s="103"/>
      <c r="F4088" s="103"/>
      <c r="G4088" s="103"/>
      <c r="H4088" s="103"/>
      <c r="I4088" s="103"/>
      <c r="J4088" s="103"/>
      <c r="K4088" s="103">
        <v>27.155999999999999</v>
      </c>
      <c r="L4088" s="103">
        <v>0.1398665</v>
      </c>
    </row>
    <row r="4089" spans="1:12" x14ac:dyDescent="0.25">
      <c r="A4089" s="103">
        <v>27.221</v>
      </c>
      <c r="B4089" s="103">
        <v>0.78690280000000001</v>
      </c>
      <c r="C4089" s="103">
        <v>26.582999999999998</v>
      </c>
      <c r="D4089" s="103">
        <v>1.030743</v>
      </c>
      <c r="E4089" s="103"/>
      <c r="F4089" s="103"/>
      <c r="G4089" s="103"/>
      <c r="H4089" s="103"/>
      <c r="I4089" s="103"/>
      <c r="J4089" s="103"/>
      <c r="K4089" s="103">
        <v>27.163</v>
      </c>
      <c r="L4089" s="103">
        <v>0.13423070000000001</v>
      </c>
    </row>
    <row r="4090" spans="1:12" x14ac:dyDescent="0.25">
      <c r="A4090" s="103">
        <v>27.228000000000002</v>
      </c>
      <c r="B4090" s="103">
        <v>0.77639199999999997</v>
      </c>
      <c r="C4090" s="103">
        <v>26.588999999999999</v>
      </c>
      <c r="D4090" s="103">
        <v>1.0232840000000001</v>
      </c>
      <c r="E4090" s="103"/>
      <c r="F4090" s="103"/>
      <c r="G4090" s="103"/>
      <c r="H4090" s="103"/>
      <c r="I4090" s="103"/>
      <c r="J4090" s="103"/>
      <c r="K4090" s="103">
        <v>27.17</v>
      </c>
      <c r="L4090" s="103">
        <v>0.13740830000000001</v>
      </c>
    </row>
    <row r="4091" spans="1:12" x14ac:dyDescent="0.25">
      <c r="A4091" s="103">
        <v>27.234000000000002</v>
      </c>
      <c r="B4091" s="103">
        <v>0.76418269999999999</v>
      </c>
      <c r="C4091" s="103">
        <v>26.596</v>
      </c>
      <c r="D4091" s="103">
        <v>1.005423</v>
      </c>
      <c r="E4091" s="103"/>
      <c r="F4091" s="103"/>
      <c r="G4091" s="103"/>
      <c r="H4091" s="103"/>
      <c r="I4091" s="103"/>
      <c r="J4091" s="103"/>
      <c r="K4091" s="103">
        <v>27.175999999999998</v>
      </c>
      <c r="L4091" s="103">
        <v>0.1414311</v>
      </c>
    </row>
    <row r="4092" spans="1:12" x14ac:dyDescent="0.25">
      <c r="A4092" s="103">
        <v>27.241</v>
      </c>
      <c r="B4092" s="103">
        <v>0.75925640000000005</v>
      </c>
      <c r="C4092" s="103">
        <v>26.602</v>
      </c>
      <c r="D4092" s="103">
        <v>0.99076629999999999</v>
      </c>
      <c r="E4092" s="103"/>
      <c r="F4092" s="103"/>
      <c r="G4092" s="103"/>
      <c r="H4092" s="103"/>
      <c r="I4092" s="103"/>
      <c r="J4092" s="103"/>
      <c r="K4092" s="103">
        <v>27.183</v>
      </c>
      <c r="L4092" s="103">
        <v>0.13789989999999999</v>
      </c>
    </row>
    <row r="4093" spans="1:12" x14ac:dyDescent="0.25">
      <c r="A4093" s="103">
        <v>27.248000000000001</v>
      </c>
      <c r="B4093" s="103">
        <v>0.74479169999999995</v>
      </c>
      <c r="C4093" s="103">
        <v>26.609000000000002</v>
      </c>
      <c r="D4093" s="103">
        <v>0.98360970000000003</v>
      </c>
      <c r="E4093" s="103"/>
      <c r="F4093" s="103"/>
      <c r="G4093" s="103"/>
      <c r="H4093" s="103"/>
      <c r="I4093" s="103"/>
      <c r="J4093" s="103"/>
      <c r="K4093" s="103">
        <v>27.189</v>
      </c>
      <c r="L4093" s="103">
        <v>0.13593749999999999</v>
      </c>
    </row>
    <row r="4094" spans="1:12" x14ac:dyDescent="0.25">
      <c r="A4094" s="103">
        <v>27.254000000000001</v>
      </c>
      <c r="B4094" s="103">
        <v>0.73220980000000002</v>
      </c>
      <c r="C4094" s="103">
        <v>26.614999999999998</v>
      </c>
      <c r="D4094" s="103">
        <v>0.97334100000000001</v>
      </c>
      <c r="E4094" s="103"/>
      <c r="F4094" s="103"/>
      <c r="G4094" s="103"/>
      <c r="H4094" s="103"/>
      <c r="I4094" s="103"/>
      <c r="J4094" s="103"/>
      <c r="K4094" s="103">
        <v>27.196000000000002</v>
      </c>
      <c r="L4094" s="103">
        <v>0.13213459999999999</v>
      </c>
    </row>
    <row r="4095" spans="1:12" x14ac:dyDescent="0.25">
      <c r="A4095" s="103">
        <v>27.260999999999999</v>
      </c>
      <c r="B4095" s="103">
        <v>0.71192330000000004</v>
      </c>
      <c r="C4095" s="103">
        <v>26.622</v>
      </c>
      <c r="D4095" s="103">
        <v>0.96504789999999996</v>
      </c>
      <c r="E4095" s="103"/>
      <c r="F4095" s="103"/>
      <c r="G4095" s="103"/>
      <c r="H4095" s="103"/>
      <c r="I4095" s="103"/>
      <c r="J4095" s="103"/>
      <c r="K4095" s="103">
        <v>27.202999999999999</v>
      </c>
      <c r="L4095" s="103">
        <v>0.13257269999999999</v>
      </c>
    </row>
    <row r="4096" spans="1:12" x14ac:dyDescent="0.25">
      <c r="A4096" s="103">
        <v>27.268000000000001</v>
      </c>
      <c r="B4096" s="103">
        <v>0.69546779999999997</v>
      </c>
      <c r="C4096" s="103">
        <v>26.628</v>
      </c>
      <c r="D4096" s="103">
        <v>0.94949930000000005</v>
      </c>
      <c r="E4096" s="103"/>
      <c r="F4096" s="103"/>
      <c r="G4096" s="103"/>
      <c r="H4096" s="103"/>
      <c r="I4096" s="103"/>
      <c r="J4096" s="103"/>
      <c r="K4096" s="103">
        <v>27.209</v>
      </c>
      <c r="L4096" s="103">
        <v>0.13264480000000001</v>
      </c>
    </row>
    <row r="4097" spans="1:12" x14ac:dyDescent="0.25">
      <c r="A4097" s="103">
        <v>27.274000000000001</v>
      </c>
      <c r="B4097" s="103">
        <v>0.69356549999999995</v>
      </c>
      <c r="C4097" s="103">
        <v>26.635000000000002</v>
      </c>
      <c r="D4097" s="103">
        <v>0.94544419999999996</v>
      </c>
      <c r="E4097" s="103"/>
      <c r="F4097" s="103"/>
      <c r="G4097" s="103"/>
      <c r="H4097" s="103"/>
      <c r="I4097" s="103"/>
      <c r="J4097" s="103"/>
      <c r="K4097" s="103">
        <v>27.216000000000001</v>
      </c>
      <c r="L4097" s="103">
        <v>0.13473979999999999</v>
      </c>
    </row>
    <row r="4098" spans="1:12" x14ac:dyDescent="0.25">
      <c r="A4098" s="103">
        <v>27.280999999999999</v>
      </c>
      <c r="B4098" s="103">
        <v>0.68153949999999996</v>
      </c>
      <c r="C4098" s="103">
        <v>26.640999999999998</v>
      </c>
      <c r="D4098" s="103">
        <v>0.93877549999999998</v>
      </c>
      <c r="E4098" s="103"/>
      <c r="F4098" s="103"/>
      <c r="G4098" s="103"/>
      <c r="H4098" s="103"/>
      <c r="I4098" s="103"/>
      <c r="J4098" s="103"/>
      <c r="K4098" s="103">
        <v>27.222999999999999</v>
      </c>
      <c r="L4098" s="103">
        <v>0.12932060000000001</v>
      </c>
    </row>
    <row r="4099" spans="1:12" x14ac:dyDescent="0.25">
      <c r="A4099" s="103">
        <v>27.288</v>
      </c>
      <c r="B4099" s="103">
        <v>0.66320679999999999</v>
      </c>
      <c r="C4099" s="103">
        <v>26.648</v>
      </c>
      <c r="D4099" s="103">
        <v>0.92913009999999996</v>
      </c>
      <c r="E4099" s="103"/>
      <c r="F4099" s="103"/>
      <c r="G4099" s="103"/>
      <c r="H4099" s="103"/>
      <c r="I4099" s="103"/>
      <c r="J4099" s="103"/>
      <c r="K4099" s="103">
        <v>27.228999999999999</v>
      </c>
      <c r="L4099" s="103">
        <v>0.12864629999999999</v>
      </c>
    </row>
    <row r="4100" spans="1:12" x14ac:dyDescent="0.25">
      <c r="A4100" s="103">
        <v>27.294</v>
      </c>
      <c r="B4100" s="103">
        <v>0.64657299999999995</v>
      </c>
      <c r="C4100" s="103">
        <v>26.654</v>
      </c>
      <c r="D4100" s="103">
        <v>0.9202669</v>
      </c>
      <c r="E4100" s="103"/>
      <c r="F4100" s="103"/>
      <c r="G4100" s="103"/>
      <c r="H4100" s="103"/>
      <c r="I4100" s="103"/>
      <c r="J4100" s="103"/>
      <c r="K4100" s="103">
        <v>27.236000000000001</v>
      </c>
      <c r="L4100" s="103">
        <v>0.13240460000000001</v>
      </c>
    </row>
    <row r="4101" spans="1:12" x14ac:dyDescent="0.25">
      <c r="A4101" s="103">
        <v>27.300999999999998</v>
      </c>
      <c r="B4101" s="103">
        <v>0.63382380000000005</v>
      </c>
      <c r="C4101" s="103">
        <v>26.661000000000001</v>
      </c>
      <c r="D4101" s="103">
        <v>0.91177359999999996</v>
      </c>
      <c r="E4101" s="103"/>
      <c r="F4101" s="103"/>
      <c r="G4101" s="103"/>
      <c r="H4101" s="103"/>
      <c r="I4101" s="103"/>
      <c r="J4101" s="103"/>
      <c r="K4101" s="103">
        <v>27.242999999999999</v>
      </c>
      <c r="L4101" s="103">
        <v>0.13295180000000001</v>
      </c>
    </row>
    <row r="4102" spans="1:12" x14ac:dyDescent="0.25">
      <c r="A4102" s="103">
        <v>27.308</v>
      </c>
      <c r="B4102" s="103">
        <v>0.62626190000000004</v>
      </c>
      <c r="C4102" s="103">
        <v>26.667000000000002</v>
      </c>
      <c r="D4102" s="103">
        <v>0.90182720000000005</v>
      </c>
      <c r="E4102" s="103"/>
      <c r="F4102" s="103"/>
      <c r="G4102" s="103"/>
      <c r="H4102" s="103"/>
      <c r="I4102" s="103"/>
      <c r="J4102" s="103"/>
      <c r="K4102" s="103">
        <v>27.248999999999999</v>
      </c>
      <c r="L4102" s="103">
        <v>0.13255919999999999</v>
      </c>
    </row>
    <row r="4103" spans="1:12" x14ac:dyDescent="0.25">
      <c r="A4103" s="103">
        <v>27.314</v>
      </c>
      <c r="B4103" s="103">
        <v>0.61696530000000005</v>
      </c>
      <c r="C4103" s="103">
        <v>26.673999999999999</v>
      </c>
      <c r="D4103" s="103">
        <v>0.89234480000000005</v>
      </c>
      <c r="E4103" s="103"/>
      <c r="F4103" s="103"/>
      <c r="G4103" s="103"/>
      <c r="H4103" s="103"/>
      <c r="I4103" s="103"/>
      <c r="J4103" s="103"/>
      <c r="K4103" s="103">
        <v>27.256</v>
      </c>
      <c r="L4103" s="103">
        <v>0.12766759999999999</v>
      </c>
    </row>
    <row r="4104" spans="1:12" x14ac:dyDescent="0.25">
      <c r="A4104" s="103">
        <v>27.321000000000002</v>
      </c>
      <c r="B4104" s="103">
        <v>0.60369459999999997</v>
      </c>
      <c r="C4104" s="103">
        <v>26.68</v>
      </c>
      <c r="D4104" s="103">
        <v>0.88040390000000002</v>
      </c>
      <c r="E4104" s="103"/>
      <c r="F4104" s="103"/>
      <c r="G4104" s="103"/>
      <c r="H4104" s="103"/>
      <c r="I4104" s="103"/>
      <c r="J4104" s="103"/>
      <c r="K4104" s="103">
        <v>27.263000000000002</v>
      </c>
      <c r="L4104" s="103">
        <v>0.13167129999999999</v>
      </c>
    </row>
    <row r="4105" spans="1:12" x14ac:dyDescent="0.25">
      <c r="A4105" s="103">
        <v>27.327999999999999</v>
      </c>
      <c r="B4105" s="103">
        <v>0.59112629999999999</v>
      </c>
      <c r="C4105" s="103">
        <v>26.687000000000001</v>
      </c>
      <c r="D4105" s="103">
        <v>0.8728051</v>
      </c>
      <c r="E4105" s="103"/>
      <c r="F4105" s="103"/>
      <c r="G4105" s="103"/>
      <c r="H4105" s="103"/>
      <c r="I4105" s="103"/>
      <c r="J4105" s="103"/>
      <c r="K4105" s="103">
        <v>27.268999999999998</v>
      </c>
      <c r="L4105" s="103">
        <v>0.13593040000000001</v>
      </c>
    </row>
    <row r="4106" spans="1:12" x14ac:dyDescent="0.25">
      <c r="A4106" s="103">
        <v>27.334</v>
      </c>
      <c r="B4106" s="103">
        <v>0.57896190000000003</v>
      </c>
      <c r="C4106" s="103">
        <v>26.693000000000001</v>
      </c>
      <c r="D4106" s="103">
        <v>0.86539120000000003</v>
      </c>
      <c r="E4106" s="103"/>
      <c r="F4106" s="103"/>
      <c r="G4106" s="103"/>
      <c r="H4106" s="103"/>
      <c r="I4106" s="103"/>
      <c r="J4106" s="103"/>
      <c r="K4106" s="103">
        <v>27.276</v>
      </c>
      <c r="L4106" s="103">
        <v>0.13538939999999999</v>
      </c>
    </row>
    <row r="4107" spans="1:12" x14ac:dyDescent="0.25">
      <c r="A4107" s="103">
        <v>27.341000000000001</v>
      </c>
      <c r="B4107" s="103">
        <v>0.57103090000000001</v>
      </c>
      <c r="C4107" s="103">
        <v>26.7</v>
      </c>
      <c r="D4107" s="103">
        <v>0.85902800000000001</v>
      </c>
      <c r="E4107" s="103"/>
      <c r="F4107" s="103"/>
      <c r="G4107" s="103"/>
      <c r="H4107" s="103"/>
      <c r="I4107" s="103"/>
      <c r="J4107" s="103"/>
      <c r="K4107" s="103">
        <v>27.283000000000001</v>
      </c>
      <c r="L4107" s="103">
        <v>0.13237679999999999</v>
      </c>
    </row>
    <row r="4108" spans="1:12" x14ac:dyDescent="0.25">
      <c r="A4108" s="103">
        <v>27.347999999999999</v>
      </c>
      <c r="B4108" s="103">
        <v>0.56505000000000005</v>
      </c>
      <c r="C4108" s="103">
        <v>26.706</v>
      </c>
      <c r="D4108" s="103">
        <v>0.84953230000000002</v>
      </c>
      <c r="E4108" s="103"/>
      <c r="F4108" s="103"/>
      <c r="G4108" s="103"/>
      <c r="H4108" s="103"/>
      <c r="I4108" s="103"/>
      <c r="J4108" s="103"/>
      <c r="K4108" s="103">
        <v>27.289000000000001</v>
      </c>
      <c r="L4108" s="103">
        <v>0.1326223</v>
      </c>
    </row>
    <row r="4109" spans="1:12" x14ac:dyDescent="0.25">
      <c r="A4109" s="103">
        <v>27.353999999999999</v>
      </c>
      <c r="B4109" s="103">
        <v>0.5634808</v>
      </c>
      <c r="C4109" s="103">
        <v>26.713000000000001</v>
      </c>
      <c r="D4109" s="103">
        <v>0.84010660000000004</v>
      </c>
      <c r="E4109" s="103"/>
      <c r="F4109" s="103"/>
      <c r="G4109" s="103"/>
      <c r="H4109" s="103"/>
      <c r="I4109" s="103"/>
      <c r="J4109" s="103"/>
      <c r="K4109" s="103">
        <v>27.295999999999999</v>
      </c>
      <c r="L4109" s="103">
        <v>0.1440533</v>
      </c>
    </row>
    <row r="4110" spans="1:12" x14ac:dyDescent="0.25">
      <c r="A4110" s="103">
        <v>27.361000000000001</v>
      </c>
      <c r="B4110" s="103">
        <v>0.55440650000000002</v>
      </c>
      <c r="C4110" s="103">
        <v>26.719000000000001</v>
      </c>
      <c r="D4110" s="103">
        <v>0.83413649999999995</v>
      </c>
      <c r="E4110" s="103"/>
      <c r="F4110" s="103"/>
      <c r="G4110" s="103"/>
      <c r="H4110" s="103"/>
      <c r="I4110" s="103"/>
      <c r="J4110" s="103"/>
      <c r="K4110" s="103">
        <v>27.303000000000001</v>
      </c>
      <c r="L4110" s="103">
        <v>0.14333950000000001</v>
      </c>
    </row>
    <row r="4111" spans="1:12" x14ac:dyDescent="0.25">
      <c r="A4111" s="103">
        <v>27.367999999999999</v>
      </c>
      <c r="B4111" s="103">
        <v>0.53976919999999995</v>
      </c>
      <c r="C4111" s="103">
        <v>26.725999999999999</v>
      </c>
      <c r="D4111" s="103">
        <v>0.82530150000000002</v>
      </c>
      <c r="E4111" s="103"/>
      <c r="F4111" s="103"/>
      <c r="G4111" s="103"/>
      <c r="H4111" s="103"/>
      <c r="I4111" s="103"/>
      <c r="J4111" s="103"/>
      <c r="K4111" s="103">
        <v>27.309000000000001</v>
      </c>
      <c r="L4111" s="103">
        <v>0.14431759999999999</v>
      </c>
    </row>
    <row r="4112" spans="1:12" x14ac:dyDescent="0.25">
      <c r="A4112" s="103">
        <v>27.373999999999999</v>
      </c>
      <c r="B4112" s="103">
        <v>0.52650319999999995</v>
      </c>
      <c r="C4112" s="103">
        <v>26.731999999999999</v>
      </c>
      <c r="D4112" s="103">
        <v>0.81165339999999997</v>
      </c>
      <c r="E4112" s="103"/>
      <c r="F4112" s="103"/>
      <c r="G4112" s="103"/>
      <c r="H4112" s="103"/>
      <c r="I4112" s="103"/>
      <c r="J4112" s="103"/>
      <c r="K4112" s="103">
        <v>27.315999999999999</v>
      </c>
      <c r="L4112" s="103">
        <v>0.1443644</v>
      </c>
    </row>
    <row r="4113" spans="1:12" x14ac:dyDescent="0.25">
      <c r="A4113" s="103">
        <v>27.381</v>
      </c>
      <c r="B4113" s="103">
        <v>0.51963349999999997</v>
      </c>
      <c r="C4113" s="103">
        <v>26.739000000000001</v>
      </c>
      <c r="D4113" s="103">
        <v>0.79933109999999996</v>
      </c>
      <c r="E4113" s="103"/>
      <c r="F4113" s="103"/>
      <c r="G4113" s="103"/>
      <c r="H4113" s="103"/>
      <c r="I4113" s="103"/>
      <c r="J4113" s="103"/>
      <c r="K4113" s="103">
        <v>27.321999999999999</v>
      </c>
      <c r="L4113" s="103">
        <v>0.1379079</v>
      </c>
    </row>
    <row r="4114" spans="1:12" x14ac:dyDescent="0.25">
      <c r="A4114" s="103">
        <v>27.388000000000002</v>
      </c>
      <c r="B4114" s="103">
        <v>0.51556690000000005</v>
      </c>
      <c r="C4114" s="103">
        <v>26.745000000000001</v>
      </c>
      <c r="D4114" s="103">
        <v>0.78542199999999995</v>
      </c>
      <c r="E4114" s="103"/>
      <c r="F4114" s="103"/>
      <c r="G4114" s="103"/>
      <c r="H4114" s="103"/>
      <c r="I4114" s="103"/>
      <c r="J4114" s="103"/>
      <c r="K4114" s="103">
        <v>27.329000000000001</v>
      </c>
      <c r="L4114" s="103">
        <v>0.1288321</v>
      </c>
    </row>
    <row r="4115" spans="1:12" x14ac:dyDescent="0.25">
      <c r="A4115" s="103">
        <v>27.393999999999998</v>
      </c>
      <c r="B4115" s="103">
        <v>0.5059456</v>
      </c>
      <c r="C4115" s="103">
        <v>26.751999999999999</v>
      </c>
      <c r="D4115" s="103">
        <v>0.77428260000000004</v>
      </c>
      <c r="E4115" s="103"/>
      <c r="F4115" s="103"/>
      <c r="G4115" s="103"/>
      <c r="H4115" s="103"/>
      <c r="I4115" s="103"/>
      <c r="J4115" s="103"/>
      <c r="K4115" s="103">
        <v>27.335999999999999</v>
      </c>
      <c r="L4115" s="103">
        <v>0.1195263</v>
      </c>
    </row>
    <row r="4116" spans="1:12" x14ac:dyDescent="0.25">
      <c r="A4116" s="103">
        <v>27.401</v>
      </c>
      <c r="B4116" s="103">
        <v>0.49779970000000001</v>
      </c>
      <c r="C4116" s="103">
        <v>26.757999999999999</v>
      </c>
      <c r="D4116" s="103">
        <v>0.76926850000000002</v>
      </c>
      <c r="E4116" s="103"/>
      <c r="F4116" s="103"/>
      <c r="G4116" s="103"/>
      <c r="H4116" s="103"/>
      <c r="I4116" s="103"/>
      <c r="J4116" s="103"/>
      <c r="K4116" s="103">
        <v>27.341999999999999</v>
      </c>
      <c r="L4116" s="103">
        <v>0.1164072</v>
      </c>
    </row>
    <row r="4117" spans="1:12" x14ac:dyDescent="0.25">
      <c r="A4117" s="103">
        <v>27.408000000000001</v>
      </c>
      <c r="B4117" s="103">
        <v>0.48824800000000002</v>
      </c>
      <c r="C4117" s="103">
        <v>26.765000000000001</v>
      </c>
      <c r="D4117" s="103">
        <v>0.7614668</v>
      </c>
      <c r="E4117" s="103"/>
      <c r="F4117" s="103"/>
      <c r="G4117" s="103"/>
      <c r="H4117" s="103"/>
      <c r="I4117" s="103"/>
      <c r="J4117" s="103"/>
      <c r="K4117" s="103">
        <v>27.349</v>
      </c>
      <c r="L4117" s="103">
        <v>0.12302970000000001</v>
      </c>
    </row>
    <row r="4118" spans="1:12" x14ac:dyDescent="0.25">
      <c r="A4118" s="103">
        <v>27.414000000000001</v>
      </c>
      <c r="B4118" s="103">
        <v>0.47705140000000001</v>
      </c>
      <c r="C4118" s="103">
        <v>26.771000000000001</v>
      </c>
      <c r="D4118" s="103">
        <v>0.75379739999999995</v>
      </c>
      <c r="E4118" s="103"/>
      <c r="F4118" s="103"/>
      <c r="G4118" s="103"/>
      <c r="H4118" s="103"/>
      <c r="I4118" s="103"/>
      <c r="J4118" s="103"/>
      <c r="K4118" s="103">
        <v>27.356000000000002</v>
      </c>
      <c r="L4118" s="103">
        <v>0.12815679999999999</v>
      </c>
    </row>
    <row r="4119" spans="1:12" x14ac:dyDescent="0.25">
      <c r="A4119" s="103">
        <v>27.420999999999999</v>
      </c>
      <c r="B4119" s="103">
        <v>0.47119800000000001</v>
      </c>
      <c r="C4119" s="103">
        <v>26.777999999999999</v>
      </c>
      <c r="D4119" s="103">
        <v>0.75007659999999998</v>
      </c>
      <c r="E4119" s="103"/>
      <c r="F4119" s="103"/>
      <c r="G4119" s="103"/>
      <c r="H4119" s="103"/>
      <c r="I4119" s="103"/>
      <c r="J4119" s="103"/>
      <c r="K4119" s="103">
        <v>27.361999999999998</v>
      </c>
      <c r="L4119" s="103">
        <v>0.13503319999999999</v>
      </c>
    </row>
    <row r="4120" spans="1:12" x14ac:dyDescent="0.25">
      <c r="A4120" s="103">
        <v>27.428000000000001</v>
      </c>
      <c r="B4120" s="103">
        <v>0.46602080000000001</v>
      </c>
      <c r="C4120" s="103">
        <v>26.783999999999999</v>
      </c>
      <c r="D4120" s="103">
        <v>0.74691200000000002</v>
      </c>
      <c r="E4120" s="103"/>
      <c r="F4120" s="103"/>
      <c r="G4120" s="103"/>
      <c r="H4120" s="103"/>
      <c r="I4120" s="103"/>
      <c r="J4120" s="103"/>
      <c r="K4120" s="103">
        <v>27.369</v>
      </c>
      <c r="L4120" s="103">
        <v>0.13984260000000001</v>
      </c>
    </row>
    <row r="4121" spans="1:12" x14ac:dyDescent="0.25">
      <c r="A4121" s="103">
        <v>27.434000000000001</v>
      </c>
      <c r="B4121" s="103">
        <v>0.45414019999999999</v>
      </c>
      <c r="C4121" s="103">
        <v>26.791</v>
      </c>
      <c r="D4121" s="103">
        <v>0.73993390000000003</v>
      </c>
      <c r="E4121" s="103"/>
      <c r="F4121" s="103"/>
      <c r="G4121" s="103"/>
      <c r="H4121" s="103"/>
      <c r="I4121" s="103"/>
      <c r="J4121" s="103"/>
      <c r="K4121" s="103">
        <v>27.376000000000001</v>
      </c>
      <c r="L4121" s="103">
        <v>0.13846410000000001</v>
      </c>
    </row>
    <row r="4122" spans="1:12" x14ac:dyDescent="0.25">
      <c r="A4122" s="103">
        <v>27.440999999999999</v>
      </c>
      <c r="B4122" s="103">
        <v>0.45212999999999998</v>
      </c>
      <c r="C4122" s="103">
        <v>26.797000000000001</v>
      </c>
      <c r="D4122" s="103">
        <v>0.72931610000000002</v>
      </c>
      <c r="E4122" s="103"/>
      <c r="F4122" s="103"/>
      <c r="G4122" s="103"/>
      <c r="H4122" s="103"/>
      <c r="I4122" s="103"/>
      <c r="J4122" s="103"/>
      <c r="K4122" s="103">
        <v>27.382000000000001</v>
      </c>
      <c r="L4122" s="103">
        <v>0.13151560000000001</v>
      </c>
    </row>
    <row r="4123" spans="1:12" x14ac:dyDescent="0.25">
      <c r="A4123" s="103">
        <v>27.448</v>
      </c>
      <c r="B4123" s="103">
        <v>0.44504680000000002</v>
      </c>
      <c r="C4123" s="103">
        <v>26.803999999999998</v>
      </c>
      <c r="D4123" s="103">
        <v>0.7210782</v>
      </c>
      <c r="E4123" s="103"/>
      <c r="F4123" s="103"/>
      <c r="G4123" s="103"/>
      <c r="H4123" s="103"/>
      <c r="I4123" s="103"/>
      <c r="J4123" s="103"/>
      <c r="K4123" s="103">
        <v>27.388999999999999</v>
      </c>
      <c r="L4123" s="103">
        <v>0.13403039999999999</v>
      </c>
    </row>
    <row r="4124" spans="1:12" x14ac:dyDescent="0.25">
      <c r="A4124" s="103">
        <v>27.454000000000001</v>
      </c>
      <c r="B4124" s="103">
        <v>0.4352047</v>
      </c>
      <c r="C4124" s="103">
        <v>26.81</v>
      </c>
      <c r="D4124" s="103">
        <v>0.70957570000000003</v>
      </c>
      <c r="E4124" s="103"/>
      <c r="F4124" s="103"/>
      <c r="G4124" s="103"/>
      <c r="H4124" s="103"/>
      <c r="I4124" s="103"/>
      <c r="J4124" s="103"/>
      <c r="K4124" s="103">
        <v>27.396000000000001</v>
      </c>
      <c r="L4124" s="103">
        <v>0.14189080000000001</v>
      </c>
    </row>
    <row r="4125" spans="1:12" x14ac:dyDescent="0.25">
      <c r="A4125" s="103">
        <v>27.460999999999999</v>
      </c>
      <c r="B4125" s="103">
        <v>0.42341279999999998</v>
      </c>
      <c r="C4125" s="103">
        <v>26.817</v>
      </c>
      <c r="D4125" s="103">
        <v>0.7078333</v>
      </c>
      <c r="E4125" s="103"/>
      <c r="F4125" s="103"/>
      <c r="G4125" s="103"/>
      <c r="H4125" s="103"/>
      <c r="I4125" s="103"/>
      <c r="J4125" s="103"/>
      <c r="K4125" s="103">
        <v>27.402000000000001</v>
      </c>
      <c r="L4125" s="103">
        <v>0.1429223</v>
      </c>
    </row>
    <row r="4126" spans="1:12" x14ac:dyDescent="0.25">
      <c r="A4126" s="103">
        <v>27.468</v>
      </c>
      <c r="B4126" s="103">
        <v>0.4259906</v>
      </c>
      <c r="C4126" s="103">
        <v>26.823</v>
      </c>
      <c r="D4126" s="103">
        <v>0.70027490000000003</v>
      </c>
      <c r="E4126" s="103"/>
      <c r="F4126" s="103"/>
      <c r="G4126" s="103"/>
      <c r="H4126" s="103"/>
      <c r="I4126" s="103"/>
      <c r="J4126" s="103"/>
      <c r="K4126" s="103">
        <v>27.408999999999999</v>
      </c>
      <c r="L4126" s="103">
        <v>0.1409186</v>
      </c>
    </row>
    <row r="4127" spans="1:12" x14ac:dyDescent="0.25">
      <c r="A4127" s="103">
        <v>27.474</v>
      </c>
      <c r="B4127" s="103">
        <v>0.42557099999999998</v>
      </c>
      <c r="C4127" s="103">
        <v>26.83</v>
      </c>
      <c r="D4127" s="103">
        <v>0.68691429999999998</v>
      </c>
      <c r="E4127" s="103"/>
      <c r="F4127" s="103"/>
      <c r="G4127" s="103"/>
      <c r="H4127" s="103"/>
      <c r="I4127" s="103"/>
      <c r="J4127" s="103"/>
      <c r="K4127" s="103">
        <v>27.416</v>
      </c>
      <c r="L4127" s="103">
        <v>0.13672200000000001</v>
      </c>
    </row>
    <row r="4128" spans="1:12" x14ac:dyDescent="0.25">
      <c r="A4128" s="103">
        <v>27.481000000000002</v>
      </c>
      <c r="B4128" s="103">
        <v>0.40919090000000002</v>
      </c>
      <c r="C4128" s="103">
        <v>26.835999999999999</v>
      </c>
      <c r="D4128" s="103">
        <v>0.67788079999999995</v>
      </c>
      <c r="E4128" s="103"/>
      <c r="F4128" s="103"/>
      <c r="G4128" s="103"/>
      <c r="H4128" s="103"/>
      <c r="I4128" s="103"/>
      <c r="J4128" s="103"/>
      <c r="K4128" s="103">
        <v>27.422000000000001</v>
      </c>
      <c r="L4128" s="103">
        <v>0.13165679999999999</v>
      </c>
    </row>
    <row r="4129" spans="1:12" x14ac:dyDescent="0.25">
      <c r="A4129" s="103">
        <v>27.488</v>
      </c>
      <c r="B4129" s="103">
        <v>0.39824720000000002</v>
      </c>
      <c r="C4129" s="103">
        <v>26.843</v>
      </c>
      <c r="D4129" s="103">
        <v>0.67249999999999999</v>
      </c>
      <c r="E4129" s="103"/>
      <c r="F4129" s="103"/>
      <c r="G4129" s="103"/>
      <c r="H4129" s="103"/>
      <c r="I4129" s="103"/>
      <c r="J4129" s="103"/>
      <c r="K4129" s="103">
        <v>27.428999999999998</v>
      </c>
      <c r="L4129" s="103">
        <v>0.132966</v>
      </c>
    </row>
    <row r="4130" spans="1:12" x14ac:dyDescent="0.25">
      <c r="A4130" s="103">
        <v>27.494</v>
      </c>
      <c r="B4130" s="103">
        <v>0.3937561</v>
      </c>
      <c r="C4130" s="103">
        <v>26.849</v>
      </c>
      <c r="D4130" s="103">
        <v>0.66945449999999995</v>
      </c>
      <c r="E4130" s="103"/>
      <c r="F4130" s="103"/>
      <c r="G4130" s="103"/>
      <c r="H4130" s="103"/>
      <c r="I4130" s="103"/>
      <c r="J4130" s="103"/>
      <c r="K4130" s="103">
        <v>27.436</v>
      </c>
      <c r="L4130" s="103">
        <v>0.13309209999999999</v>
      </c>
    </row>
    <row r="4131" spans="1:12" x14ac:dyDescent="0.25">
      <c r="A4131" s="103">
        <v>27.501000000000001</v>
      </c>
      <c r="B4131" s="103">
        <v>0.39193220000000001</v>
      </c>
      <c r="C4131" s="103">
        <v>26.856000000000002</v>
      </c>
      <c r="D4131" s="103">
        <v>0.66231949999999995</v>
      </c>
      <c r="E4131" s="103"/>
      <c r="F4131" s="103"/>
      <c r="G4131" s="103"/>
      <c r="H4131" s="103"/>
      <c r="I4131" s="103"/>
      <c r="J4131" s="103"/>
      <c r="K4131" s="103">
        <v>27.442</v>
      </c>
      <c r="L4131" s="103">
        <v>0.1344535</v>
      </c>
    </row>
    <row r="4132" spans="1:12" x14ac:dyDescent="0.25">
      <c r="A4132" s="103">
        <v>27.507999999999999</v>
      </c>
      <c r="B4132" s="103">
        <v>0.37919330000000001</v>
      </c>
      <c r="C4132" s="103">
        <v>26.861999999999998</v>
      </c>
      <c r="D4132" s="103">
        <v>0.65346219999999999</v>
      </c>
      <c r="E4132" s="103"/>
      <c r="F4132" s="103"/>
      <c r="G4132" s="103"/>
      <c r="H4132" s="103"/>
      <c r="I4132" s="103"/>
      <c r="J4132" s="103"/>
      <c r="K4132" s="103">
        <v>27.449000000000002</v>
      </c>
      <c r="L4132" s="103">
        <v>0.1381049</v>
      </c>
    </row>
    <row r="4133" spans="1:12" x14ac:dyDescent="0.25">
      <c r="A4133" s="103">
        <v>27.513999999999999</v>
      </c>
      <c r="B4133" s="103">
        <v>0.37367830000000002</v>
      </c>
      <c r="C4133" s="103">
        <v>26.869</v>
      </c>
      <c r="D4133" s="103">
        <v>0.64306289999999999</v>
      </c>
      <c r="E4133" s="103"/>
      <c r="F4133" s="103"/>
      <c r="G4133" s="103"/>
      <c r="H4133" s="103"/>
      <c r="I4133" s="103"/>
      <c r="J4133" s="103"/>
      <c r="K4133" s="103">
        <v>27.456</v>
      </c>
      <c r="L4133" s="103">
        <v>0.13344819999999999</v>
      </c>
    </row>
    <row r="4134" spans="1:12" x14ac:dyDescent="0.25">
      <c r="A4134" s="103">
        <v>27.521000000000001</v>
      </c>
      <c r="B4134" s="103">
        <v>0.3692549</v>
      </c>
      <c r="C4134" s="103">
        <v>26.875</v>
      </c>
      <c r="D4134" s="103">
        <v>0.63764050000000005</v>
      </c>
      <c r="E4134" s="103"/>
      <c r="F4134" s="103"/>
      <c r="G4134" s="103"/>
      <c r="H4134" s="103"/>
      <c r="I4134" s="103"/>
      <c r="J4134" s="103"/>
      <c r="K4134" s="103">
        <v>27.462</v>
      </c>
      <c r="L4134" s="103">
        <v>0.1330674</v>
      </c>
    </row>
    <row r="4135" spans="1:12" x14ac:dyDescent="0.25">
      <c r="A4135" s="103">
        <v>27.527999999999999</v>
      </c>
      <c r="B4135" s="103">
        <v>0.36111369999999998</v>
      </c>
      <c r="C4135" s="103">
        <v>26.882000000000001</v>
      </c>
      <c r="D4135" s="103">
        <v>0.63568720000000001</v>
      </c>
      <c r="E4135" s="103"/>
      <c r="F4135" s="103"/>
      <c r="G4135" s="103"/>
      <c r="H4135" s="103"/>
      <c r="I4135" s="103"/>
      <c r="J4135" s="103"/>
      <c r="K4135" s="103">
        <v>27.469000000000001</v>
      </c>
      <c r="L4135" s="103">
        <v>0.12893750000000001</v>
      </c>
    </row>
    <row r="4136" spans="1:12" x14ac:dyDescent="0.25">
      <c r="A4136" s="103">
        <v>27.533999999999999</v>
      </c>
      <c r="B4136" s="103">
        <v>0.35774149999999999</v>
      </c>
      <c r="C4136" s="103">
        <v>26.888000000000002</v>
      </c>
      <c r="D4136" s="103">
        <v>0.63344290000000003</v>
      </c>
      <c r="E4136" s="103"/>
      <c r="F4136" s="103"/>
      <c r="G4136" s="103"/>
      <c r="H4136" s="103"/>
      <c r="I4136" s="103"/>
      <c r="J4136" s="103"/>
      <c r="K4136" s="103">
        <v>27.475000000000001</v>
      </c>
      <c r="L4136" s="103">
        <v>0.13173309999999999</v>
      </c>
    </row>
    <row r="4137" spans="1:12" x14ac:dyDescent="0.25">
      <c r="A4137" s="103">
        <v>27.541</v>
      </c>
      <c r="B4137" s="103">
        <v>0.3534659</v>
      </c>
      <c r="C4137" s="103">
        <v>26.895</v>
      </c>
      <c r="D4137" s="103">
        <v>0.62513620000000003</v>
      </c>
      <c r="E4137" s="103"/>
      <c r="F4137" s="103"/>
      <c r="G4137" s="103"/>
      <c r="H4137" s="103"/>
      <c r="I4137" s="103"/>
      <c r="J4137" s="103"/>
      <c r="K4137" s="103">
        <v>27.481999999999999</v>
      </c>
      <c r="L4137" s="103">
        <v>0.1293562</v>
      </c>
    </row>
    <row r="4138" spans="1:12" x14ac:dyDescent="0.25">
      <c r="A4138" s="103">
        <v>27.547999999999998</v>
      </c>
      <c r="B4138" s="103">
        <v>0.34407789999999999</v>
      </c>
      <c r="C4138" s="103">
        <v>26.901</v>
      </c>
      <c r="D4138" s="103">
        <v>0.61759940000000002</v>
      </c>
      <c r="E4138" s="103"/>
      <c r="F4138" s="103"/>
      <c r="G4138" s="103"/>
      <c r="H4138" s="103"/>
      <c r="I4138" s="103"/>
      <c r="J4138" s="103"/>
      <c r="K4138" s="103">
        <v>27.489000000000001</v>
      </c>
      <c r="L4138" s="103">
        <v>0.12932160000000001</v>
      </c>
    </row>
    <row r="4139" spans="1:12" x14ac:dyDescent="0.25">
      <c r="A4139" s="103">
        <v>27.553999999999998</v>
      </c>
      <c r="B4139" s="103">
        <v>0.34169880000000002</v>
      </c>
      <c r="C4139" s="103">
        <v>26.908000000000001</v>
      </c>
      <c r="D4139" s="103">
        <v>0.61350859999999996</v>
      </c>
      <c r="E4139" s="103"/>
      <c r="F4139" s="103"/>
      <c r="G4139" s="103"/>
      <c r="H4139" s="103"/>
      <c r="I4139" s="103"/>
      <c r="J4139" s="103"/>
      <c r="K4139" s="103">
        <v>27.495000000000001</v>
      </c>
      <c r="L4139" s="103">
        <v>0.131244</v>
      </c>
    </row>
    <row r="4140" spans="1:12" x14ac:dyDescent="0.25">
      <c r="A4140" s="103">
        <v>27.561</v>
      </c>
      <c r="B4140" s="103">
        <v>0.3418351</v>
      </c>
      <c r="C4140" s="103">
        <v>26.914000000000001</v>
      </c>
      <c r="D4140" s="103">
        <v>0.61198390000000003</v>
      </c>
      <c r="E4140" s="103"/>
      <c r="F4140" s="103"/>
      <c r="G4140" s="103"/>
      <c r="H4140" s="103"/>
      <c r="I4140" s="103"/>
      <c r="J4140" s="103"/>
      <c r="K4140" s="103">
        <v>27.501999999999999</v>
      </c>
      <c r="L4140" s="103">
        <v>0.13360620000000001</v>
      </c>
    </row>
    <row r="4141" spans="1:12" x14ac:dyDescent="0.25">
      <c r="A4141" s="103">
        <v>27.568000000000001</v>
      </c>
      <c r="B4141" s="103">
        <v>0.34418169999999998</v>
      </c>
      <c r="C4141" s="103">
        <v>26.920999999999999</v>
      </c>
      <c r="D4141" s="103">
        <v>0.60178929999999997</v>
      </c>
      <c r="E4141" s="103"/>
      <c r="F4141" s="103"/>
      <c r="G4141" s="103"/>
      <c r="H4141" s="103"/>
      <c r="I4141" s="103"/>
      <c r="J4141" s="103"/>
      <c r="K4141" s="103">
        <v>27.509</v>
      </c>
      <c r="L4141" s="103">
        <v>0.1362448</v>
      </c>
    </row>
    <row r="4142" spans="1:12" x14ac:dyDescent="0.25">
      <c r="A4142" s="103">
        <v>27.574000000000002</v>
      </c>
      <c r="B4142" s="103">
        <v>0.33370100000000003</v>
      </c>
      <c r="C4142" s="103">
        <v>26.928000000000001</v>
      </c>
      <c r="D4142" s="103">
        <v>0.59730530000000004</v>
      </c>
      <c r="E4142" s="103"/>
      <c r="F4142" s="103"/>
      <c r="G4142" s="103"/>
      <c r="H4142" s="103"/>
      <c r="I4142" s="103"/>
      <c r="J4142" s="103"/>
      <c r="K4142" s="103">
        <v>27.515000000000001</v>
      </c>
      <c r="L4142" s="103">
        <v>0.1349207</v>
      </c>
    </row>
    <row r="4143" spans="1:12" x14ac:dyDescent="0.25">
      <c r="A4143" s="103">
        <v>27.581</v>
      </c>
      <c r="B4143" s="103">
        <v>0.32068269999999999</v>
      </c>
      <c r="C4143" s="103">
        <v>26.934000000000001</v>
      </c>
      <c r="D4143" s="103">
        <v>0.58929909999999996</v>
      </c>
      <c r="E4143" s="103"/>
      <c r="F4143" s="103"/>
      <c r="G4143" s="103"/>
      <c r="H4143" s="103"/>
      <c r="I4143" s="103"/>
      <c r="J4143" s="103"/>
      <c r="K4143" s="103">
        <v>27.521999999999998</v>
      </c>
      <c r="L4143" s="103">
        <v>0.13888619999999999</v>
      </c>
    </row>
    <row r="4144" spans="1:12" x14ac:dyDescent="0.25">
      <c r="A4144" s="103">
        <v>27.588000000000001</v>
      </c>
      <c r="B4144" s="103">
        <v>0.32007560000000002</v>
      </c>
      <c r="C4144" s="103">
        <v>26.940999999999999</v>
      </c>
      <c r="D4144" s="103">
        <v>0.58600790000000003</v>
      </c>
      <c r="E4144" s="103"/>
      <c r="F4144" s="103"/>
      <c r="G4144" s="103"/>
      <c r="H4144" s="103"/>
      <c r="I4144" s="103"/>
      <c r="J4144" s="103"/>
      <c r="K4144" s="103">
        <v>27.529</v>
      </c>
      <c r="L4144" s="103">
        <v>0.1419416</v>
      </c>
    </row>
    <row r="4145" spans="1:12" x14ac:dyDescent="0.25">
      <c r="A4145" s="103">
        <v>27.594000000000001</v>
      </c>
      <c r="B4145" s="103">
        <v>0.31872010000000001</v>
      </c>
      <c r="C4145" s="103">
        <v>26.946999999999999</v>
      </c>
      <c r="D4145" s="103">
        <v>0.57977239999999997</v>
      </c>
      <c r="E4145" s="103"/>
      <c r="F4145" s="103"/>
      <c r="G4145" s="103"/>
      <c r="H4145" s="103"/>
      <c r="I4145" s="103"/>
      <c r="J4145" s="103"/>
      <c r="K4145" s="103">
        <v>27.535</v>
      </c>
      <c r="L4145" s="103">
        <v>0.14128569999999999</v>
      </c>
    </row>
    <row r="4146" spans="1:12" x14ac:dyDescent="0.25">
      <c r="A4146" s="103">
        <v>27.600999999999999</v>
      </c>
      <c r="B4146" s="103">
        <v>0.31551869999999999</v>
      </c>
      <c r="C4146" s="103">
        <v>26.954000000000001</v>
      </c>
      <c r="D4146" s="103">
        <v>0.57754090000000002</v>
      </c>
      <c r="E4146" s="103"/>
      <c r="F4146" s="103"/>
      <c r="G4146" s="103"/>
      <c r="H4146" s="103"/>
      <c r="I4146" s="103"/>
      <c r="J4146" s="103"/>
      <c r="K4146" s="103">
        <v>27.542000000000002</v>
      </c>
      <c r="L4146" s="103">
        <v>0.13337350000000001</v>
      </c>
    </row>
    <row r="4147" spans="1:12" x14ac:dyDescent="0.25">
      <c r="A4147" s="103">
        <v>27.608000000000001</v>
      </c>
      <c r="B4147" s="103">
        <v>0.3000891</v>
      </c>
      <c r="C4147" s="103">
        <v>26.96</v>
      </c>
      <c r="D4147" s="103">
        <v>0.5679379</v>
      </c>
      <c r="E4147" s="103"/>
      <c r="F4147" s="103"/>
      <c r="G4147" s="103"/>
      <c r="H4147" s="103"/>
      <c r="I4147" s="103"/>
      <c r="J4147" s="103"/>
      <c r="K4147" s="103">
        <v>27.548999999999999</v>
      </c>
      <c r="L4147" s="103">
        <v>0.1261861</v>
      </c>
    </row>
    <row r="4148" spans="1:12" x14ac:dyDescent="0.25">
      <c r="A4148" s="103">
        <v>27.614000000000001</v>
      </c>
      <c r="B4148" s="103">
        <v>0.29508509999999999</v>
      </c>
      <c r="C4148" s="103">
        <v>26.966999999999999</v>
      </c>
      <c r="D4148" s="103">
        <v>0.55938359999999998</v>
      </c>
      <c r="E4148" s="103"/>
      <c r="F4148" s="103"/>
      <c r="G4148" s="103"/>
      <c r="H4148" s="103"/>
      <c r="I4148" s="103"/>
      <c r="J4148" s="103"/>
      <c r="K4148" s="103">
        <v>27.555</v>
      </c>
      <c r="L4148" s="103">
        <v>0.12494039999999999</v>
      </c>
    </row>
    <row r="4149" spans="1:12" x14ac:dyDescent="0.25">
      <c r="A4149" s="103">
        <v>27.620999999999999</v>
      </c>
      <c r="B4149" s="103">
        <v>0.29149760000000002</v>
      </c>
      <c r="C4149" s="103">
        <v>26.972999999999999</v>
      </c>
      <c r="D4149" s="103">
        <v>0.55861680000000002</v>
      </c>
      <c r="E4149" s="103"/>
      <c r="F4149" s="103"/>
      <c r="G4149" s="103"/>
      <c r="H4149" s="103"/>
      <c r="I4149" s="103"/>
      <c r="J4149" s="103"/>
      <c r="K4149" s="103">
        <v>27.562000000000001</v>
      </c>
      <c r="L4149" s="103">
        <v>0.1330896</v>
      </c>
    </row>
    <row r="4150" spans="1:12" x14ac:dyDescent="0.25">
      <c r="A4150" s="103">
        <v>27.628</v>
      </c>
      <c r="B4150" s="103">
        <v>0.29212870000000002</v>
      </c>
      <c r="C4150" s="103">
        <v>26.98</v>
      </c>
      <c r="D4150" s="103">
        <v>0.54922340000000003</v>
      </c>
      <c r="E4150" s="103"/>
      <c r="F4150" s="103"/>
      <c r="G4150" s="103"/>
      <c r="H4150" s="103"/>
      <c r="I4150" s="103"/>
      <c r="J4150" s="103"/>
      <c r="K4150" s="103">
        <v>27.568999999999999</v>
      </c>
      <c r="L4150" s="103">
        <v>0.1318638</v>
      </c>
    </row>
    <row r="4151" spans="1:12" x14ac:dyDescent="0.25">
      <c r="A4151" s="103">
        <v>27.634</v>
      </c>
      <c r="B4151" s="103">
        <v>0.29854429999999998</v>
      </c>
      <c r="C4151" s="103">
        <v>26.986000000000001</v>
      </c>
      <c r="D4151" s="103">
        <v>0.54489270000000001</v>
      </c>
      <c r="E4151" s="103"/>
      <c r="F4151" s="103"/>
      <c r="G4151" s="103"/>
      <c r="H4151" s="103"/>
      <c r="I4151" s="103"/>
      <c r="J4151" s="103"/>
      <c r="K4151" s="103">
        <v>27.574999999999999</v>
      </c>
      <c r="L4151" s="103">
        <v>0.1302538</v>
      </c>
    </row>
    <row r="4152" spans="1:12" x14ac:dyDescent="0.25">
      <c r="A4152" s="103">
        <v>27.640999999999998</v>
      </c>
      <c r="B4152" s="103">
        <v>0.300238</v>
      </c>
      <c r="C4152" s="103">
        <v>26.992999999999999</v>
      </c>
      <c r="D4152" s="103">
        <v>0.54015429999999998</v>
      </c>
      <c r="E4152" s="103"/>
      <c r="F4152" s="103"/>
      <c r="G4152" s="103"/>
      <c r="H4152" s="103"/>
      <c r="I4152" s="103"/>
      <c r="J4152" s="103"/>
      <c r="K4152" s="103">
        <v>27.582000000000001</v>
      </c>
      <c r="L4152" s="103">
        <v>0.1329736</v>
      </c>
    </row>
    <row r="4153" spans="1:12" x14ac:dyDescent="0.25">
      <c r="A4153" s="103">
        <v>27.648</v>
      </c>
      <c r="B4153" s="103">
        <v>0.29996420000000001</v>
      </c>
      <c r="C4153" s="103">
        <v>26.998999999999999</v>
      </c>
      <c r="D4153" s="103">
        <v>0.54389699999999996</v>
      </c>
      <c r="E4153" s="103"/>
      <c r="F4153" s="103"/>
      <c r="G4153" s="103"/>
      <c r="H4153" s="103"/>
      <c r="I4153" s="103"/>
      <c r="J4153" s="103"/>
      <c r="K4153" s="103">
        <v>27.588999999999999</v>
      </c>
      <c r="L4153" s="103">
        <v>0.13466610000000001</v>
      </c>
    </row>
    <row r="4154" spans="1:12" x14ac:dyDescent="0.25">
      <c r="A4154" s="103">
        <v>27.654</v>
      </c>
      <c r="B4154" s="103">
        <v>0.2908365</v>
      </c>
      <c r="C4154" s="103">
        <v>27.006</v>
      </c>
      <c r="D4154" s="103">
        <v>0.53302000000000005</v>
      </c>
      <c r="E4154" s="103"/>
      <c r="F4154" s="103"/>
      <c r="G4154" s="103"/>
      <c r="H4154" s="103"/>
      <c r="I4154" s="103"/>
      <c r="J4154" s="103"/>
      <c r="K4154" s="103">
        <v>27.594999999999999</v>
      </c>
      <c r="L4154" s="103">
        <v>0.1337981</v>
      </c>
    </row>
    <row r="4155" spans="1:12" x14ac:dyDescent="0.25">
      <c r="A4155" s="103">
        <v>27.661000000000001</v>
      </c>
      <c r="B4155" s="103">
        <v>0.28400360000000002</v>
      </c>
      <c r="C4155" s="103">
        <v>27.012</v>
      </c>
      <c r="D4155" s="103">
        <v>0.52937140000000005</v>
      </c>
      <c r="E4155" s="103"/>
      <c r="F4155" s="103"/>
      <c r="G4155" s="103"/>
      <c r="H4155" s="103"/>
      <c r="I4155" s="103"/>
      <c r="J4155" s="103"/>
      <c r="K4155" s="103">
        <v>27.602</v>
      </c>
      <c r="L4155" s="103">
        <v>0.13445309999999999</v>
      </c>
    </row>
    <row r="4156" spans="1:12" x14ac:dyDescent="0.25">
      <c r="A4156" s="103">
        <v>27.667999999999999</v>
      </c>
      <c r="B4156" s="103">
        <v>0.28522920000000002</v>
      </c>
      <c r="C4156" s="103">
        <v>27.018999999999998</v>
      </c>
      <c r="D4156" s="103">
        <v>0.5216151</v>
      </c>
      <c r="E4156" s="103"/>
      <c r="F4156" s="103"/>
      <c r="G4156" s="103"/>
      <c r="H4156" s="103"/>
      <c r="I4156" s="103"/>
      <c r="J4156" s="103"/>
      <c r="K4156" s="103">
        <v>27.608000000000001</v>
      </c>
      <c r="L4156" s="103">
        <v>0.14166210000000001</v>
      </c>
    </row>
    <row r="4157" spans="1:12" x14ac:dyDescent="0.25">
      <c r="A4157" s="103">
        <v>27.673999999999999</v>
      </c>
      <c r="B4157" s="103">
        <v>0.27690179999999998</v>
      </c>
      <c r="C4157" s="103">
        <v>27.024999999999999</v>
      </c>
      <c r="D4157" s="103">
        <v>0.52448740000000005</v>
      </c>
      <c r="E4157" s="103"/>
      <c r="F4157" s="103"/>
      <c r="G4157" s="103"/>
      <c r="H4157" s="103"/>
      <c r="I4157" s="103"/>
      <c r="J4157" s="103"/>
      <c r="K4157" s="103">
        <v>27.614999999999998</v>
      </c>
      <c r="L4157" s="103">
        <v>0.14119979999999999</v>
      </c>
    </row>
    <row r="4158" spans="1:12" x14ac:dyDescent="0.25">
      <c r="A4158" s="103">
        <v>27.681000000000001</v>
      </c>
      <c r="B4158" s="103">
        <v>0.27123390000000003</v>
      </c>
      <c r="C4158" s="103">
        <v>27.032</v>
      </c>
      <c r="D4158" s="103">
        <v>0.5098317</v>
      </c>
      <c r="E4158" s="103"/>
      <c r="F4158" s="103"/>
      <c r="G4158" s="103"/>
      <c r="H4158" s="103"/>
      <c r="I4158" s="103"/>
      <c r="J4158" s="103"/>
      <c r="K4158" s="103">
        <v>27.622</v>
      </c>
      <c r="L4158" s="103">
        <v>0.1386597</v>
      </c>
    </row>
    <row r="4159" spans="1:12" x14ac:dyDescent="0.25">
      <c r="A4159" s="103">
        <v>27.687999999999999</v>
      </c>
      <c r="B4159" s="103">
        <v>0.26978249999999998</v>
      </c>
      <c r="C4159" s="103">
        <v>27.038</v>
      </c>
      <c r="D4159" s="103">
        <v>0.5041234</v>
      </c>
      <c r="E4159" s="103"/>
      <c r="F4159" s="103"/>
      <c r="G4159" s="103"/>
      <c r="H4159" s="103"/>
      <c r="I4159" s="103"/>
      <c r="J4159" s="103"/>
      <c r="K4159" s="103">
        <v>27.628</v>
      </c>
      <c r="L4159" s="103">
        <v>0.1394039</v>
      </c>
    </row>
    <row r="4160" spans="1:12" x14ac:dyDescent="0.25">
      <c r="A4160" s="103">
        <v>27.693999999999999</v>
      </c>
      <c r="B4160" s="103">
        <v>0.27411849999999999</v>
      </c>
      <c r="C4160" s="103">
        <v>27.045000000000002</v>
      </c>
      <c r="D4160" s="103">
        <v>0.50396490000000005</v>
      </c>
      <c r="E4160" s="103"/>
      <c r="F4160" s="103"/>
      <c r="G4160" s="103"/>
      <c r="H4160" s="103"/>
      <c r="I4160" s="103"/>
      <c r="J4160" s="103"/>
      <c r="K4160" s="103">
        <v>27.635000000000002</v>
      </c>
      <c r="L4160" s="103">
        <v>0.1364146</v>
      </c>
    </row>
    <row r="4161" spans="1:12" x14ac:dyDescent="0.25">
      <c r="A4161" s="103">
        <v>27.701000000000001</v>
      </c>
      <c r="B4161" s="103">
        <v>0.27385340000000002</v>
      </c>
      <c r="C4161" s="103">
        <v>27.050999999999998</v>
      </c>
      <c r="D4161" s="103">
        <v>0.50079419999999997</v>
      </c>
      <c r="E4161" s="103"/>
      <c r="F4161" s="103"/>
      <c r="G4161" s="103"/>
      <c r="H4161" s="103"/>
      <c r="I4161" s="103"/>
      <c r="J4161" s="103"/>
      <c r="K4161" s="103">
        <v>27.641999999999999</v>
      </c>
      <c r="L4161" s="103">
        <v>0.13883229999999999</v>
      </c>
    </row>
    <row r="4162" spans="1:12" x14ac:dyDescent="0.25">
      <c r="A4162" s="103">
        <v>27.707999999999998</v>
      </c>
      <c r="B4162" s="103">
        <v>0.27361099999999999</v>
      </c>
      <c r="C4162" s="103">
        <v>27.058</v>
      </c>
      <c r="D4162" s="103">
        <v>0.50079810000000002</v>
      </c>
      <c r="E4162" s="103"/>
      <c r="F4162" s="103"/>
      <c r="G4162" s="103"/>
      <c r="H4162" s="103"/>
      <c r="I4162" s="103"/>
      <c r="J4162" s="103"/>
      <c r="K4162" s="103">
        <v>27.648</v>
      </c>
      <c r="L4162" s="103">
        <v>0.1385982</v>
      </c>
    </row>
    <row r="4163" spans="1:12" x14ac:dyDescent="0.25">
      <c r="A4163" s="103">
        <v>27.713999999999999</v>
      </c>
      <c r="B4163" s="103">
        <v>0.26477289999999998</v>
      </c>
      <c r="C4163" s="103">
        <v>27.064</v>
      </c>
      <c r="D4163" s="103">
        <v>0.49719449999999998</v>
      </c>
      <c r="E4163" s="103"/>
      <c r="F4163" s="103"/>
      <c r="G4163" s="103"/>
      <c r="H4163" s="103"/>
      <c r="I4163" s="103"/>
      <c r="J4163" s="103"/>
      <c r="K4163" s="103">
        <v>27.655000000000001</v>
      </c>
      <c r="L4163" s="103">
        <v>0.13397390000000001</v>
      </c>
    </row>
    <row r="4164" spans="1:12" x14ac:dyDescent="0.25">
      <c r="A4164" s="103">
        <v>27.721</v>
      </c>
      <c r="B4164" s="103">
        <v>0.25680380000000003</v>
      </c>
      <c r="C4164" s="103">
        <v>27.071000000000002</v>
      </c>
      <c r="D4164" s="103">
        <v>0.4934711</v>
      </c>
      <c r="E4164" s="103"/>
      <c r="F4164" s="103"/>
      <c r="G4164" s="103"/>
      <c r="H4164" s="103"/>
      <c r="I4164" s="103"/>
      <c r="J4164" s="103"/>
      <c r="K4164" s="103">
        <v>27.661999999999999</v>
      </c>
      <c r="L4164" s="103">
        <v>0.13654089999999999</v>
      </c>
    </row>
    <row r="4165" spans="1:12" x14ac:dyDescent="0.25">
      <c r="A4165" s="103">
        <v>27.728000000000002</v>
      </c>
      <c r="B4165" s="103">
        <v>0.25371929999999998</v>
      </c>
      <c r="C4165" s="103">
        <v>27.077000000000002</v>
      </c>
      <c r="D4165" s="103">
        <v>0.47900160000000003</v>
      </c>
      <c r="E4165" s="103"/>
      <c r="F4165" s="103"/>
      <c r="G4165" s="103"/>
      <c r="H4165" s="103"/>
      <c r="I4165" s="103"/>
      <c r="J4165" s="103"/>
      <c r="K4165" s="103">
        <v>27.667999999999999</v>
      </c>
      <c r="L4165" s="103">
        <v>0.13877629999999999</v>
      </c>
    </row>
    <row r="4166" spans="1:12" x14ac:dyDescent="0.25">
      <c r="A4166" s="103">
        <v>27.734000000000002</v>
      </c>
      <c r="B4166" s="103">
        <v>0.25532850000000001</v>
      </c>
      <c r="C4166" s="103">
        <v>27.084</v>
      </c>
      <c r="D4166" s="103">
        <v>0.47151149999999997</v>
      </c>
      <c r="E4166" s="103"/>
      <c r="F4166" s="103"/>
      <c r="G4166" s="103"/>
      <c r="H4166" s="103"/>
      <c r="I4166" s="103"/>
      <c r="J4166" s="103"/>
      <c r="K4166" s="103">
        <v>27.675000000000001</v>
      </c>
      <c r="L4166" s="103">
        <v>0.1344949</v>
      </c>
    </row>
    <row r="4167" spans="1:12" x14ac:dyDescent="0.25">
      <c r="A4167" s="103">
        <v>27.741</v>
      </c>
      <c r="B4167" s="103">
        <v>0.26300679999999999</v>
      </c>
      <c r="C4167" s="103">
        <v>27.09</v>
      </c>
      <c r="D4167" s="103">
        <v>0.46717839999999999</v>
      </c>
      <c r="E4167" s="103"/>
      <c r="F4167" s="103"/>
      <c r="G4167" s="103"/>
      <c r="H4167" s="103"/>
      <c r="I4167" s="103"/>
      <c r="J4167" s="103"/>
      <c r="K4167" s="103">
        <v>27.681999999999999</v>
      </c>
      <c r="L4167" s="103">
        <v>0.136661</v>
      </c>
    </row>
    <row r="4168" spans="1:12" x14ac:dyDescent="0.25">
      <c r="A4168" s="103">
        <v>27.748000000000001</v>
      </c>
      <c r="B4168" s="103">
        <v>0.26110489999999997</v>
      </c>
      <c r="C4168" s="103">
        <v>27.097000000000001</v>
      </c>
      <c r="D4168" s="103">
        <v>0.46634959999999998</v>
      </c>
      <c r="E4168" s="103"/>
      <c r="F4168" s="103"/>
      <c r="G4168" s="103"/>
      <c r="H4168" s="103"/>
      <c r="I4168" s="103"/>
      <c r="J4168" s="103"/>
      <c r="K4168" s="103">
        <v>27.687999999999999</v>
      </c>
      <c r="L4168" s="103">
        <v>0.13910169999999999</v>
      </c>
    </row>
    <row r="4169" spans="1:12" x14ac:dyDescent="0.25">
      <c r="A4169" s="103">
        <v>27.754000000000001</v>
      </c>
      <c r="B4169" s="103">
        <v>0.2502742</v>
      </c>
      <c r="C4169" s="103">
        <v>27.103000000000002</v>
      </c>
      <c r="D4169" s="103">
        <v>0.4700781</v>
      </c>
      <c r="E4169" s="103"/>
      <c r="F4169" s="103"/>
      <c r="G4169" s="103"/>
      <c r="H4169" s="103"/>
      <c r="I4169" s="103"/>
      <c r="J4169" s="103"/>
      <c r="K4169" s="103">
        <v>27.695</v>
      </c>
      <c r="L4169" s="103">
        <v>0.13684869999999999</v>
      </c>
    </row>
    <row r="4170" spans="1:12" x14ac:dyDescent="0.25">
      <c r="A4170" s="103">
        <v>27.760999999999999</v>
      </c>
      <c r="B4170" s="103">
        <v>0.2427376</v>
      </c>
      <c r="C4170" s="103">
        <v>27.11</v>
      </c>
      <c r="D4170" s="103">
        <v>0.47178690000000001</v>
      </c>
      <c r="E4170" s="103"/>
      <c r="F4170" s="103"/>
      <c r="G4170" s="103"/>
      <c r="H4170" s="103"/>
      <c r="I4170" s="103"/>
      <c r="J4170" s="103"/>
      <c r="K4170" s="103">
        <v>27.702000000000002</v>
      </c>
      <c r="L4170" s="103">
        <v>0.14023240000000001</v>
      </c>
    </row>
    <row r="4171" spans="1:12" x14ac:dyDescent="0.25">
      <c r="A4171" s="103">
        <v>27.768000000000001</v>
      </c>
      <c r="B4171" s="103">
        <v>0.2400996</v>
      </c>
      <c r="C4171" s="103">
        <v>27.116</v>
      </c>
      <c r="D4171" s="103">
        <v>0.46098679999999997</v>
      </c>
      <c r="E4171" s="103"/>
      <c r="F4171" s="103"/>
      <c r="G4171" s="103"/>
      <c r="H4171" s="103"/>
      <c r="I4171" s="103"/>
      <c r="J4171" s="103"/>
      <c r="K4171" s="103">
        <v>27.707999999999998</v>
      </c>
      <c r="L4171" s="103">
        <v>0.13801269999999999</v>
      </c>
    </row>
    <row r="4172" spans="1:12" x14ac:dyDescent="0.25">
      <c r="A4172" s="103">
        <v>27.774000000000001</v>
      </c>
      <c r="B4172" s="103">
        <v>0.24531349999999999</v>
      </c>
      <c r="C4172" s="103">
        <v>27.123000000000001</v>
      </c>
      <c r="D4172" s="103">
        <v>0.45592359999999998</v>
      </c>
      <c r="E4172" s="103"/>
      <c r="F4172" s="103"/>
      <c r="G4172" s="103"/>
      <c r="H4172" s="103"/>
      <c r="I4172" s="103"/>
      <c r="J4172" s="103"/>
      <c r="K4172" s="103">
        <v>27.715</v>
      </c>
      <c r="L4172" s="103">
        <v>0.13913739999999999</v>
      </c>
    </row>
    <row r="4173" spans="1:12" x14ac:dyDescent="0.25">
      <c r="A4173" s="103">
        <v>27.780999999999999</v>
      </c>
      <c r="B4173" s="103">
        <v>0.24738160000000001</v>
      </c>
      <c r="C4173" s="103">
        <v>27.129000000000001</v>
      </c>
      <c r="D4173" s="103">
        <v>0.46205990000000002</v>
      </c>
      <c r="E4173" s="103"/>
      <c r="F4173" s="103"/>
      <c r="G4173" s="103"/>
      <c r="H4173" s="103"/>
      <c r="I4173" s="103"/>
      <c r="J4173" s="103"/>
      <c r="K4173" s="103">
        <v>27.722000000000001</v>
      </c>
      <c r="L4173" s="103">
        <v>0.13754169999999999</v>
      </c>
    </row>
    <row r="4174" spans="1:12" x14ac:dyDescent="0.25">
      <c r="A4174" s="103">
        <v>27.788</v>
      </c>
      <c r="B4174" s="103">
        <v>0.25229239999999997</v>
      </c>
      <c r="C4174" s="103">
        <v>27.135999999999999</v>
      </c>
      <c r="D4174" s="103">
        <v>0.46081100000000003</v>
      </c>
      <c r="E4174" s="103"/>
      <c r="F4174" s="103"/>
      <c r="G4174" s="103"/>
      <c r="H4174" s="103"/>
      <c r="I4174" s="103"/>
      <c r="J4174" s="103"/>
      <c r="K4174" s="103">
        <v>27.728000000000002</v>
      </c>
      <c r="L4174" s="103">
        <v>0.13287560000000001</v>
      </c>
    </row>
    <row r="4175" spans="1:12" x14ac:dyDescent="0.25">
      <c r="A4175" s="103">
        <v>27.794</v>
      </c>
      <c r="B4175" s="103">
        <v>0.2465097</v>
      </c>
      <c r="C4175" s="103">
        <v>27.141999999999999</v>
      </c>
      <c r="D4175" s="103">
        <v>0.44772119999999999</v>
      </c>
      <c r="E4175" s="103"/>
      <c r="F4175" s="103"/>
      <c r="G4175" s="103"/>
      <c r="H4175" s="103"/>
      <c r="I4175" s="103"/>
      <c r="J4175" s="103"/>
      <c r="K4175" s="103">
        <v>27.734999999999999</v>
      </c>
      <c r="L4175" s="103">
        <v>0.1320055</v>
      </c>
    </row>
    <row r="4176" spans="1:12" x14ac:dyDescent="0.25">
      <c r="A4176" s="103">
        <v>27.800999999999998</v>
      </c>
      <c r="B4176" s="103">
        <v>0.25094870000000002</v>
      </c>
      <c r="C4176" s="103">
        <v>27.149000000000001</v>
      </c>
      <c r="D4176" s="103">
        <v>0.43901600000000002</v>
      </c>
      <c r="E4176" s="103"/>
      <c r="F4176" s="103"/>
      <c r="G4176" s="103"/>
      <c r="H4176" s="103"/>
      <c r="I4176" s="103"/>
      <c r="J4176" s="103"/>
      <c r="K4176" s="103">
        <v>27.742000000000001</v>
      </c>
      <c r="L4176" s="103">
        <v>0.13626279999999999</v>
      </c>
    </row>
    <row r="4177" spans="1:12" x14ac:dyDescent="0.25">
      <c r="A4177" s="103">
        <v>27.808</v>
      </c>
      <c r="B4177" s="103">
        <v>0.24714539999999999</v>
      </c>
      <c r="C4177" s="103">
        <v>27.155000000000001</v>
      </c>
      <c r="D4177" s="103">
        <v>0.43676229999999999</v>
      </c>
      <c r="E4177" s="103"/>
      <c r="F4177" s="103"/>
      <c r="G4177" s="103"/>
      <c r="H4177" s="103"/>
      <c r="I4177" s="103"/>
      <c r="J4177" s="103"/>
      <c r="K4177" s="103">
        <v>27.748000000000001</v>
      </c>
      <c r="L4177" s="103">
        <v>0.13196910000000001</v>
      </c>
    </row>
    <row r="4178" spans="1:12" x14ac:dyDescent="0.25">
      <c r="A4178" s="103">
        <v>27.814</v>
      </c>
      <c r="B4178" s="103">
        <v>0.2467782</v>
      </c>
      <c r="C4178" s="103">
        <v>27.161999999999999</v>
      </c>
      <c r="D4178" s="103">
        <v>0.43880859999999999</v>
      </c>
      <c r="E4178" s="103"/>
      <c r="F4178" s="103"/>
      <c r="G4178" s="103"/>
      <c r="H4178" s="103"/>
      <c r="I4178" s="103"/>
      <c r="J4178" s="103"/>
      <c r="K4178" s="103">
        <v>27.754999999999999</v>
      </c>
      <c r="L4178" s="103">
        <v>0.13641500000000001</v>
      </c>
    </row>
    <row r="4179" spans="1:12" x14ac:dyDescent="0.25">
      <c r="A4179" s="103">
        <v>27.821000000000002</v>
      </c>
      <c r="B4179" s="103">
        <v>0.2397804</v>
      </c>
      <c r="C4179" s="103">
        <v>27.167999999999999</v>
      </c>
      <c r="D4179" s="103">
        <v>0.43791229999999998</v>
      </c>
      <c r="E4179" s="103"/>
      <c r="F4179" s="103"/>
      <c r="G4179" s="103"/>
      <c r="H4179" s="103"/>
      <c r="I4179" s="103"/>
      <c r="J4179" s="103"/>
      <c r="K4179" s="103">
        <v>27.760999999999999</v>
      </c>
      <c r="L4179" s="103">
        <v>0.13481460000000001</v>
      </c>
    </row>
    <row r="4180" spans="1:12" x14ac:dyDescent="0.25">
      <c r="A4180" s="103">
        <v>27.827999999999999</v>
      </c>
      <c r="B4180" s="103">
        <v>0.2373046</v>
      </c>
      <c r="C4180" s="103">
        <v>27.175000000000001</v>
      </c>
      <c r="D4180" s="103">
        <v>0.42988150000000003</v>
      </c>
      <c r="E4180" s="103"/>
      <c r="F4180" s="103"/>
      <c r="G4180" s="103"/>
      <c r="H4180" s="103"/>
      <c r="I4180" s="103"/>
      <c r="J4180" s="103"/>
      <c r="K4180" s="103">
        <v>27.768000000000001</v>
      </c>
      <c r="L4180" s="103">
        <v>0.1355751</v>
      </c>
    </row>
    <row r="4181" spans="1:12" x14ac:dyDescent="0.25">
      <c r="A4181" s="103">
        <v>27.834</v>
      </c>
      <c r="B4181" s="103">
        <v>0.2409182</v>
      </c>
      <c r="C4181" s="103">
        <v>27.181000000000001</v>
      </c>
      <c r="D4181" s="103">
        <v>0.41876140000000001</v>
      </c>
      <c r="E4181" s="103"/>
      <c r="F4181" s="103"/>
      <c r="G4181" s="103"/>
      <c r="H4181" s="103"/>
      <c r="I4181" s="103"/>
      <c r="J4181" s="103"/>
      <c r="K4181" s="103">
        <v>27.774999999999999</v>
      </c>
      <c r="L4181" s="103">
        <v>0.1346224</v>
      </c>
    </row>
    <row r="4182" spans="1:12" x14ac:dyDescent="0.25">
      <c r="A4182" s="103">
        <v>27.841000000000001</v>
      </c>
      <c r="B4182" s="103">
        <v>0.25006699999999998</v>
      </c>
      <c r="C4182" s="103">
        <v>27.187999999999999</v>
      </c>
      <c r="D4182" s="103">
        <v>0.41620869999999999</v>
      </c>
      <c r="E4182" s="103"/>
      <c r="F4182" s="103"/>
      <c r="G4182" s="103"/>
      <c r="H4182" s="103"/>
      <c r="I4182" s="103"/>
      <c r="J4182" s="103"/>
      <c r="K4182" s="103">
        <v>27.780999999999999</v>
      </c>
      <c r="L4182" s="103">
        <v>0.13694319999999999</v>
      </c>
    </row>
    <row r="4183" spans="1:12" x14ac:dyDescent="0.25">
      <c r="A4183" s="103">
        <v>27.847999999999999</v>
      </c>
      <c r="B4183" s="103">
        <v>0.2454665</v>
      </c>
      <c r="C4183" s="103">
        <v>27.193999999999999</v>
      </c>
      <c r="D4183" s="103">
        <v>0.41126800000000002</v>
      </c>
      <c r="E4183" s="103"/>
      <c r="F4183" s="103"/>
      <c r="G4183" s="103"/>
      <c r="H4183" s="103"/>
      <c r="I4183" s="103"/>
      <c r="J4183" s="103"/>
      <c r="K4183" s="103">
        <v>27.788</v>
      </c>
      <c r="L4183" s="103">
        <v>0.1370268</v>
      </c>
    </row>
    <row r="4184" spans="1:12" x14ac:dyDescent="0.25">
      <c r="A4184" s="103">
        <v>27.853999999999999</v>
      </c>
      <c r="B4184" s="103">
        <v>0.23416600000000001</v>
      </c>
      <c r="C4184" s="103">
        <v>27.201000000000001</v>
      </c>
      <c r="D4184" s="103">
        <v>0.4078135</v>
      </c>
      <c r="E4184" s="103"/>
      <c r="F4184" s="103"/>
      <c r="G4184" s="103"/>
      <c r="H4184" s="103"/>
      <c r="I4184" s="103"/>
      <c r="J4184" s="103"/>
      <c r="K4184" s="103">
        <v>27.795000000000002</v>
      </c>
      <c r="L4184" s="103">
        <v>0.148451</v>
      </c>
    </row>
    <row r="4185" spans="1:12" x14ac:dyDescent="0.25">
      <c r="A4185" s="103">
        <v>27.861000000000001</v>
      </c>
      <c r="B4185" s="103">
        <v>0.23634230000000001</v>
      </c>
      <c r="C4185" s="103">
        <v>27.207000000000001</v>
      </c>
      <c r="D4185" s="103">
        <v>0.41026879999999999</v>
      </c>
      <c r="E4185" s="103"/>
      <c r="F4185" s="103"/>
      <c r="G4185" s="103"/>
      <c r="H4185" s="103"/>
      <c r="I4185" s="103"/>
      <c r="J4185" s="103"/>
      <c r="K4185" s="103">
        <v>27.800999999999998</v>
      </c>
      <c r="L4185" s="103">
        <v>0.1482272</v>
      </c>
    </row>
    <row r="4186" spans="1:12" x14ac:dyDescent="0.25">
      <c r="A4186" s="103">
        <v>27.867999999999999</v>
      </c>
      <c r="B4186" s="103">
        <v>0.24123330000000001</v>
      </c>
      <c r="C4186" s="103">
        <v>27.213999999999999</v>
      </c>
      <c r="D4186" s="103">
        <v>0.40801900000000002</v>
      </c>
      <c r="E4186" s="103"/>
      <c r="F4186" s="103"/>
      <c r="G4186" s="103"/>
      <c r="H4186" s="103"/>
      <c r="I4186" s="103"/>
      <c r="J4186" s="103"/>
      <c r="K4186" s="103">
        <v>27.808</v>
      </c>
      <c r="L4186" s="103">
        <v>0.14523759999999999</v>
      </c>
    </row>
    <row r="4187" spans="1:12" x14ac:dyDescent="0.25">
      <c r="A4187" s="103">
        <v>27.873999999999999</v>
      </c>
      <c r="B4187" s="103">
        <v>0.24888360000000001</v>
      </c>
      <c r="C4187" s="103">
        <v>27.22</v>
      </c>
      <c r="D4187" s="103">
        <v>0.40509879999999998</v>
      </c>
      <c r="E4187" s="103"/>
      <c r="F4187" s="103"/>
      <c r="G4187" s="103"/>
      <c r="H4187" s="103"/>
      <c r="I4187" s="103"/>
      <c r="J4187" s="103"/>
      <c r="K4187" s="103">
        <v>27.815000000000001</v>
      </c>
      <c r="L4187" s="103">
        <v>0.14063539999999999</v>
      </c>
    </row>
    <row r="4188" spans="1:12" x14ac:dyDescent="0.25">
      <c r="A4188" s="103">
        <v>27.881</v>
      </c>
      <c r="B4188" s="103">
        <v>0.2446227</v>
      </c>
      <c r="C4188" s="103">
        <v>27.227</v>
      </c>
      <c r="D4188" s="103">
        <v>0.39705849999999998</v>
      </c>
      <c r="E4188" s="103"/>
      <c r="F4188" s="103"/>
      <c r="G4188" s="103"/>
      <c r="H4188" s="103"/>
      <c r="I4188" s="103"/>
      <c r="J4188" s="103"/>
      <c r="K4188" s="103">
        <v>27.821000000000002</v>
      </c>
      <c r="L4188" s="103">
        <v>0.13606789999999999</v>
      </c>
    </row>
    <row r="4189" spans="1:12" x14ac:dyDescent="0.25">
      <c r="A4189" s="103">
        <v>27.888000000000002</v>
      </c>
      <c r="B4189" s="103">
        <v>0.2348063</v>
      </c>
      <c r="C4189" s="103">
        <v>27.233000000000001</v>
      </c>
      <c r="D4189" s="103">
        <v>0.39505040000000002</v>
      </c>
      <c r="E4189" s="103"/>
      <c r="F4189" s="103"/>
      <c r="G4189" s="103"/>
      <c r="H4189" s="103"/>
      <c r="I4189" s="103"/>
      <c r="J4189" s="103"/>
      <c r="K4189" s="103">
        <v>27.827999999999999</v>
      </c>
      <c r="L4189" s="103">
        <v>0.13528209999999999</v>
      </c>
    </row>
    <row r="4190" spans="1:12" x14ac:dyDescent="0.25">
      <c r="A4190" s="103">
        <v>27.893999999999998</v>
      </c>
      <c r="B4190" s="103">
        <v>0.2335071</v>
      </c>
      <c r="C4190" s="103">
        <v>27.24</v>
      </c>
      <c r="D4190" s="103">
        <v>0.39486549999999998</v>
      </c>
      <c r="E4190" s="103"/>
      <c r="F4190" s="103"/>
      <c r="G4190" s="103"/>
      <c r="H4190" s="103"/>
      <c r="I4190" s="103"/>
      <c r="J4190" s="103"/>
      <c r="K4190" s="103">
        <v>27.835000000000001</v>
      </c>
      <c r="L4190" s="103">
        <v>0.13715640000000001</v>
      </c>
    </row>
    <row r="4191" spans="1:12" x14ac:dyDescent="0.25">
      <c r="A4191" s="103">
        <v>27.901</v>
      </c>
      <c r="B4191" s="103">
        <v>0.2323955</v>
      </c>
      <c r="C4191" s="103">
        <v>27.245999999999999</v>
      </c>
      <c r="D4191" s="103">
        <v>0.39701690000000001</v>
      </c>
      <c r="E4191" s="103"/>
      <c r="F4191" s="103"/>
      <c r="G4191" s="103"/>
      <c r="H4191" s="103"/>
      <c r="I4191" s="103"/>
      <c r="J4191" s="103"/>
      <c r="K4191" s="103">
        <v>27.841000000000001</v>
      </c>
      <c r="L4191" s="103">
        <v>0.13673179999999999</v>
      </c>
    </row>
    <row r="4192" spans="1:12" x14ac:dyDescent="0.25">
      <c r="A4192" s="103">
        <v>27.908000000000001</v>
      </c>
      <c r="B4192" s="103">
        <v>0.23304720000000001</v>
      </c>
      <c r="C4192" s="103">
        <v>27.253</v>
      </c>
      <c r="D4192" s="103">
        <v>0.3957099</v>
      </c>
      <c r="E4192" s="103"/>
      <c r="F4192" s="103"/>
      <c r="G4192" s="103"/>
      <c r="H4192" s="103"/>
      <c r="I4192" s="103"/>
      <c r="J4192" s="103"/>
      <c r="K4192" s="103">
        <v>27.847999999999999</v>
      </c>
      <c r="L4192" s="103">
        <v>0.1366955</v>
      </c>
    </row>
    <row r="4193" spans="1:12" x14ac:dyDescent="0.25">
      <c r="A4193" s="103">
        <v>27.914000000000001</v>
      </c>
      <c r="B4193" s="103">
        <v>0.23906959999999999</v>
      </c>
      <c r="C4193" s="103">
        <v>27.259</v>
      </c>
      <c r="D4193" s="103">
        <v>0.39667140000000001</v>
      </c>
      <c r="E4193" s="103"/>
      <c r="F4193" s="103"/>
      <c r="G4193" s="103"/>
      <c r="H4193" s="103"/>
      <c r="I4193" s="103"/>
      <c r="J4193" s="103"/>
      <c r="K4193" s="103">
        <v>27.855</v>
      </c>
      <c r="L4193" s="103">
        <v>0.14251469999999999</v>
      </c>
    </row>
    <row r="4194" spans="1:12" x14ac:dyDescent="0.25">
      <c r="A4194" s="103">
        <v>27.920999999999999</v>
      </c>
      <c r="B4194" s="103">
        <v>0.241643</v>
      </c>
      <c r="C4194" s="103">
        <v>27.265999999999998</v>
      </c>
      <c r="D4194" s="103">
        <v>0.38998690000000003</v>
      </c>
      <c r="E4194" s="103"/>
      <c r="F4194" s="103"/>
      <c r="G4194" s="103"/>
      <c r="H4194" s="103"/>
      <c r="I4194" s="103"/>
      <c r="J4194" s="103"/>
      <c r="K4194" s="103">
        <v>27.861000000000001</v>
      </c>
      <c r="L4194" s="103">
        <v>0.1476711</v>
      </c>
    </row>
    <row r="4195" spans="1:12" x14ac:dyDescent="0.25">
      <c r="A4195" s="103">
        <v>27.928000000000001</v>
      </c>
      <c r="B4195" s="103">
        <v>0.24816679999999999</v>
      </c>
      <c r="C4195" s="103">
        <v>27.271999999999998</v>
      </c>
      <c r="D4195" s="103">
        <v>0.38221189999999999</v>
      </c>
      <c r="E4195" s="103"/>
      <c r="F4195" s="103"/>
      <c r="G4195" s="103"/>
      <c r="H4195" s="103"/>
      <c r="I4195" s="103"/>
      <c r="J4195" s="103"/>
      <c r="K4195" s="103">
        <v>27.867999999999999</v>
      </c>
      <c r="L4195" s="103">
        <v>0.13852239999999999</v>
      </c>
    </row>
    <row r="4196" spans="1:12" x14ac:dyDescent="0.25">
      <c r="A4196" s="103">
        <v>27.934000000000001</v>
      </c>
      <c r="B4196" s="103">
        <v>0.24510090000000001</v>
      </c>
      <c r="C4196" s="103">
        <v>27.279</v>
      </c>
      <c r="D4196" s="103">
        <v>0.37409759999999997</v>
      </c>
      <c r="E4196" s="103"/>
      <c r="F4196" s="103"/>
      <c r="G4196" s="103"/>
      <c r="H4196" s="103"/>
      <c r="I4196" s="103"/>
      <c r="J4196" s="103"/>
      <c r="K4196" s="103">
        <v>27.875</v>
      </c>
      <c r="L4196" s="103">
        <v>0.1404842</v>
      </c>
    </row>
    <row r="4197" spans="1:12" x14ac:dyDescent="0.25">
      <c r="A4197" s="103">
        <v>27.940999999999999</v>
      </c>
      <c r="B4197" s="103">
        <v>0.23803679999999999</v>
      </c>
      <c r="C4197" s="103">
        <v>27.286000000000001</v>
      </c>
      <c r="D4197" s="103">
        <v>0.37222460000000002</v>
      </c>
      <c r="E4197" s="103"/>
      <c r="F4197" s="103"/>
      <c r="G4197" s="103"/>
      <c r="H4197" s="103"/>
      <c r="I4197" s="103"/>
      <c r="J4197" s="103"/>
      <c r="K4197" s="103">
        <v>27.881</v>
      </c>
      <c r="L4197" s="103">
        <v>0.14044219999999999</v>
      </c>
    </row>
    <row r="4198" spans="1:12" x14ac:dyDescent="0.25">
      <c r="A4198" s="103">
        <v>27.948</v>
      </c>
      <c r="B4198" s="103">
        <v>0.2420699</v>
      </c>
      <c r="C4198" s="103">
        <v>27.292000000000002</v>
      </c>
      <c r="D4198" s="103">
        <v>0.36524190000000001</v>
      </c>
      <c r="E4198" s="103"/>
      <c r="F4198" s="103"/>
      <c r="G4198" s="103"/>
      <c r="H4198" s="103"/>
      <c r="I4198" s="103"/>
      <c r="J4198" s="103"/>
      <c r="K4198" s="103">
        <v>27.888000000000002</v>
      </c>
      <c r="L4198" s="103">
        <v>0.14279430000000001</v>
      </c>
    </row>
    <row r="4199" spans="1:12" x14ac:dyDescent="0.25">
      <c r="A4199" s="103">
        <v>27.954000000000001</v>
      </c>
      <c r="B4199" s="103">
        <v>0.24471309999999999</v>
      </c>
      <c r="C4199" s="103">
        <v>27.298999999999999</v>
      </c>
      <c r="D4199" s="103">
        <v>0.36201810000000001</v>
      </c>
      <c r="E4199" s="103"/>
      <c r="F4199" s="103"/>
      <c r="G4199" s="103"/>
      <c r="H4199" s="103"/>
      <c r="I4199" s="103"/>
      <c r="J4199" s="103"/>
      <c r="K4199" s="103">
        <v>27.893999999999998</v>
      </c>
      <c r="L4199" s="103">
        <v>0.1357257</v>
      </c>
    </row>
    <row r="4200" spans="1:12" x14ac:dyDescent="0.25">
      <c r="A4200" s="103">
        <v>27.960999999999999</v>
      </c>
      <c r="B4200" s="103">
        <v>0.24730009999999999</v>
      </c>
      <c r="C4200" s="103">
        <v>27.305</v>
      </c>
      <c r="D4200" s="103">
        <v>0.36549690000000001</v>
      </c>
      <c r="E4200" s="103"/>
      <c r="F4200" s="103"/>
      <c r="G4200" s="103"/>
      <c r="H4200" s="103"/>
      <c r="I4200" s="103"/>
      <c r="J4200" s="103"/>
      <c r="K4200" s="103">
        <v>27.901</v>
      </c>
      <c r="L4200" s="103">
        <v>0.13532849999999999</v>
      </c>
    </row>
    <row r="4201" spans="1:12" x14ac:dyDescent="0.25">
      <c r="A4201" s="103">
        <v>27.968</v>
      </c>
      <c r="B4201" s="103">
        <v>0.2445379</v>
      </c>
      <c r="C4201" s="103">
        <v>27.312000000000001</v>
      </c>
      <c r="D4201" s="103">
        <v>0.36636049999999998</v>
      </c>
      <c r="E4201" s="103"/>
      <c r="F4201" s="103"/>
      <c r="G4201" s="103"/>
      <c r="H4201" s="103"/>
      <c r="I4201" s="103"/>
      <c r="J4201" s="103"/>
      <c r="K4201" s="103">
        <v>27.908000000000001</v>
      </c>
      <c r="L4201" s="103">
        <v>0.13647139999999999</v>
      </c>
    </row>
    <row r="4202" spans="1:12" x14ac:dyDescent="0.25">
      <c r="A4202" s="103">
        <v>27.974</v>
      </c>
      <c r="B4202" s="103">
        <v>0.24717829999999999</v>
      </c>
      <c r="C4202" s="103">
        <v>27.318000000000001</v>
      </c>
      <c r="D4202" s="103">
        <v>0.35590810000000001</v>
      </c>
      <c r="E4202" s="103"/>
      <c r="F4202" s="103"/>
      <c r="G4202" s="103"/>
      <c r="H4202" s="103"/>
      <c r="I4202" s="103"/>
      <c r="J4202" s="103"/>
      <c r="K4202" s="103">
        <v>27.914000000000001</v>
      </c>
      <c r="L4202" s="103">
        <v>0.1387941</v>
      </c>
    </row>
    <row r="4203" spans="1:12" x14ac:dyDescent="0.25">
      <c r="A4203" s="103">
        <v>27.981000000000002</v>
      </c>
      <c r="B4203" s="103">
        <v>0.24594930000000001</v>
      </c>
      <c r="C4203" s="103">
        <v>27.324999999999999</v>
      </c>
      <c r="D4203" s="103">
        <v>0.35288330000000001</v>
      </c>
      <c r="E4203" s="103"/>
      <c r="F4203" s="103"/>
      <c r="G4203" s="103"/>
      <c r="H4203" s="103"/>
      <c r="I4203" s="103"/>
      <c r="J4203" s="103"/>
      <c r="K4203" s="103">
        <v>27.920999999999999</v>
      </c>
      <c r="L4203" s="103">
        <v>0.13888980000000001</v>
      </c>
    </row>
    <row r="4204" spans="1:12" x14ac:dyDescent="0.25">
      <c r="A4204" s="103">
        <v>27.988</v>
      </c>
      <c r="B4204" s="103">
        <v>0.24133740000000001</v>
      </c>
      <c r="C4204" s="103">
        <v>27.331</v>
      </c>
      <c r="D4204" s="103">
        <v>0.35163159999999999</v>
      </c>
      <c r="E4204" s="103"/>
      <c r="F4204" s="103"/>
      <c r="G4204" s="103"/>
      <c r="H4204" s="103"/>
      <c r="I4204" s="103"/>
      <c r="J4204" s="103"/>
      <c r="K4204" s="103">
        <v>27.928000000000001</v>
      </c>
      <c r="L4204" s="103">
        <v>0.13810500000000001</v>
      </c>
    </row>
    <row r="4205" spans="1:12" x14ac:dyDescent="0.25">
      <c r="A4205" s="103">
        <v>27.994</v>
      </c>
      <c r="B4205" s="103">
        <v>0.2314273</v>
      </c>
      <c r="C4205" s="103">
        <v>27.338000000000001</v>
      </c>
      <c r="D4205" s="103">
        <v>0.35046830000000001</v>
      </c>
      <c r="E4205" s="103"/>
      <c r="F4205" s="103"/>
      <c r="G4205" s="103"/>
      <c r="H4205" s="103"/>
      <c r="I4205" s="103"/>
      <c r="J4205" s="103"/>
      <c r="K4205" s="103">
        <v>27.934000000000001</v>
      </c>
      <c r="L4205" s="103">
        <v>0.138793</v>
      </c>
    </row>
    <row r="4206" spans="1:12" x14ac:dyDescent="0.25">
      <c r="A4206" s="103">
        <v>28.001000000000001</v>
      </c>
      <c r="B4206" s="103">
        <v>0.23643520000000001</v>
      </c>
      <c r="C4206" s="103">
        <v>27.344000000000001</v>
      </c>
      <c r="D4206" s="103">
        <v>0.34900799999999998</v>
      </c>
      <c r="E4206" s="103"/>
      <c r="F4206" s="103"/>
      <c r="G4206" s="103"/>
      <c r="H4206" s="103"/>
      <c r="I4206" s="103"/>
      <c r="J4206" s="103"/>
      <c r="K4206" s="103">
        <v>27.940999999999999</v>
      </c>
      <c r="L4206" s="103">
        <v>0.1418335</v>
      </c>
    </row>
    <row r="4207" spans="1:12" x14ac:dyDescent="0.25">
      <c r="A4207" s="103">
        <v>28.007000000000001</v>
      </c>
      <c r="B4207" s="103">
        <v>0.24308070000000001</v>
      </c>
      <c r="C4207" s="103">
        <v>27.350999999999999</v>
      </c>
      <c r="D4207" s="103">
        <v>0.34267809999999999</v>
      </c>
      <c r="E4207" s="103"/>
      <c r="F4207" s="103"/>
      <c r="G4207" s="103"/>
      <c r="H4207" s="103"/>
      <c r="I4207" s="103"/>
      <c r="J4207" s="103"/>
      <c r="K4207" s="103">
        <v>27.948</v>
      </c>
      <c r="L4207" s="103">
        <v>0.1408479</v>
      </c>
    </row>
    <row r="4208" spans="1:12" x14ac:dyDescent="0.25">
      <c r="A4208" s="103">
        <v>28.013999999999999</v>
      </c>
      <c r="B4208" s="103">
        <v>0.24788080000000001</v>
      </c>
      <c r="C4208" s="103">
        <v>27.356999999999999</v>
      </c>
      <c r="D4208" s="103">
        <v>0.342947</v>
      </c>
      <c r="E4208" s="103"/>
      <c r="F4208" s="103"/>
      <c r="G4208" s="103"/>
      <c r="H4208" s="103"/>
      <c r="I4208" s="103"/>
      <c r="J4208" s="103"/>
      <c r="K4208" s="103">
        <v>27.954000000000001</v>
      </c>
      <c r="L4208" s="103">
        <v>0.132189</v>
      </c>
    </row>
    <row r="4209" spans="1:12" x14ac:dyDescent="0.25">
      <c r="A4209" s="103">
        <v>28.021000000000001</v>
      </c>
      <c r="B4209" s="103">
        <v>0.25486189999999997</v>
      </c>
      <c r="C4209" s="103">
        <v>27.364000000000001</v>
      </c>
      <c r="D4209" s="103">
        <v>0.33950439999999998</v>
      </c>
      <c r="E4209" s="103"/>
      <c r="F4209" s="103"/>
      <c r="G4209" s="103"/>
      <c r="H4209" s="103"/>
      <c r="I4209" s="103"/>
      <c r="J4209" s="103"/>
      <c r="K4209" s="103">
        <v>27.960999999999999</v>
      </c>
      <c r="L4209" s="103">
        <v>0.13397120000000001</v>
      </c>
    </row>
    <row r="4210" spans="1:12" x14ac:dyDescent="0.25">
      <c r="A4210" s="103">
        <v>28.027000000000001</v>
      </c>
      <c r="B4210" s="103">
        <v>0.254944</v>
      </c>
      <c r="C4210" s="103">
        <v>27.37</v>
      </c>
      <c r="D4210" s="103">
        <v>0.3356481</v>
      </c>
      <c r="E4210" s="103"/>
      <c r="F4210" s="103"/>
      <c r="G4210" s="103"/>
      <c r="H4210" s="103"/>
      <c r="I4210" s="103"/>
      <c r="J4210" s="103"/>
      <c r="K4210" s="103">
        <v>27.968</v>
      </c>
      <c r="L4210" s="103">
        <v>0.13382540000000001</v>
      </c>
    </row>
    <row r="4211" spans="1:12" x14ac:dyDescent="0.25">
      <c r="A4211" s="103">
        <v>28.033999999999999</v>
      </c>
      <c r="B4211" s="103">
        <v>0.24944089999999999</v>
      </c>
      <c r="C4211" s="103">
        <v>27.376999999999999</v>
      </c>
      <c r="D4211" s="103">
        <v>0.3337811</v>
      </c>
      <c r="E4211" s="103"/>
      <c r="F4211" s="103"/>
      <c r="G4211" s="103"/>
      <c r="H4211" s="103"/>
      <c r="I4211" s="103"/>
      <c r="J4211" s="103"/>
      <c r="K4211" s="103">
        <v>27.974</v>
      </c>
      <c r="L4211" s="103">
        <v>0.1359535</v>
      </c>
    </row>
    <row r="4212" spans="1:12" x14ac:dyDescent="0.25">
      <c r="A4212" s="103">
        <v>28.041</v>
      </c>
      <c r="B4212" s="103">
        <v>0.24610770000000001</v>
      </c>
      <c r="C4212" s="103">
        <v>27.382999999999999</v>
      </c>
      <c r="D4212" s="103">
        <v>0.33513850000000001</v>
      </c>
      <c r="E4212" s="103"/>
      <c r="F4212" s="103"/>
      <c r="G4212" s="103"/>
      <c r="H4212" s="103"/>
      <c r="I4212" s="103"/>
      <c r="J4212" s="103"/>
      <c r="K4212" s="103">
        <v>27.981000000000002</v>
      </c>
      <c r="L4212" s="103">
        <v>0.13496279999999999</v>
      </c>
    </row>
    <row r="4213" spans="1:12" x14ac:dyDescent="0.25">
      <c r="A4213" s="103">
        <v>28.047000000000001</v>
      </c>
      <c r="B4213" s="103">
        <v>0.24707399999999999</v>
      </c>
      <c r="C4213" s="103">
        <v>27.39</v>
      </c>
      <c r="D4213" s="103">
        <v>0.33531090000000002</v>
      </c>
      <c r="E4213" s="103"/>
      <c r="F4213" s="103"/>
      <c r="G4213" s="103"/>
      <c r="H4213" s="103"/>
      <c r="I4213" s="103"/>
      <c r="J4213" s="103"/>
      <c r="K4213" s="103">
        <v>27.988</v>
      </c>
      <c r="L4213" s="103">
        <v>0.1405468</v>
      </c>
    </row>
    <row r="4214" spans="1:12" x14ac:dyDescent="0.25">
      <c r="A4214" s="103">
        <v>28.053999999999998</v>
      </c>
      <c r="B4214" s="103">
        <v>0.2472036</v>
      </c>
      <c r="C4214" s="103">
        <v>27.396000000000001</v>
      </c>
      <c r="D4214" s="103">
        <v>0.33207569999999997</v>
      </c>
      <c r="E4214" s="103"/>
      <c r="F4214" s="103"/>
      <c r="G4214" s="103"/>
      <c r="H4214" s="103"/>
      <c r="I4214" s="103"/>
      <c r="J4214" s="103"/>
      <c r="K4214" s="103">
        <v>27.994</v>
      </c>
      <c r="L4214" s="103">
        <v>0.13769970000000001</v>
      </c>
    </row>
    <row r="4215" spans="1:12" x14ac:dyDescent="0.25">
      <c r="A4215" s="103">
        <v>28.061</v>
      </c>
      <c r="B4215" s="103">
        <v>0.2381298</v>
      </c>
      <c r="C4215" s="103">
        <v>27.402999999999999</v>
      </c>
      <c r="D4215" s="103">
        <v>0.32461109999999999</v>
      </c>
      <c r="E4215" s="103"/>
      <c r="F4215" s="103"/>
      <c r="G4215" s="103"/>
      <c r="H4215" s="103"/>
      <c r="I4215" s="103"/>
      <c r="J4215" s="103"/>
      <c r="K4215" s="103">
        <v>28.001000000000001</v>
      </c>
      <c r="L4215" s="103">
        <v>0.13527520000000001</v>
      </c>
    </row>
    <row r="4216" spans="1:12" x14ac:dyDescent="0.25">
      <c r="A4216" s="103">
        <v>28.067</v>
      </c>
      <c r="B4216" s="103">
        <v>0.2416449</v>
      </c>
      <c r="C4216" s="103">
        <v>27.408999999999999</v>
      </c>
      <c r="D4216" s="103">
        <v>0.32446259999999999</v>
      </c>
      <c r="E4216" s="103"/>
      <c r="F4216" s="103"/>
      <c r="G4216" s="103"/>
      <c r="H4216" s="103"/>
      <c r="I4216" s="103"/>
      <c r="J4216" s="103"/>
      <c r="K4216" s="103">
        <v>28.007999999999999</v>
      </c>
      <c r="L4216" s="103">
        <v>0.13507659999999999</v>
      </c>
    </row>
    <row r="4217" spans="1:12" x14ac:dyDescent="0.25">
      <c r="A4217" s="103">
        <v>28.074000000000002</v>
      </c>
      <c r="B4217" s="103">
        <v>0.24178069999999999</v>
      </c>
      <c r="C4217" s="103">
        <v>27.416</v>
      </c>
      <c r="D4217" s="103">
        <v>0.3216234</v>
      </c>
      <c r="E4217" s="103"/>
      <c r="F4217" s="103"/>
      <c r="G4217" s="103"/>
      <c r="H4217" s="103"/>
      <c r="I4217" s="103"/>
      <c r="J4217" s="103"/>
      <c r="K4217" s="103">
        <v>28.013999999999999</v>
      </c>
      <c r="L4217" s="103">
        <v>0.13939579999999999</v>
      </c>
    </row>
    <row r="4218" spans="1:12" x14ac:dyDescent="0.25">
      <c r="A4218" s="103">
        <v>28.081</v>
      </c>
      <c r="B4218" s="103">
        <v>0.2482299</v>
      </c>
      <c r="C4218" s="103">
        <v>27.422000000000001</v>
      </c>
      <c r="D4218" s="103">
        <v>0.32170009999999999</v>
      </c>
      <c r="E4218" s="103"/>
      <c r="F4218" s="103"/>
      <c r="G4218" s="103"/>
      <c r="H4218" s="103"/>
      <c r="I4218" s="103"/>
      <c r="J4218" s="103"/>
      <c r="K4218" s="103">
        <v>28.021000000000001</v>
      </c>
      <c r="L4218" s="103">
        <v>0.14172000000000001</v>
      </c>
    </row>
    <row r="4219" spans="1:12" x14ac:dyDescent="0.25">
      <c r="A4219" s="103">
        <v>28.087</v>
      </c>
      <c r="B4219" s="103">
        <v>0.24852730000000001</v>
      </c>
      <c r="C4219" s="103">
        <v>27.428999999999998</v>
      </c>
      <c r="D4219" s="103">
        <v>0.31815320000000002</v>
      </c>
      <c r="E4219" s="103"/>
      <c r="F4219" s="103"/>
      <c r="G4219" s="103"/>
      <c r="H4219" s="103"/>
      <c r="I4219" s="103"/>
      <c r="J4219" s="103"/>
      <c r="K4219" s="103">
        <v>28.027999999999999</v>
      </c>
      <c r="L4219" s="103">
        <v>0.14133950000000001</v>
      </c>
    </row>
    <row r="4220" spans="1:12" x14ac:dyDescent="0.25">
      <c r="A4220" s="103">
        <v>28.094000000000001</v>
      </c>
      <c r="B4220" s="103">
        <v>0.2439905</v>
      </c>
      <c r="C4220" s="103">
        <v>27.434999999999999</v>
      </c>
      <c r="D4220" s="103">
        <v>0.31633660000000002</v>
      </c>
      <c r="E4220" s="103"/>
      <c r="F4220" s="103"/>
      <c r="G4220" s="103"/>
      <c r="H4220" s="103"/>
      <c r="I4220" s="103"/>
      <c r="J4220" s="103"/>
      <c r="K4220" s="103">
        <v>28.033999999999999</v>
      </c>
      <c r="L4220" s="103">
        <v>0.13377900000000001</v>
      </c>
    </row>
    <row r="4221" spans="1:12" x14ac:dyDescent="0.25">
      <c r="A4221" s="103">
        <v>28.100999999999999</v>
      </c>
      <c r="B4221" s="103">
        <v>0.24336740000000001</v>
      </c>
      <c r="C4221" s="103">
        <v>27.442</v>
      </c>
      <c r="D4221" s="103">
        <v>0.31716329999999998</v>
      </c>
      <c r="E4221" s="103"/>
      <c r="F4221" s="103"/>
      <c r="G4221" s="103"/>
      <c r="H4221" s="103"/>
      <c r="I4221" s="103"/>
      <c r="J4221" s="103"/>
      <c r="K4221" s="103">
        <v>28.041</v>
      </c>
      <c r="L4221" s="103">
        <v>0.1306042</v>
      </c>
    </row>
    <row r="4222" spans="1:12" x14ac:dyDescent="0.25">
      <c r="A4222" s="103">
        <v>28.106999999999999</v>
      </c>
      <c r="B4222" s="103">
        <v>0.2462791</v>
      </c>
      <c r="C4222" s="103">
        <v>27.448</v>
      </c>
      <c r="D4222" s="103">
        <v>0.31467410000000001</v>
      </c>
      <c r="E4222" s="103"/>
      <c r="F4222" s="103"/>
      <c r="G4222" s="103"/>
      <c r="H4222" s="103"/>
      <c r="I4222" s="103"/>
      <c r="J4222" s="103"/>
      <c r="K4222" s="103">
        <v>28.047000000000001</v>
      </c>
      <c r="L4222" s="103">
        <v>0.13071199999999999</v>
      </c>
    </row>
    <row r="4223" spans="1:12" x14ac:dyDescent="0.25">
      <c r="A4223" s="103">
        <v>28.114000000000001</v>
      </c>
      <c r="B4223" s="103">
        <v>0.24828030000000001</v>
      </c>
      <c r="C4223" s="103">
        <v>27.454999999999998</v>
      </c>
      <c r="D4223" s="103">
        <v>0.31359619999999999</v>
      </c>
      <c r="E4223" s="103"/>
      <c r="F4223" s="103"/>
      <c r="G4223" s="103"/>
      <c r="H4223" s="103"/>
      <c r="I4223" s="103"/>
      <c r="J4223" s="103"/>
      <c r="K4223" s="103">
        <v>28.053999999999998</v>
      </c>
      <c r="L4223" s="103">
        <v>0.1299758</v>
      </c>
    </row>
    <row r="4224" spans="1:12" x14ac:dyDescent="0.25">
      <c r="A4224" s="103">
        <v>28.120999999999999</v>
      </c>
      <c r="B4224" s="103">
        <v>0.2513572</v>
      </c>
      <c r="C4224" s="103">
        <v>27.460999999999999</v>
      </c>
      <c r="D4224" s="103">
        <v>0.3097666</v>
      </c>
      <c r="E4224" s="103"/>
      <c r="F4224" s="103"/>
      <c r="G4224" s="103"/>
      <c r="H4224" s="103"/>
      <c r="I4224" s="103"/>
      <c r="J4224" s="103"/>
      <c r="K4224" s="103">
        <v>28.061</v>
      </c>
      <c r="L4224" s="103">
        <v>0.1327904</v>
      </c>
    </row>
    <row r="4225" spans="1:12" x14ac:dyDescent="0.25">
      <c r="A4225" s="103">
        <v>28.126999999999999</v>
      </c>
      <c r="B4225" s="103">
        <v>0.25709460000000001</v>
      </c>
      <c r="C4225" s="103">
        <v>27.468</v>
      </c>
      <c r="D4225" s="103">
        <v>0.30756070000000002</v>
      </c>
      <c r="E4225" s="103"/>
      <c r="F4225" s="103"/>
      <c r="G4225" s="103"/>
      <c r="H4225" s="103"/>
      <c r="I4225" s="103"/>
      <c r="J4225" s="103"/>
      <c r="K4225" s="103">
        <v>28.067</v>
      </c>
      <c r="L4225" s="103">
        <v>0.13670930000000001</v>
      </c>
    </row>
    <row r="4226" spans="1:12" x14ac:dyDescent="0.25">
      <c r="A4226" s="103">
        <v>28.134</v>
      </c>
      <c r="B4226" s="103">
        <v>0.26428740000000001</v>
      </c>
      <c r="C4226" s="103">
        <v>27.474</v>
      </c>
      <c r="D4226" s="103">
        <v>0.29729119999999998</v>
      </c>
      <c r="E4226" s="103"/>
      <c r="F4226" s="103"/>
      <c r="G4226" s="103"/>
      <c r="H4226" s="103"/>
      <c r="I4226" s="103"/>
      <c r="J4226" s="103"/>
      <c r="K4226" s="103">
        <v>28.074000000000002</v>
      </c>
      <c r="L4226" s="103">
        <v>0.13392270000000001</v>
      </c>
    </row>
    <row r="4227" spans="1:12" x14ac:dyDescent="0.25">
      <c r="A4227" s="103">
        <v>28.140999999999998</v>
      </c>
      <c r="B4227" s="103">
        <v>0.27091110000000002</v>
      </c>
      <c r="C4227" s="103">
        <v>27.481000000000002</v>
      </c>
      <c r="D4227" s="103">
        <v>0.29108089999999998</v>
      </c>
      <c r="E4227" s="103"/>
      <c r="F4227" s="103"/>
      <c r="G4227" s="103"/>
      <c r="H4227" s="103"/>
      <c r="I4227" s="103"/>
      <c r="J4227" s="103"/>
      <c r="K4227" s="103">
        <v>28.081</v>
      </c>
      <c r="L4227" s="103">
        <v>0.1384495</v>
      </c>
    </row>
    <row r="4228" spans="1:12" x14ac:dyDescent="0.25">
      <c r="A4228" s="103">
        <v>28.146999999999998</v>
      </c>
      <c r="B4228" s="103">
        <v>0.26824629999999999</v>
      </c>
      <c r="C4228" s="103">
        <v>27.486999999999998</v>
      </c>
      <c r="D4228" s="103">
        <v>0.29637669999999999</v>
      </c>
      <c r="E4228" s="103"/>
      <c r="F4228" s="103"/>
      <c r="G4228" s="103"/>
      <c r="H4228" s="103"/>
      <c r="I4228" s="103"/>
      <c r="J4228" s="103"/>
      <c r="K4228" s="103">
        <v>28.087</v>
      </c>
      <c r="L4228" s="103">
        <v>0.13649410000000001</v>
      </c>
    </row>
    <row r="4229" spans="1:12" x14ac:dyDescent="0.25">
      <c r="A4229" s="103">
        <v>28.154</v>
      </c>
      <c r="B4229" s="103">
        <v>0.26244420000000002</v>
      </c>
      <c r="C4229" s="103">
        <v>27.494</v>
      </c>
      <c r="D4229" s="103">
        <v>0.29786940000000001</v>
      </c>
      <c r="E4229" s="103"/>
      <c r="F4229" s="103"/>
      <c r="G4229" s="103"/>
      <c r="H4229" s="103"/>
      <c r="I4229" s="103"/>
      <c r="J4229" s="103"/>
      <c r="K4229" s="103">
        <v>28.094000000000001</v>
      </c>
      <c r="L4229" s="103">
        <v>0.13229199999999999</v>
      </c>
    </row>
    <row r="4230" spans="1:12" x14ac:dyDescent="0.25">
      <c r="A4230" s="103">
        <v>28.161000000000001</v>
      </c>
      <c r="B4230" s="103">
        <v>0.2542973</v>
      </c>
      <c r="C4230" s="103">
        <v>27.5</v>
      </c>
      <c r="D4230" s="103">
        <v>0.29195529999999997</v>
      </c>
      <c r="E4230" s="103"/>
      <c r="F4230" s="103"/>
      <c r="G4230" s="103"/>
      <c r="H4230" s="103"/>
      <c r="I4230" s="103"/>
      <c r="J4230" s="103"/>
      <c r="K4230" s="103">
        <v>28.100999999999999</v>
      </c>
      <c r="L4230" s="103">
        <v>0.12798280000000001</v>
      </c>
    </row>
    <row r="4231" spans="1:12" x14ac:dyDescent="0.25">
      <c r="A4231" s="103">
        <v>28.167000000000002</v>
      </c>
      <c r="B4231" s="103">
        <v>0.25399139999999998</v>
      </c>
      <c r="C4231" s="103">
        <v>27.507000000000001</v>
      </c>
      <c r="D4231" s="103">
        <v>0.29593589999999997</v>
      </c>
      <c r="E4231" s="103"/>
      <c r="F4231" s="103"/>
      <c r="G4231" s="103"/>
      <c r="H4231" s="103"/>
      <c r="I4231" s="103"/>
      <c r="J4231" s="103"/>
      <c r="K4231" s="103">
        <v>28.106999999999999</v>
      </c>
      <c r="L4231" s="103">
        <v>0.1244135</v>
      </c>
    </row>
    <row r="4232" spans="1:12" x14ac:dyDescent="0.25">
      <c r="A4232" s="103">
        <v>28.173999999999999</v>
      </c>
      <c r="B4232" s="103">
        <v>0.25682690000000002</v>
      </c>
      <c r="C4232" s="103">
        <v>27.513000000000002</v>
      </c>
      <c r="D4232" s="103">
        <v>0.29373050000000001</v>
      </c>
      <c r="E4232" s="103"/>
      <c r="F4232" s="103"/>
      <c r="G4232" s="103"/>
      <c r="H4232" s="103"/>
      <c r="I4232" s="103"/>
      <c r="J4232" s="103"/>
      <c r="K4232" s="103">
        <v>28.114000000000001</v>
      </c>
      <c r="L4232" s="103">
        <v>0.13208829999999999</v>
      </c>
    </row>
    <row r="4233" spans="1:12" x14ac:dyDescent="0.25">
      <c r="A4233" s="103">
        <v>28.181000000000001</v>
      </c>
      <c r="B4233" s="103">
        <v>0.2559594</v>
      </c>
      <c r="C4233" s="103">
        <v>27.52</v>
      </c>
      <c r="D4233" s="103">
        <v>0.28992059999999997</v>
      </c>
      <c r="E4233" s="103"/>
      <c r="F4233" s="103"/>
      <c r="G4233" s="103"/>
      <c r="H4233" s="103"/>
      <c r="I4233" s="103"/>
      <c r="J4233" s="103"/>
      <c r="K4233" s="103">
        <v>28.120999999999999</v>
      </c>
      <c r="L4233" s="103">
        <v>0.1367881</v>
      </c>
    </row>
    <row r="4234" spans="1:12" x14ac:dyDescent="0.25">
      <c r="A4234" s="103">
        <v>28.187000000000001</v>
      </c>
      <c r="B4234" s="103">
        <v>0.25446790000000002</v>
      </c>
      <c r="C4234" s="103">
        <v>27.526</v>
      </c>
      <c r="D4234" s="103">
        <v>0.28657139999999998</v>
      </c>
      <c r="E4234" s="103"/>
      <c r="F4234" s="103"/>
      <c r="G4234" s="103"/>
      <c r="H4234" s="103"/>
      <c r="I4234" s="103"/>
      <c r="J4234" s="103"/>
      <c r="K4234" s="103">
        <v>28.126999999999999</v>
      </c>
      <c r="L4234" s="103">
        <v>0.13547029999999999</v>
      </c>
    </row>
    <row r="4235" spans="1:12" x14ac:dyDescent="0.25">
      <c r="A4235" s="103">
        <v>28.193999999999999</v>
      </c>
      <c r="B4235" s="103">
        <v>0.25164140000000002</v>
      </c>
      <c r="C4235" s="103">
        <v>27.533000000000001</v>
      </c>
      <c r="D4235" s="103">
        <v>0.28701159999999998</v>
      </c>
      <c r="E4235" s="103"/>
      <c r="F4235" s="103"/>
      <c r="G4235" s="103"/>
      <c r="H4235" s="103"/>
      <c r="I4235" s="103"/>
      <c r="J4235" s="103"/>
      <c r="K4235" s="103">
        <v>28.134</v>
      </c>
      <c r="L4235" s="103">
        <v>0.13836760000000001</v>
      </c>
    </row>
    <row r="4236" spans="1:12" x14ac:dyDescent="0.25">
      <c r="A4236" s="103">
        <v>28.201000000000001</v>
      </c>
      <c r="B4236" s="103">
        <v>0.25340649999999998</v>
      </c>
      <c r="C4236" s="103">
        <v>27.539000000000001</v>
      </c>
      <c r="D4236" s="103">
        <v>0.28653190000000001</v>
      </c>
      <c r="E4236" s="103"/>
      <c r="F4236" s="103"/>
      <c r="G4236" s="103"/>
      <c r="H4236" s="103"/>
      <c r="I4236" s="103"/>
      <c r="J4236" s="103"/>
      <c r="K4236" s="103">
        <v>28.140999999999998</v>
      </c>
      <c r="L4236" s="103">
        <v>0.129609</v>
      </c>
    </row>
    <row r="4237" spans="1:12" x14ac:dyDescent="0.25">
      <c r="A4237" s="103">
        <v>28.207000000000001</v>
      </c>
      <c r="B4237" s="103">
        <v>0.25724269999999999</v>
      </c>
      <c r="C4237" s="103">
        <v>27.545999999999999</v>
      </c>
      <c r="D4237" s="103">
        <v>0.28671429999999998</v>
      </c>
      <c r="E4237" s="103"/>
      <c r="F4237" s="103"/>
      <c r="G4237" s="103"/>
      <c r="H4237" s="103"/>
      <c r="I4237" s="103"/>
      <c r="J4237" s="103"/>
      <c r="K4237" s="103">
        <v>28.146999999999998</v>
      </c>
      <c r="L4237" s="103">
        <v>0.12971820000000001</v>
      </c>
    </row>
    <row r="4238" spans="1:12" x14ac:dyDescent="0.25">
      <c r="A4238" s="103">
        <v>28.213999999999999</v>
      </c>
      <c r="B4238" s="103">
        <v>0.25721119999999997</v>
      </c>
      <c r="C4238" s="103">
        <v>27.552</v>
      </c>
      <c r="D4238" s="103">
        <v>0.27950350000000002</v>
      </c>
      <c r="E4238" s="103"/>
      <c r="F4238" s="103"/>
      <c r="G4238" s="103"/>
      <c r="H4238" s="103"/>
      <c r="I4238" s="103"/>
      <c r="J4238" s="103"/>
      <c r="K4238" s="103">
        <v>28.154</v>
      </c>
      <c r="L4238" s="103">
        <v>0.122823</v>
      </c>
    </row>
    <row r="4239" spans="1:12" x14ac:dyDescent="0.25">
      <c r="A4239" s="103">
        <v>28.221</v>
      </c>
      <c r="B4239" s="103">
        <v>0.25266529999999998</v>
      </c>
      <c r="C4239" s="103">
        <v>27.559000000000001</v>
      </c>
      <c r="D4239" s="103">
        <v>0.2738834</v>
      </c>
      <c r="E4239" s="103"/>
      <c r="F4239" s="103"/>
      <c r="G4239" s="103"/>
      <c r="H4239" s="103"/>
      <c r="I4239" s="103"/>
      <c r="J4239" s="103"/>
      <c r="K4239" s="103">
        <v>28.161000000000001</v>
      </c>
      <c r="L4239" s="103">
        <v>0.1187347</v>
      </c>
    </row>
    <row r="4240" spans="1:12" x14ac:dyDescent="0.25">
      <c r="A4240" s="103">
        <v>28.227</v>
      </c>
      <c r="B4240" s="103">
        <v>0.2554167</v>
      </c>
      <c r="C4240" s="103">
        <v>27.565000000000001</v>
      </c>
      <c r="D4240" s="103">
        <v>0.27796419999999999</v>
      </c>
      <c r="E4240" s="103"/>
      <c r="F4240" s="103"/>
      <c r="G4240" s="103"/>
      <c r="H4240" s="103"/>
      <c r="I4240" s="103"/>
      <c r="J4240" s="103"/>
      <c r="K4240" s="103">
        <v>28.167000000000002</v>
      </c>
      <c r="L4240" s="103">
        <v>0.1176475</v>
      </c>
    </row>
    <row r="4241" spans="1:12" x14ac:dyDescent="0.25">
      <c r="A4241" s="103">
        <v>28.234000000000002</v>
      </c>
      <c r="B4241" s="103">
        <v>0.25290489999999999</v>
      </c>
      <c r="C4241" s="103">
        <v>27.571999999999999</v>
      </c>
      <c r="D4241" s="103">
        <v>0.27268589999999998</v>
      </c>
      <c r="E4241" s="103"/>
      <c r="F4241" s="103"/>
      <c r="G4241" s="103"/>
      <c r="H4241" s="103"/>
      <c r="I4241" s="103"/>
      <c r="J4241" s="103"/>
      <c r="K4241" s="103">
        <v>28.173999999999999</v>
      </c>
      <c r="L4241" s="103">
        <v>0.12874569999999999</v>
      </c>
    </row>
    <row r="4242" spans="1:12" x14ac:dyDescent="0.25">
      <c r="A4242" s="103">
        <v>28.241</v>
      </c>
      <c r="B4242" s="103">
        <v>0.25113770000000002</v>
      </c>
      <c r="C4242" s="103">
        <v>27.577999999999999</v>
      </c>
      <c r="D4242" s="103">
        <v>0.2753293</v>
      </c>
      <c r="E4242" s="103"/>
      <c r="F4242" s="103"/>
      <c r="G4242" s="103"/>
      <c r="H4242" s="103"/>
      <c r="I4242" s="103"/>
      <c r="J4242" s="103"/>
      <c r="K4242" s="103">
        <v>28.18</v>
      </c>
      <c r="L4242" s="103">
        <v>0.1320577</v>
      </c>
    </row>
    <row r="4243" spans="1:12" x14ac:dyDescent="0.25">
      <c r="A4243" s="103">
        <v>28.247</v>
      </c>
      <c r="B4243" s="103">
        <v>0.25409419999999999</v>
      </c>
      <c r="C4243" s="103">
        <v>27.585000000000001</v>
      </c>
      <c r="D4243" s="103">
        <v>0.273949</v>
      </c>
      <c r="E4243" s="103"/>
      <c r="F4243" s="103"/>
      <c r="G4243" s="103"/>
      <c r="H4243" s="103"/>
      <c r="I4243" s="103"/>
      <c r="J4243" s="103"/>
      <c r="K4243" s="103">
        <v>28.187000000000001</v>
      </c>
      <c r="L4243" s="103">
        <v>0.1246004</v>
      </c>
    </row>
    <row r="4244" spans="1:12" x14ac:dyDescent="0.25">
      <c r="A4244" s="103">
        <v>28.254000000000001</v>
      </c>
      <c r="B4244" s="103">
        <v>0.26036429999999999</v>
      </c>
      <c r="C4244" s="103">
        <v>27.591000000000001</v>
      </c>
      <c r="D4244" s="103">
        <v>0.2696421</v>
      </c>
      <c r="E4244" s="103"/>
      <c r="F4244" s="103"/>
      <c r="G4244" s="103"/>
      <c r="H4244" s="103"/>
      <c r="I4244" s="103"/>
      <c r="J4244" s="103"/>
      <c r="K4244" s="103">
        <v>28.193999999999999</v>
      </c>
      <c r="L4244" s="103">
        <v>0.12587889999999999</v>
      </c>
    </row>
    <row r="4245" spans="1:12" x14ac:dyDescent="0.25">
      <c r="A4245" s="103">
        <v>28.260999999999999</v>
      </c>
      <c r="B4245" s="103">
        <v>0.26178040000000002</v>
      </c>
      <c r="C4245" s="103">
        <v>27.597999999999999</v>
      </c>
      <c r="D4245" s="103">
        <v>0.27378330000000001</v>
      </c>
      <c r="E4245" s="103"/>
      <c r="F4245" s="103"/>
      <c r="G4245" s="103"/>
      <c r="H4245" s="103"/>
      <c r="I4245" s="103"/>
      <c r="J4245" s="103"/>
      <c r="K4245" s="103">
        <v>28.2</v>
      </c>
      <c r="L4245" s="103">
        <v>0.13136439999999999</v>
      </c>
    </row>
    <row r="4246" spans="1:12" x14ac:dyDescent="0.25">
      <c r="A4246" s="103">
        <v>28.266999999999999</v>
      </c>
      <c r="B4246" s="103">
        <v>0.26174649999999999</v>
      </c>
      <c r="C4246" s="103">
        <v>27.603999999999999</v>
      </c>
      <c r="D4246" s="103">
        <v>0.2714705</v>
      </c>
      <c r="E4246" s="103"/>
      <c r="F4246" s="103"/>
      <c r="G4246" s="103"/>
      <c r="H4246" s="103"/>
      <c r="I4246" s="103"/>
      <c r="J4246" s="103"/>
      <c r="K4246" s="103">
        <v>28.207000000000001</v>
      </c>
      <c r="L4246" s="103">
        <v>0.132247</v>
      </c>
    </row>
    <row r="4247" spans="1:12" x14ac:dyDescent="0.25">
      <c r="A4247" s="103">
        <v>28.274000000000001</v>
      </c>
      <c r="B4247" s="103">
        <v>0.26304729999999998</v>
      </c>
      <c r="C4247" s="103">
        <v>27.611000000000001</v>
      </c>
      <c r="D4247" s="103">
        <v>0.26279229999999998</v>
      </c>
      <c r="E4247" s="103"/>
      <c r="F4247" s="103"/>
      <c r="G4247" s="103"/>
      <c r="H4247" s="103"/>
      <c r="I4247" s="103"/>
      <c r="J4247" s="103"/>
      <c r="K4247" s="103">
        <v>28.213999999999999</v>
      </c>
      <c r="L4247" s="103">
        <v>0.12210559999999999</v>
      </c>
    </row>
    <row r="4248" spans="1:12" x14ac:dyDescent="0.25">
      <c r="A4248" s="103">
        <v>28.280999999999999</v>
      </c>
      <c r="B4248" s="103">
        <v>0.2600963</v>
      </c>
      <c r="C4248" s="103">
        <v>27.617000000000001</v>
      </c>
      <c r="D4248" s="103">
        <v>0.26386720000000002</v>
      </c>
      <c r="E4248" s="103"/>
      <c r="F4248" s="103"/>
      <c r="G4248" s="103"/>
      <c r="H4248" s="103"/>
      <c r="I4248" s="103"/>
      <c r="J4248" s="103"/>
      <c r="K4248" s="103">
        <v>28.22</v>
      </c>
      <c r="L4248" s="103">
        <v>0.12174450000000001</v>
      </c>
    </row>
    <row r="4249" spans="1:12" x14ac:dyDescent="0.25">
      <c r="A4249" s="103">
        <v>28.286999999999999</v>
      </c>
      <c r="B4249" s="103">
        <v>0.26051239999999998</v>
      </c>
      <c r="C4249" s="103">
        <v>27.623999999999999</v>
      </c>
      <c r="D4249" s="103">
        <v>0.26399790000000001</v>
      </c>
      <c r="E4249" s="103"/>
      <c r="F4249" s="103"/>
      <c r="G4249" s="103"/>
      <c r="H4249" s="103"/>
      <c r="I4249" s="103"/>
      <c r="J4249" s="103"/>
      <c r="K4249" s="103">
        <v>28.227</v>
      </c>
      <c r="L4249" s="103">
        <v>0.11884740000000001</v>
      </c>
    </row>
    <row r="4250" spans="1:12" x14ac:dyDescent="0.25">
      <c r="A4250" s="103">
        <v>28.294</v>
      </c>
      <c r="B4250" s="103">
        <v>0.25946200000000003</v>
      </c>
      <c r="C4250" s="103">
        <v>27.63</v>
      </c>
      <c r="D4250" s="103">
        <v>0.2699413</v>
      </c>
      <c r="E4250" s="103"/>
      <c r="F4250" s="103"/>
      <c r="G4250" s="103"/>
      <c r="H4250" s="103"/>
      <c r="I4250" s="103"/>
      <c r="J4250" s="103"/>
      <c r="K4250" s="103">
        <v>28.234000000000002</v>
      </c>
      <c r="L4250" s="103">
        <v>0.1186374</v>
      </c>
    </row>
    <row r="4251" spans="1:12" x14ac:dyDescent="0.25">
      <c r="A4251" s="103">
        <v>28.300999999999998</v>
      </c>
      <c r="B4251" s="103">
        <v>0.25502550000000002</v>
      </c>
      <c r="C4251" s="103">
        <v>27.637</v>
      </c>
      <c r="D4251" s="103">
        <v>0.26923200000000003</v>
      </c>
      <c r="E4251" s="103"/>
      <c r="F4251" s="103"/>
      <c r="G4251" s="103"/>
      <c r="H4251" s="103"/>
      <c r="I4251" s="103"/>
      <c r="J4251" s="103"/>
      <c r="K4251" s="103">
        <v>28.24</v>
      </c>
      <c r="L4251" s="103">
        <v>0.1194286</v>
      </c>
    </row>
    <row r="4252" spans="1:12" x14ac:dyDescent="0.25">
      <c r="A4252" s="103">
        <v>28.306999999999999</v>
      </c>
      <c r="B4252" s="103">
        <v>0.26408470000000001</v>
      </c>
      <c r="C4252" s="103">
        <v>27.643000000000001</v>
      </c>
      <c r="D4252" s="103">
        <v>0.2653143</v>
      </c>
      <c r="E4252" s="103"/>
      <c r="F4252" s="103"/>
      <c r="G4252" s="103"/>
      <c r="H4252" s="103"/>
      <c r="I4252" s="103"/>
      <c r="J4252" s="103"/>
      <c r="K4252" s="103">
        <v>28.247</v>
      </c>
      <c r="L4252" s="103">
        <v>0.12967619999999999</v>
      </c>
    </row>
    <row r="4253" spans="1:12" x14ac:dyDescent="0.25">
      <c r="A4253" s="103">
        <v>28.314</v>
      </c>
      <c r="B4253" s="103">
        <v>0.26369540000000002</v>
      </c>
      <c r="C4253" s="103">
        <v>27.65</v>
      </c>
      <c r="D4253" s="103">
        <v>0.26549349999999999</v>
      </c>
      <c r="E4253" s="103"/>
      <c r="F4253" s="103"/>
      <c r="G4253" s="103"/>
      <c r="H4253" s="103"/>
      <c r="I4253" s="103"/>
      <c r="J4253" s="103"/>
      <c r="K4253" s="103">
        <v>28.254000000000001</v>
      </c>
      <c r="L4253" s="103">
        <v>0.124484</v>
      </c>
    </row>
    <row r="4254" spans="1:12" x14ac:dyDescent="0.25">
      <c r="A4254" s="103">
        <v>28.321000000000002</v>
      </c>
      <c r="B4254" s="103">
        <v>0.25326080000000001</v>
      </c>
      <c r="C4254" s="103">
        <v>27.657</v>
      </c>
      <c r="D4254" s="103">
        <v>0.26002570000000003</v>
      </c>
      <c r="E4254" s="103"/>
      <c r="F4254" s="103"/>
      <c r="G4254" s="103"/>
      <c r="H4254" s="103"/>
      <c r="I4254" s="103"/>
      <c r="J4254" s="103"/>
      <c r="K4254" s="103">
        <v>28.26</v>
      </c>
      <c r="L4254" s="103">
        <v>0.12204669999999999</v>
      </c>
    </row>
    <row r="4255" spans="1:12" x14ac:dyDescent="0.25">
      <c r="A4255" s="103">
        <v>28.327000000000002</v>
      </c>
      <c r="B4255" s="103">
        <v>0.2488223</v>
      </c>
      <c r="C4255" s="103">
        <v>27.663</v>
      </c>
      <c r="D4255" s="103">
        <v>0.25442680000000001</v>
      </c>
      <c r="E4255" s="103"/>
      <c r="F4255" s="103"/>
      <c r="G4255" s="103"/>
      <c r="H4255" s="103"/>
      <c r="I4255" s="103"/>
      <c r="J4255" s="103"/>
      <c r="K4255" s="103">
        <v>28.266999999999999</v>
      </c>
      <c r="L4255" s="103">
        <v>0.1168748</v>
      </c>
    </row>
    <row r="4256" spans="1:12" x14ac:dyDescent="0.25">
      <c r="A4256" s="103">
        <v>28.334</v>
      </c>
      <c r="B4256" s="103">
        <v>0.24971180000000001</v>
      </c>
      <c r="C4256" s="103">
        <v>27.67</v>
      </c>
      <c r="D4256" s="103">
        <v>0.24744389999999999</v>
      </c>
      <c r="E4256" s="103"/>
      <c r="F4256" s="103"/>
      <c r="G4256" s="103"/>
      <c r="H4256" s="103"/>
      <c r="I4256" s="103"/>
      <c r="J4256" s="103"/>
      <c r="K4256" s="103">
        <v>28.274000000000001</v>
      </c>
      <c r="L4256" s="103">
        <v>0.1212531</v>
      </c>
    </row>
    <row r="4257" spans="1:12" x14ac:dyDescent="0.25">
      <c r="A4257" s="103">
        <v>28.341000000000001</v>
      </c>
      <c r="B4257" s="103">
        <v>0.25779099999999999</v>
      </c>
      <c r="C4257" s="103">
        <v>27.675999999999998</v>
      </c>
      <c r="D4257" s="103">
        <v>0.25297730000000002</v>
      </c>
      <c r="E4257" s="103"/>
      <c r="F4257" s="103"/>
      <c r="G4257" s="103"/>
      <c r="H4257" s="103"/>
      <c r="I4257" s="103"/>
      <c r="J4257" s="103"/>
      <c r="K4257" s="103">
        <v>28.28</v>
      </c>
      <c r="L4257" s="103">
        <v>0.1188049</v>
      </c>
    </row>
    <row r="4258" spans="1:12" x14ac:dyDescent="0.25">
      <c r="A4258" s="103">
        <v>28.347000000000001</v>
      </c>
      <c r="B4258" s="103">
        <v>0.25627369999999999</v>
      </c>
      <c r="C4258" s="103">
        <v>27.683</v>
      </c>
      <c r="D4258" s="103">
        <v>0.25683869999999998</v>
      </c>
      <c r="E4258" s="103"/>
      <c r="F4258" s="103"/>
      <c r="G4258" s="103"/>
      <c r="H4258" s="103"/>
      <c r="I4258" s="103"/>
      <c r="J4258" s="103"/>
      <c r="K4258" s="103">
        <v>28.286999999999999</v>
      </c>
      <c r="L4258" s="103">
        <v>0.113801</v>
      </c>
    </row>
    <row r="4259" spans="1:12" x14ac:dyDescent="0.25">
      <c r="A4259" s="103">
        <v>28.353999999999999</v>
      </c>
      <c r="B4259" s="103">
        <v>0.256102</v>
      </c>
      <c r="C4259" s="103">
        <v>27.689</v>
      </c>
      <c r="D4259" s="103">
        <v>0.25659710000000002</v>
      </c>
      <c r="E4259" s="103"/>
      <c r="F4259" s="103"/>
      <c r="G4259" s="103"/>
      <c r="H4259" s="103"/>
      <c r="I4259" s="103"/>
      <c r="J4259" s="103"/>
      <c r="K4259" s="103">
        <v>28.294</v>
      </c>
      <c r="L4259" s="103">
        <v>0.11045919999999999</v>
      </c>
    </row>
    <row r="4260" spans="1:12" x14ac:dyDescent="0.25">
      <c r="A4260" s="103">
        <v>28.361000000000001</v>
      </c>
      <c r="B4260" s="103">
        <v>0.2565075</v>
      </c>
      <c r="C4260" s="103">
        <v>27.696000000000002</v>
      </c>
      <c r="D4260" s="103">
        <v>0.24894869999999999</v>
      </c>
      <c r="E4260" s="103"/>
      <c r="F4260" s="103"/>
      <c r="G4260" s="103"/>
      <c r="H4260" s="103"/>
      <c r="I4260" s="103"/>
      <c r="J4260" s="103"/>
      <c r="K4260" s="103">
        <v>28.3</v>
      </c>
      <c r="L4260" s="103">
        <v>0.11076519999999999</v>
      </c>
    </row>
    <row r="4261" spans="1:12" x14ac:dyDescent="0.25">
      <c r="A4261" s="103">
        <v>28.367000000000001</v>
      </c>
      <c r="B4261" s="103">
        <v>0.256687</v>
      </c>
      <c r="C4261" s="103">
        <v>27.702000000000002</v>
      </c>
      <c r="D4261" s="103">
        <v>0.25225589999999998</v>
      </c>
      <c r="E4261" s="103"/>
      <c r="F4261" s="103"/>
      <c r="G4261" s="103"/>
      <c r="H4261" s="103"/>
      <c r="I4261" s="103"/>
      <c r="J4261" s="103"/>
      <c r="K4261" s="103">
        <v>28.306999999999999</v>
      </c>
      <c r="L4261" s="103">
        <v>0.10849780000000001</v>
      </c>
    </row>
    <row r="4262" spans="1:12" x14ac:dyDescent="0.25">
      <c r="A4262" s="103">
        <v>28.373999999999999</v>
      </c>
      <c r="B4262" s="103">
        <v>0.2577004</v>
      </c>
      <c r="C4262" s="103">
        <v>27.709</v>
      </c>
      <c r="D4262" s="103">
        <v>0.2519478</v>
      </c>
      <c r="E4262" s="103"/>
      <c r="F4262" s="103"/>
      <c r="G4262" s="103"/>
      <c r="H4262" s="103"/>
      <c r="I4262" s="103"/>
      <c r="J4262" s="103"/>
      <c r="K4262" s="103">
        <v>28.312999999999999</v>
      </c>
      <c r="L4262" s="103">
        <v>0.1134609</v>
      </c>
    </row>
    <row r="4263" spans="1:12" x14ac:dyDescent="0.25">
      <c r="A4263" s="103">
        <v>28.381</v>
      </c>
      <c r="B4263" s="103">
        <v>0.25559080000000001</v>
      </c>
      <c r="C4263" s="103">
        <v>27.715</v>
      </c>
      <c r="D4263" s="103">
        <v>0.25239600000000001</v>
      </c>
      <c r="E4263" s="103"/>
      <c r="F4263" s="103"/>
      <c r="G4263" s="103"/>
      <c r="H4263" s="103"/>
      <c r="I4263" s="103"/>
      <c r="J4263" s="103"/>
      <c r="K4263" s="103">
        <v>28.32</v>
      </c>
      <c r="L4263" s="103">
        <v>0.11208890000000001</v>
      </c>
    </row>
    <row r="4264" spans="1:12" x14ac:dyDescent="0.25">
      <c r="A4264" s="103">
        <v>28.387</v>
      </c>
      <c r="B4264" s="103">
        <v>0.25476149999999997</v>
      </c>
      <c r="C4264" s="103">
        <v>27.722000000000001</v>
      </c>
      <c r="D4264" s="103">
        <v>0.24901090000000001</v>
      </c>
      <c r="E4264" s="103"/>
      <c r="F4264" s="103"/>
      <c r="G4264" s="103"/>
      <c r="H4264" s="103"/>
      <c r="I4264" s="103"/>
      <c r="J4264" s="103"/>
      <c r="K4264" s="103">
        <v>28.327000000000002</v>
      </c>
      <c r="L4264" s="103">
        <v>0.11241279999999999</v>
      </c>
    </row>
    <row r="4265" spans="1:12" x14ac:dyDescent="0.25">
      <c r="A4265" s="103">
        <v>28.393999999999998</v>
      </c>
      <c r="B4265" s="103">
        <v>0.25045889999999998</v>
      </c>
      <c r="C4265" s="103">
        <v>27.728000000000002</v>
      </c>
      <c r="D4265" s="103">
        <v>0.24853890000000001</v>
      </c>
      <c r="E4265" s="103"/>
      <c r="F4265" s="103"/>
      <c r="G4265" s="103"/>
      <c r="H4265" s="103"/>
      <c r="I4265" s="103"/>
      <c r="J4265" s="103"/>
      <c r="K4265" s="103">
        <v>28.332999999999998</v>
      </c>
      <c r="L4265" s="103">
        <v>0.10900600000000001</v>
      </c>
    </row>
    <row r="4266" spans="1:12" x14ac:dyDescent="0.25">
      <c r="A4266" s="103">
        <v>28.401</v>
      </c>
      <c r="B4266" s="103">
        <v>0.24699599999999999</v>
      </c>
      <c r="C4266" s="103">
        <v>27.734999999999999</v>
      </c>
      <c r="D4266" s="103">
        <v>0.24701500000000001</v>
      </c>
      <c r="E4266" s="103"/>
      <c r="F4266" s="103"/>
      <c r="G4266" s="103"/>
      <c r="H4266" s="103"/>
      <c r="I4266" s="103"/>
      <c r="J4266" s="103"/>
      <c r="K4266" s="103">
        <v>28.34</v>
      </c>
      <c r="L4266" s="103">
        <v>0.1141645</v>
      </c>
    </row>
    <row r="4267" spans="1:12" x14ac:dyDescent="0.25">
      <c r="A4267" s="103">
        <v>28.407</v>
      </c>
      <c r="B4267" s="103">
        <v>0.24648</v>
      </c>
      <c r="C4267" s="103">
        <v>27.741</v>
      </c>
      <c r="D4267" s="103">
        <v>0.2438437</v>
      </c>
      <c r="E4267" s="103"/>
      <c r="F4267" s="103"/>
      <c r="G4267" s="103"/>
      <c r="H4267" s="103"/>
      <c r="I4267" s="103"/>
      <c r="J4267" s="103"/>
      <c r="K4267" s="103">
        <v>28.347000000000001</v>
      </c>
      <c r="L4267" s="103">
        <v>0.11896230000000001</v>
      </c>
    </row>
    <row r="4268" spans="1:12" x14ac:dyDescent="0.25">
      <c r="A4268" s="103">
        <v>28.414000000000001</v>
      </c>
      <c r="B4268" s="103">
        <v>0.2458707</v>
      </c>
      <c r="C4268" s="103">
        <v>27.748000000000001</v>
      </c>
      <c r="D4268" s="103">
        <v>0.24269289999999999</v>
      </c>
      <c r="E4268" s="103"/>
      <c r="F4268" s="103"/>
      <c r="G4268" s="103"/>
      <c r="H4268" s="103"/>
      <c r="I4268" s="103"/>
      <c r="J4268" s="103"/>
      <c r="K4268" s="103">
        <v>28.353000000000002</v>
      </c>
      <c r="L4268" s="103">
        <v>0.1197217</v>
      </c>
    </row>
    <row r="4269" spans="1:12" x14ac:dyDescent="0.25">
      <c r="A4269" s="103">
        <v>28.420999999999999</v>
      </c>
      <c r="B4269" s="103">
        <v>0.24344499999999999</v>
      </c>
      <c r="C4269" s="103">
        <v>27.754000000000001</v>
      </c>
      <c r="D4269" s="103">
        <v>0.241316</v>
      </c>
      <c r="E4269" s="103"/>
      <c r="F4269" s="103"/>
      <c r="G4269" s="103"/>
      <c r="H4269" s="103"/>
      <c r="I4269" s="103"/>
      <c r="J4269" s="103"/>
      <c r="K4269" s="103">
        <v>28.36</v>
      </c>
      <c r="L4269" s="103">
        <v>0.11397880000000001</v>
      </c>
    </row>
    <row r="4270" spans="1:12" x14ac:dyDescent="0.25">
      <c r="A4270" s="103">
        <v>28.427</v>
      </c>
      <c r="B4270" s="103">
        <v>0.2455531</v>
      </c>
      <c r="C4270" s="103">
        <v>27.760999999999999</v>
      </c>
      <c r="D4270" s="103">
        <v>0.2437598</v>
      </c>
      <c r="E4270" s="103"/>
      <c r="F4270" s="103"/>
      <c r="G4270" s="103"/>
      <c r="H4270" s="103"/>
      <c r="I4270" s="103"/>
      <c r="J4270" s="103"/>
      <c r="K4270" s="103">
        <v>28.367000000000001</v>
      </c>
      <c r="L4270" s="103">
        <v>0.1153512</v>
      </c>
    </row>
    <row r="4271" spans="1:12" x14ac:dyDescent="0.25">
      <c r="A4271" s="103">
        <v>28.434000000000001</v>
      </c>
      <c r="B4271" s="103">
        <v>0.2464327</v>
      </c>
      <c r="C4271" s="103">
        <v>27.766999999999999</v>
      </c>
      <c r="D4271" s="103">
        <v>0.23736959999999999</v>
      </c>
      <c r="E4271" s="103"/>
      <c r="F4271" s="103"/>
      <c r="G4271" s="103"/>
      <c r="H4271" s="103"/>
      <c r="I4271" s="103"/>
      <c r="J4271" s="103"/>
      <c r="K4271" s="103">
        <v>28.373000000000001</v>
      </c>
      <c r="L4271" s="103">
        <v>0.1190558</v>
      </c>
    </row>
    <row r="4272" spans="1:12" x14ac:dyDescent="0.25">
      <c r="A4272" s="103">
        <v>28.440999999999999</v>
      </c>
      <c r="B4272" s="103">
        <v>0.25098090000000001</v>
      </c>
      <c r="C4272" s="103">
        <v>27.774000000000001</v>
      </c>
      <c r="D4272" s="103">
        <v>0.23459160000000001</v>
      </c>
      <c r="E4272" s="103"/>
      <c r="F4272" s="103"/>
      <c r="G4272" s="103"/>
      <c r="H4272" s="103"/>
      <c r="I4272" s="103"/>
      <c r="J4272" s="103"/>
      <c r="K4272" s="103">
        <v>28.38</v>
      </c>
      <c r="L4272" s="103">
        <v>0.1176775</v>
      </c>
    </row>
    <row r="4273" spans="1:12" x14ac:dyDescent="0.25">
      <c r="A4273" s="103">
        <v>28.446999999999999</v>
      </c>
      <c r="B4273" s="103">
        <v>0.2532257</v>
      </c>
      <c r="C4273" s="103">
        <v>27.78</v>
      </c>
      <c r="D4273" s="103">
        <v>0.24145630000000001</v>
      </c>
      <c r="E4273" s="103"/>
      <c r="F4273" s="103"/>
      <c r="G4273" s="103"/>
      <c r="H4273" s="103"/>
      <c r="I4273" s="103"/>
      <c r="J4273" s="103"/>
      <c r="K4273" s="103">
        <v>28.387</v>
      </c>
      <c r="L4273" s="103">
        <v>0.1162366</v>
      </c>
    </row>
    <row r="4274" spans="1:12" x14ac:dyDescent="0.25">
      <c r="A4274" s="103">
        <v>28.454000000000001</v>
      </c>
      <c r="B4274" s="103">
        <v>0.2542856</v>
      </c>
      <c r="C4274" s="103">
        <v>27.786999999999999</v>
      </c>
      <c r="D4274" s="103">
        <v>0.2420967</v>
      </c>
      <c r="E4274" s="103"/>
      <c r="F4274" s="103"/>
      <c r="G4274" s="103"/>
      <c r="H4274" s="103"/>
      <c r="I4274" s="103"/>
      <c r="J4274" s="103"/>
      <c r="K4274" s="103">
        <v>28.393000000000001</v>
      </c>
      <c r="L4274" s="103">
        <v>0.11590490000000001</v>
      </c>
    </row>
    <row r="4275" spans="1:12" x14ac:dyDescent="0.25">
      <c r="A4275" s="103">
        <v>28.460999999999999</v>
      </c>
      <c r="B4275" s="103">
        <v>0.24914849999999999</v>
      </c>
      <c r="C4275" s="103">
        <v>27.792999999999999</v>
      </c>
      <c r="D4275" s="103">
        <v>0.23974860000000001</v>
      </c>
      <c r="E4275" s="103"/>
      <c r="F4275" s="103"/>
      <c r="G4275" s="103"/>
      <c r="H4275" s="103"/>
      <c r="I4275" s="103"/>
      <c r="J4275" s="103"/>
      <c r="K4275" s="103">
        <v>28.4</v>
      </c>
      <c r="L4275" s="103">
        <v>0.11614480000000001</v>
      </c>
    </row>
    <row r="4276" spans="1:12" x14ac:dyDescent="0.25">
      <c r="A4276" s="103">
        <v>28.466999999999999</v>
      </c>
      <c r="B4276" s="103">
        <v>0.25126979999999999</v>
      </c>
      <c r="C4276" s="103">
        <v>27.8</v>
      </c>
      <c r="D4276" s="103">
        <v>0.23087250000000001</v>
      </c>
      <c r="E4276" s="103"/>
      <c r="F4276" s="103"/>
      <c r="G4276" s="103"/>
      <c r="H4276" s="103"/>
      <c r="I4276" s="103"/>
      <c r="J4276" s="103"/>
      <c r="K4276" s="103">
        <v>28.407</v>
      </c>
      <c r="L4276" s="103">
        <v>0.11441419999999999</v>
      </c>
    </row>
    <row r="4277" spans="1:12" x14ac:dyDescent="0.25">
      <c r="A4277" s="103">
        <v>28.474</v>
      </c>
      <c r="B4277" s="103">
        <v>0.24486189999999999</v>
      </c>
      <c r="C4277" s="103">
        <v>27.806000000000001</v>
      </c>
      <c r="D4277" s="103">
        <v>0.22813629999999999</v>
      </c>
      <c r="E4277" s="103"/>
      <c r="F4277" s="103"/>
      <c r="G4277" s="103"/>
      <c r="H4277" s="103"/>
      <c r="I4277" s="103"/>
      <c r="J4277" s="103"/>
      <c r="K4277" s="103">
        <v>28.413</v>
      </c>
      <c r="L4277" s="103">
        <v>0.11311359999999999</v>
      </c>
    </row>
    <row r="4278" spans="1:12" x14ac:dyDescent="0.25">
      <c r="A4278" s="103">
        <v>28.481000000000002</v>
      </c>
      <c r="B4278" s="103">
        <v>0.2449529</v>
      </c>
      <c r="C4278" s="103">
        <v>27.812999999999999</v>
      </c>
      <c r="D4278" s="103">
        <v>0.22773189999999999</v>
      </c>
      <c r="E4278" s="103"/>
      <c r="F4278" s="103"/>
      <c r="G4278" s="103"/>
      <c r="H4278" s="103"/>
      <c r="I4278" s="103"/>
      <c r="J4278" s="103"/>
      <c r="K4278" s="103">
        <v>28.42</v>
      </c>
      <c r="L4278" s="103">
        <v>0.1166925</v>
      </c>
    </row>
    <row r="4279" spans="1:12" x14ac:dyDescent="0.25">
      <c r="A4279" s="103">
        <v>28.486999999999998</v>
      </c>
      <c r="B4279" s="103">
        <v>0.2444482</v>
      </c>
      <c r="C4279" s="103">
        <v>27.818999999999999</v>
      </c>
      <c r="D4279" s="103">
        <v>0.23241870000000001</v>
      </c>
      <c r="E4279" s="103"/>
      <c r="F4279" s="103"/>
      <c r="G4279" s="103"/>
      <c r="H4279" s="103"/>
      <c r="I4279" s="103"/>
      <c r="J4279" s="103"/>
      <c r="K4279" s="103">
        <v>28.427</v>
      </c>
      <c r="L4279" s="103">
        <v>0.12173730000000001</v>
      </c>
    </row>
    <row r="4280" spans="1:12" x14ac:dyDescent="0.25">
      <c r="A4280" s="103">
        <v>28.494</v>
      </c>
      <c r="B4280" s="103">
        <v>0.2517549</v>
      </c>
      <c r="C4280" s="103">
        <v>27.826000000000001</v>
      </c>
      <c r="D4280" s="103">
        <v>0.23146</v>
      </c>
      <c r="E4280" s="103"/>
      <c r="F4280" s="103"/>
      <c r="G4280" s="103"/>
      <c r="H4280" s="103"/>
      <c r="I4280" s="103"/>
      <c r="J4280" s="103"/>
      <c r="K4280" s="103">
        <v>28.433</v>
      </c>
      <c r="L4280" s="103">
        <v>0.11932429999999999</v>
      </c>
    </row>
    <row r="4281" spans="1:12" x14ac:dyDescent="0.25">
      <c r="A4281" s="103">
        <v>28.501000000000001</v>
      </c>
      <c r="B4281" s="103">
        <v>0.25915250000000001</v>
      </c>
      <c r="C4281" s="103">
        <v>27.832000000000001</v>
      </c>
      <c r="D4281" s="103">
        <v>0.23297809999999999</v>
      </c>
      <c r="E4281" s="103"/>
      <c r="F4281" s="103"/>
      <c r="G4281" s="103"/>
      <c r="H4281" s="103"/>
      <c r="I4281" s="103"/>
      <c r="J4281" s="103"/>
      <c r="K4281" s="103">
        <v>28.44</v>
      </c>
      <c r="L4281" s="103">
        <v>0.1069678</v>
      </c>
    </row>
    <row r="4282" spans="1:12" x14ac:dyDescent="0.25">
      <c r="A4282" s="103">
        <v>28.507000000000001</v>
      </c>
      <c r="B4282" s="103">
        <v>0.2504786</v>
      </c>
      <c r="C4282" s="103">
        <v>27.838999999999999</v>
      </c>
      <c r="D4282" s="103">
        <v>0.23392209999999999</v>
      </c>
      <c r="E4282" s="103"/>
      <c r="F4282" s="103"/>
      <c r="G4282" s="103"/>
      <c r="H4282" s="103"/>
      <c r="I4282" s="103"/>
      <c r="J4282" s="103"/>
      <c r="K4282" s="103">
        <v>28.446999999999999</v>
      </c>
      <c r="L4282" s="103">
        <v>0.1058856</v>
      </c>
    </row>
    <row r="4283" spans="1:12" x14ac:dyDescent="0.25">
      <c r="A4283" s="103">
        <v>28.513999999999999</v>
      </c>
      <c r="B4283" s="103">
        <v>0.2355265</v>
      </c>
      <c r="C4283" s="103">
        <v>27.844999999999999</v>
      </c>
      <c r="D4283" s="103">
        <v>0.22682189999999999</v>
      </c>
      <c r="E4283" s="103"/>
      <c r="F4283" s="103"/>
      <c r="G4283" s="103"/>
      <c r="H4283" s="103"/>
      <c r="I4283" s="103"/>
      <c r="J4283" s="103"/>
      <c r="K4283" s="103">
        <v>28.452999999999999</v>
      </c>
      <c r="L4283" s="103">
        <v>0.10615719999999999</v>
      </c>
    </row>
    <row r="4284" spans="1:12" x14ac:dyDescent="0.25">
      <c r="A4284" s="103">
        <v>28.521000000000001</v>
      </c>
      <c r="B4284" s="103">
        <v>0.22817019999999999</v>
      </c>
      <c r="C4284" s="103">
        <v>27.852</v>
      </c>
      <c r="D4284" s="103">
        <v>0.2322504</v>
      </c>
      <c r="E4284" s="103"/>
      <c r="F4284" s="103"/>
      <c r="G4284" s="103"/>
      <c r="H4284" s="103"/>
      <c r="I4284" s="103"/>
      <c r="J4284" s="103"/>
      <c r="K4284" s="103">
        <v>28.46</v>
      </c>
      <c r="L4284" s="103">
        <v>0.1119424</v>
      </c>
    </row>
    <row r="4285" spans="1:12" x14ac:dyDescent="0.25">
      <c r="A4285" s="103">
        <v>28.527000000000001</v>
      </c>
      <c r="B4285" s="103">
        <v>0.23229060000000001</v>
      </c>
      <c r="C4285" s="103">
        <v>27.858000000000001</v>
      </c>
      <c r="D4285" s="103">
        <v>0.23876339999999999</v>
      </c>
      <c r="E4285" s="103"/>
      <c r="F4285" s="103"/>
      <c r="G4285" s="103"/>
      <c r="H4285" s="103"/>
      <c r="I4285" s="103"/>
      <c r="J4285" s="103"/>
      <c r="K4285" s="103">
        <v>28.466000000000001</v>
      </c>
      <c r="L4285" s="103">
        <v>0.1168394</v>
      </c>
    </row>
    <row r="4286" spans="1:12" x14ac:dyDescent="0.25">
      <c r="A4286" s="103">
        <v>28.533999999999999</v>
      </c>
      <c r="B4286" s="103">
        <v>0.23900060000000001</v>
      </c>
      <c r="C4286" s="103">
        <v>27.864999999999998</v>
      </c>
      <c r="D4286" s="103">
        <v>0.2439509</v>
      </c>
      <c r="E4286" s="103"/>
      <c r="F4286" s="103"/>
      <c r="G4286" s="103"/>
      <c r="H4286" s="103"/>
      <c r="I4286" s="103"/>
      <c r="J4286" s="103"/>
      <c r="K4286" s="103">
        <v>28.472999999999999</v>
      </c>
      <c r="L4286" s="103">
        <v>0.1074084</v>
      </c>
    </row>
    <row r="4287" spans="1:12" x14ac:dyDescent="0.25">
      <c r="A4287" s="103">
        <v>28.541</v>
      </c>
      <c r="B4287" s="103">
        <v>0.2497482</v>
      </c>
      <c r="C4287" s="103">
        <v>27.870999999999999</v>
      </c>
      <c r="D4287" s="103">
        <v>0.23570769999999999</v>
      </c>
      <c r="E4287" s="103"/>
      <c r="F4287" s="103"/>
      <c r="G4287" s="103"/>
      <c r="H4287" s="103"/>
      <c r="I4287" s="103"/>
      <c r="J4287" s="103"/>
      <c r="K4287" s="103">
        <v>28.48</v>
      </c>
      <c r="L4287" s="103">
        <v>0.1060441</v>
      </c>
    </row>
    <row r="4288" spans="1:12" x14ac:dyDescent="0.25">
      <c r="A4288" s="103">
        <v>28.547000000000001</v>
      </c>
      <c r="B4288" s="103">
        <v>0.2452638</v>
      </c>
      <c r="C4288" s="103">
        <v>27.878</v>
      </c>
      <c r="D4288" s="103">
        <v>0.23383180000000001</v>
      </c>
      <c r="E4288" s="103"/>
      <c r="F4288" s="103"/>
      <c r="G4288" s="103"/>
      <c r="H4288" s="103"/>
      <c r="I4288" s="103"/>
      <c r="J4288" s="103"/>
      <c r="K4288" s="103">
        <v>28.486000000000001</v>
      </c>
      <c r="L4288" s="103">
        <v>0.1081405</v>
      </c>
    </row>
    <row r="4289" spans="1:12" x14ac:dyDescent="0.25">
      <c r="A4289" s="103">
        <v>28.553999999999998</v>
      </c>
      <c r="B4289" s="103">
        <v>0.23523240000000001</v>
      </c>
      <c r="C4289" s="103">
        <v>27.884</v>
      </c>
      <c r="D4289" s="103">
        <v>0.23480190000000001</v>
      </c>
      <c r="E4289" s="103"/>
      <c r="F4289" s="103"/>
      <c r="G4289" s="103"/>
      <c r="H4289" s="103"/>
      <c r="I4289" s="103"/>
      <c r="J4289" s="103"/>
      <c r="K4289" s="103">
        <v>28.492999999999999</v>
      </c>
      <c r="L4289" s="103">
        <v>0.1084575</v>
      </c>
    </row>
    <row r="4290" spans="1:12" x14ac:dyDescent="0.25">
      <c r="A4290" s="103">
        <v>28.561</v>
      </c>
      <c r="B4290" s="103">
        <v>0.22935340000000001</v>
      </c>
      <c r="C4290" s="103">
        <v>27.890999999999998</v>
      </c>
      <c r="D4290" s="103">
        <v>0.22987469999999999</v>
      </c>
      <c r="E4290" s="103"/>
      <c r="F4290" s="103"/>
      <c r="G4290" s="103"/>
      <c r="H4290" s="103"/>
      <c r="I4290" s="103"/>
      <c r="J4290" s="103"/>
      <c r="K4290" s="103">
        <v>28.5</v>
      </c>
      <c r="L4290" s="103">
        <v>0.10553800000000001</v>
      </c>
    </row>
    <row r="4291" spans="1:12" x14ac:dyDescent="0.25">
      <c r="A4291" s="103">
        <v>28.567</v>
      </c>
      <c r="B4291" s="103">
        <v>0.22897709999999999</v>
      </c>
      <c r="C4291" s="103">
        <v>27.896999999999998</v>
      </c>
      <c r="D4291" s="103">
        <v>0.2222372</v>
      </c>
      <c r="E4291" s="103"/>
      <c r="F4291" s="103"/>
      <c r="G4291" s="103"/>
      <c r="H4291" s="103"/>
      <c r="I4291" s="103"/>
      <c r="J4291" s="103"/>
      <c r="K4291" s="103">
        <v>28.506</v>
      </c>
      <c r="L4291" s="103">
        <v>0.1079769</v>
      </c>
    </row>
    <row r="4292" spans="1:12" x14ac:dyDescent="0.25">
      <c r="A4292" s="103">
        <v>28.574000000000002</v>
      </c>
      <c r="B4292" s="103">
        <v>0.2326184</v>
      </c>
      <c r="C4292" s="103">
        <v>27.904</v>
      </c>
      <c r="D4292" s="103">
        <v>0.21708669999999999</v>
      </c>
      <c r="E4292" s="103"/>
      <c r="F4292" s="103"/>
      <c r="G4292" s="103"/>
      <c r="H4292" s="103"/>
      <c r="I4292" s="103"/>
      <c r="J4292" s="103"/>
      <c r="K4292" s="103">
        <v>28.513000000000002</v>
      </c>
      <c r="L4292" s="103">
        <v>0.10684009999999999</v>
      </c>
    </row>
    <row r="4293" spans="1:12" x14ac:dyDescent="0.25">
      <c r="A4293" s="103">
        <v>28.581</v>
      </c>
      <c r="B4293" s="103">
        <v>0.23812839999999999</v>
      </c>
      <c r="C4293" s="103">
        <v>27.91</v>
      </c>
      <c r="D4293" s="103">
        <v>0.22015190000000001</v>
      </c>
      <c r="E4293" s="103"/>
      <c r="F4293" s="103"/>
      <c r="G4293" s="103"/>
      <c r="H4293" s="103"/>
      <c r="I4293" s="103"/>
      <c r="J4293" s="103"/>
      <c r="K4293" s="103">
        <v>28.52</v>
      </c>
      <c r="L4293" s="103">
        <v>0.1074204</v>
      </c>
    </row>
    <row r="4294" spans="1:12" x14ac:dyDescent="0.25">
      <c r="A4294" s="103">
        <v>28.587</v>
      </c>
      <c r="B4294" s="103">
        <v>0.240591</v>
      </c>
      <c r="C4294" s="103">
        <v>27.917000000000002</v>
      </c>
      <c r="D4294" s="103">
        <v>0.2225183</v>
      </c>
      <c r="E4294" s="103"/>
      <c r="F4294" s="103"/>
      <c r="G4294" s="103"/>
      <c r="H4294" s="103"/>
      <c r="I4294" s="103"/>
      <c r="J4294" s="103"/>
      <c r="K4294" s="103">
        <v>28.526</v>
      </c>
      <c r="L4294" s="103">
        <v>0.10630729999999999</v>
      </c>
    </row>
    <row r="4295" spans="1:12" x14ac:dyDescent="0.25">
      <c r="A4295" s="103">
        <v>28.594000000000001</v>
      </c>
      <c r="B4295" s="103">
        <v>0.23637030000000001</v>
      </c>
      <c r="C4295" s="103">
        <v>27.922999999999998</v>
      </c>
      <c r="D4295" s="103">
        <v>0.23332530000000001</v>
      </c>
      <c r="E4295" s="103"/>
      <c r="F4295" s="103"/>
      <c r="G4295" s="103"/>
      <c r="H4295" s="103"/>
      <c r="I4295" s="103"/>
      <c r="J4295" s="103"/>
      <c r="K4295" s="103">
        <v>28.533000000000001</v>
      </c>
      <c r="L4295" s="103">
        <v>0.1043032</v>
      </c>
    </row>
    <row r="4296" spans="1:12" x14ac:dyDescent="0.25">
      <c r="A4296" s="103">
        <v>28.600999999999999</v>
      </c>
      <c r="B4296" s="103">
        <v>0.2310325</v>
      </c>
      <c r="C4296" s="103">
        <v>27.93</v>
      </c>
      <c r="D4296" s="103">
        <v>0.22310440000000001</v>
      </c>
      <c r="E4296" s="103"/>
      <c r="F4296" s="103"/>
      <c r="G4296" s="103"/>
      <c r="H4296" s="103"/>
      <c r="I4296" s="103"/>
      <c r="J4296" s="103"/>
      <c r="K4296" s="103">
        <v>28.54</v>
      </c>
      <c r="L4296" s="103">
        <v>9.9968920000000003E-2</v>
      </c>
    </row>
    <row r="4297" spans="1:12" x14ac:dyDescent="0.25">
      <c r="A4297" s="103">
        <v>28.606999999999999</v>
      </c>
      <c r="B4297" s="103">
        <v>0.2293483</v>
      </c>
      <c r="C4297" s="103">
        <v>27.936</v>
      </c>
      <c r="D4297" s="103">
        <v>0.21823149999999999</v>
      </c>
      <c r="E4297" s="103"/>
      <c r="F4297" s="103"/>
      <c r="G4297" s="103"/>
      <c r="H4297" s="103"/>
      <c r="I4297" s="103"/>
      <c r="J4297" s="103"/>
      <c r="K4297" s="103">
        <v>28.545999999999999</v>
      </c>
      <c r="L4297" s="103">
        <v>9.8998849999999999E-2</v>
      </c>
    </row>
    <row r="4298" spans="1:12" x14ac:dyDescent="0.25">
      <c r="A4298" s="103">
        <v>28.614000000000001</v>
      </c>
      <c r="B4298" s="103">
        <v>0.23139699999999999</v>
      </c>
      <c r="C4298" s="103">
        <v>27.943000000000001</v>
      </c>
      <c r="D4298" s="103">
        <v>0.21632689999999999</v>
      </c>
      <c r="E4298" s="103"/>
      <c r="F4298" s="103"/>
      <c r="G4298" s="103"/>
      <c r="H4298" s="103"/>
      <c r="I4298" s="103"/>
      <c r="J4298" s="103"/>
      <c r="K4298" s="103">
        <v>28.553000000000001</v>
      </c>
      <c r="L4298" s="103">
        <v>0.10352459999999999</v>
      </c>
    </row>
    <row r="4299" spans="1:12" x14ac:dyDescent="0.25">
      <c r="A4299" s="103">
        <v>28.620999999999999</v>
      </c>
      <c r="B4299" s="103">
        <v>0.2298713</v>
      </c>
      <c r="C4299" s="103">
        <v>27.949000000000002</v>
      </c>
      <c r="D4299" s="103">
        <v>0.22117100000000001</v>
      </c>
      <c r="E4299" s="103"/>
      <c r="F4299" s="103"/>
      <c r="G4299" s="103"/>
      <c r="H4299" s="103"/>
      <c r="I4299" s="103"/>
      <c r="J4299" s="103"/>
      <c r="K4299" s="103">
        <v>28.56</v>
      </c>
      <c r="L4299" s="103">
        <v>0.1079382</v>
      </c>
    </row>
    <row r="4300" spans="1:12" x14ac:dyDescent="0.25">
      <c r="A4300" s="103">
        <v>28.626999999999999</v>
      </c>
      <c r="B4300" s="103">
        <v>0.225823</v>
      </c>
      <c r="C4300" s="103">
        <v>27.956</v>
      </c>
      <c r="D4300" s="103">
        <v>0.22351219999999999</v>
      </c>
      <c r="E4300" s="103"/>
      <c r="F4300" s="103"/>
      <c r="G4300" s="103"/>
      <c r="H4300" s="103"/>
      <c r="I4300" s="103"/>
      <c r="J4300" s="103"/>
      <c r="K4300" s="103">
        <v>28.565999999999999</v>
      </c>
      <c r="L4300" s="103">
        <v>0.11017680000000001</v>
      </c>
    </row>
    <row r="4301" spans="1:12" x14ac:dyDescent="0.25">
      <c r="A4301" s="103">
        <v>28.634</v>
      </c>
      <c r="B4301" s="103">
        <v>0.22375039999999999</v>
      </c>
      <c r="C4301" s="103">
        <v>27.962</v>
      </c>
      <c r="D4301" s="103">
        <v>0.2182413</v>
      </c>
      <c r="E4301" s="103"/>
      <c r="F4301" s="103"/>
      <c r="G4301" s="103"/>
      <c r="H4301" s="103"/>
      <c r="I4301" s="103"/>
      <c r="J4301" s="103"/>
      <c r="K4301" s="103">
        <v>28.573</v>
      </c>
      <c r="L4301" s="103">
        <v>0.1068781</v>
      </c>
    </row>
    <row r="4302" spans="1:12" x14ac:dyDescent="0.25">
      <c r="A4302" s="103">
        <v>28.640999999999998</v>
      </c>
      <c r="B4302" s="103">
        <v>0.2213927</v>
      </c>
      <c r="C4302" s="103">
        <v>27.969000000000001</v>
      </c>
      <c r="D4302" s="103">
        <v>0.2160676</v>
      </c>
      <c r="E4302" s="103"/>
      <c r="F4302" s="103"/>
      <c r="G4302" s="103"/>
      <c r="H4302" s="103"/>
      <c r="I4302" s="103"/>
      <c r="J4302" s="103"/>
      <c r="K4302" s="103">
        <v>28.58</v>
      </c>
      <c r="L4302" s="103">
        <v>9.9530229999999997E-2</v>
      </c>
    </row>
    <row r="4303" spans="1:12" x14ac:dyDescent="0.25">
      <c r="A4303" s="103">
        <v>28.646999999999998</v>
      </c>
      <c r="B4303" s="103">
        <v>0.2227343</v>
      </c>
      <c r="C4303" s="103">
        <v>27.975000000000001</v>
      </c>
      <c r="D4303" s="103">
        <v>0.21261089999999999</v>
      </c>
      <c r="E4303" s="103"/>
      <c r="F4303" s="103"/>
      <c r="G4303" s="103"/>
      <c r="H4303" s="103"/>
      <c r="I4303" s="103"/>
      <c r="J4303" s="103"/>
      <c r="K4303" s="103">
        <v>28.585999999999999</v>
      </c>
      <c r="L4303" s="103">
        <v>9.6453810000000001E-2</v>
      </c>
    </row>
    <row r="4304" spans="1:12" x14ac:dyDescent="0.25">
      <c r="A4304" s="103">
        <v>28.654</v>
      </c>
      <c r="B4304" s="103">
        <v>0.22845750000000001</v>
      </c>
      <c r="C4304" s="103">
        <v>27.981999999999999</v>
      </c>
      <c r="D4304" s="103">
        <v>0.21479719999999999</v>
      </c>
      <c r="E4304" s="103"/>
      <c r="F4304" s="103"/>
      <c r="G4304" s="103"/>
      <c r="H4304" s="103"/>
      <c r="I4304" s="103"/>
      <c r="J4304" s="103"/>
      <c r="K4304" s="103">
        <v>28.593</v>
      </c>
      <c r="L4304" s="103">
        <v>0.1019991</v>
      </c>
    </row>
    <row r="4305" spans="1:12" x14ac:dyDescent="0.25">
      <c r="A4305" s="103">
        <v>28.661000000000001</v>
      </c>
      <c r="B4305" s="103">
        <v>0.22733600000000001</v>
      </c>
      <c r="C4305" s="103">
        <v>27.988</v>
      </c>
      <c r="D4305" s="103">
        <v>0.21787680000000001</v>
      </c>
      <c r="E4305" s="103"/>
      <c r="F4305" s="103"/>
      <c r="G4305" s="103"/>
      <c r="H4305" s="103"/>
      <c r="I4305" s="103"/>
      <c r="J4305" s="103"/>
      <c r="K4305" s="103">
        <v>28.599</v>
      </c>
      <c r="L4305" s="103">
        <v>0.1067592</v>
      </c>
    </row>
    <row r="4306" spans="1:12" x14ac:dyDescent="0.25">
      <c r="A4306" s="103">
        <v>28.667000000000002</v>
      </c>
      <c r="B4306" s="103">
        <v>0.21617420000000001</v>
      </c>
      <c r="C4306" s="103">
        <v>27.995000000000001</v>
      </c>
      <c r="D4306" s="103">
        <v>0.225242</v>
      </c>
      <c r="E4306" s="103"/>
      <c r="F4306" s="103"/>
      <c r="G4306" s="103"/>
      <c r="H4306" s="103"/>
      <c r="I4306" s="103"/>
      <c r="J4306" s="103"/>
      <c r="K4306" s="103">
        <v>28.606000000000002</v>
      </c>
      <c r="L4306" s="103">
        <v>0.1037785</v>
      </c>
    </row>
    <row r="4307" spans="1:12" x14ac:dyDescent="0.25">
      <c r="A4307" s="103">
        <v>28.673999999999999</v>
      </c>
      <c r="B4307" s="103">
        <v>0.21656819999999999</v>
      </c>
      <c r="C4307" s="103">
        <v>28.001000000000001</v>
      </c>
      <c r="D4307" s="103">
        <v>0.2237779</v>
      </c>
      <c r="E4307" s="103"/>
      <c r="F4307" s="103"/>
      <c r="G4307" s="103"/>
      <c r="H4307" s="103"/>
      <c r="I4307" s="103"/>
      <c r="J4307" s="103"/>
      <c r="K4307" s="103">
        <v>28.613</v>
      </c>
      <c r="L4307" s="103">
        <v>0.1075784</v>
      </c>
    </row>
    <row r="4308" spans="1:12" x14ac:dyDescent="0.25">
      <c r="A4308" s="103">
        <v>28.681000000000001</v>
      </c>
      <c r="B4308" s="103">
        <v>0.21684049999999999</v>
      </c>
      <c r="C4308" s="103">
        <v>28.007999999999999</v>
      </c>
      <c r="D4308" s="103">
        <v>0.2226109</v>
      </c>
      <c r="E4308" s="103"/>
      <c r="F4308" s="103"/>
      <c r="G4308" s="103"/>
      <c r="H4308" s="103"/>
      <c r="I4308" s="103"/>
      <c r="J4308" s="103"/>
      <c r="K4308" s="103">
        <v>28.619</v>
      </c>
      <c r="L4308" s="103">
        <v>0.1017328</v>
      </c>
    </row>
    <row r="4309" spans="1:12" x14ac:dyDescent="0.25">
      <c r="A4309" s="103">
        <v>28.687000000000001</v>
      </c>
      <c r="B4309" s="103">
        <v>0.21525749999999999</v>
      </c>
      <c r="C4309" s="103">
        <v>28.015000000000001</v>
      </c>
      <c r="D4309" s="103">
        <v>0.224191</v>
      </c>
      <c r="E4309" s="103"/>
      <c r="F4309" s="103"/>
      <c r="G4309" s="103"/>
      <c r="H4309" s="103"/>
      <c r="I4309" s="103"/>
      <c r="J4309" s="103"/>
      <c r="K4309" s="103">
        <v>28.626000000000001</v>
      </c>
      <c r="L4309" s="103">
        <v>9.7542699999999996E-2</v>
      </c>
    </row>
    <row r="4310" spans="1:12" x14ac:dyDescent="0.25">
      <c r="A4310" s="103">
        <v>28.693999999999999</v>
      </c>
      <c r="B4310" s="103">
        <v>0.21869849999999999</v>
      </c>
      <c r="C4310" s="103">
        <v>28.021000000000001</v>
      </c>
      <c r="D4310" s="103">
        <v>0.21832309999999999</v>
      </c>
      <c r="E4310" s="103"/>
      <c r="F4310" s="103"/>
      <c r="G4310" s="103"/>
      <c r="H4310" s="103"/>
      <c r="I4310" s="103"/>
      <c r="J4310" s="103"/>
      <c r="K4310" s="103">
        <v>28.632999999999999</v>
      </c>
      <c r="L4310" s="103">
        <v>0.1055976</v>
      </c>
    </row>
    <row r="4311" spans="1:12" x14ac:dyDescent="0.25">
      <c r="A4311" s="103">
        <v>28.701000000000001</v>
      </c>
      <c r="B4311" s="103">
        <v>0.21766350000000001</v>
      </c>
      <c r="C4311" s="103">
        <v>28.027999999999999</v>
      </c>
      <c r="D4311" s="103">
        <v>0.21070649999999999</v>
      </c>
      <c r="E4311" s="103"/>
      <c r="F4311" s="103"/>
      <c r="G4311" s="103"/>
      <c r="H4311" s="103"/>
      <c r="I4311" s="103"/>
      <c r="J4311" s="103"/>
      <c r="K4311" s="103">
        <v>28.638999999999999</v>
      </c>
      <c r="L4311" s="103">
        <v>0.1104907</v>
      </c>
    </row>
    <row r="4312" spans="1:12" x14ac:dyDescent="0.25">
      <c r="A4312" s="103">
        <v>28.707000000000001</v>
      </c>
      <c r="B4312" s="103">
        <v>0.21266350000000001</v>
      </c>
      <c r="C4312" s="103">
        <v>28.033999999999999</v>
      </c>
      <c r="D4312" s="103">
        <v>0.2114781</v>
      </c>
      <c r="E4312" s="103"/>
      <c r="F4312" s="103"/>
      <c r="G4312" s="103"/>
      <c r="H4312" s="103"/>
      <c r="I4312" s="103"/>
      <c r="J4312" s="103"/>
      <c r="K4312" s="103">
        <v>28.646000000000001</v>
      </c>
      <c r="L4312" s="103">
        <v>0.1097905</v>
      </c>
    </row>
    <row r="4313" spans="1:12" x14ac:dyDescent="0.25">
      <c r="A4313" s="103">
        <v>28.713999999999999</v>
      </c>
      <c r="B4313" s="103">
        <v>0.21077119999999999</v>
      </c>
      <c r="C4313" s="103">
        <v>28.041</v>
      </c>
      <c r="D4313" s="103">
        <v>0.21175659999999999</v>
      </c>
      <c r="E4313" s="103"/>
      <c r="F4313" s="103"/>
      <c r="G4313" s="103"/>
      <c r="H4313" s="103"/>
      <c r="I4313" s="103"/>
      <c r="J4313" s="103"/>
      <c r="K4313" s="103">
        <v>28.652999999999999</v>
      </c>
      <c r="L4313" s="103">
        <v>0.10907799999999999</v>
      </c>
    </row>
    <row r="4314" spans="1:12" x14ac:dyDescent="0.25">
      <c r="A4314" s="103">
        <v>28.721</v>
      </c>
      <c r="B4314" s="103">
        <v>0.2070746</v>
      </c>
      <c r="C4314" s="103">
        <v>28.047000000000001</v>
      </c>
      <c r="D4314" s="103">
        <v>0.21502109999999999</v>
      </c>
      <c r="E4314" s="103"/>
      <c r="F4314" s="103"/>
      <c r="G4314" s="103"/>
      <c r="H4314" s="103"/>
      <c r="I4314" s="103"/>
      <c r="J4314" s="103"/>
      <c r="K4314" s="103">
        <v>28.658999999999999</v>
      </c>
      <c r="L4314" s="103">
        <v>0.1117855</v>
      </c>
    </row>
    <row r="4315" spans="1:12" x14ac:dyDescent="0.25">
      <c r="A4315" s="103">
        <v>28.727</v>
      </c>
      <c r="B4315" s="103">
        <v>0.20157639999999999</v>
      </c>
      <c r="C4315" s="103">
        <v>28.053999999999998</v>
      </c>
      <c r="D4315" s="103">
        <v>0.21058009999999999</v>
      </c>
      <c r="E4315" s="103"/>
      <c r="F4315" s="103"/>
      <c r="G4315" s="103"/>
      <c r="H4315" s="103"/>
      <c r="I4315" s="103"/>
      <c r="J4315" s="103"/>
      <c r="K4315" s="103">
        <v>28.666</v>
      </c>
      <c r="L4315" s="103">
        <v>0.1158627</v>
      </c>
    </row>
    <row r="4316" spans="1:12" x14ac:dyDescent="0.25">
      <c r="A4316" s="103">
        <v>28.734000000000002</v>
      </c>
      <c r="B4316" s="103">
        <v>0.20273440000000001</v>
      </c>
      <c r="C4316" s="103">
        <v>28.06</v>
      </c>
      <c r="D4316" s="103">
        <v>0.2147395</v>
      </c>
      <c r="E4316" s="103"/>
      <c r="F4316" s="103"/>
      <c r="G4316" s="103"/>
      <c r="H4316" s="103"/>
      <c r="I4316" s="103"/>
      <c r="J4316" s="103"/>
      <c r="K4316" s="103">
        <v>28.672999999999998</v>
      </c>
      <c r="L4316" s="103">
        <v>0.1180665</v>
      </c>
    </row>
    <row r="4317" spans="1:12" x14ac:dyDescent="0.25">
      <c r="A4317" s="103">
        <v>28.741</v>
      </c>
      <c r="B4317" s="103">
        <v>0.20946989999999999</v>
      </c>
      <c r="C4317" s="103">
        <v>28.067</v>
      </c>
      <c r="D4317" s="103">
        <v>0.2107251</v>
      </c>
      <c r="E4317" s="103"/>
      <c r="F4317" s="103"/>
      <c r="G4317" s="103"/>
      <c r="H4317" s="103"/>
      <c r="I4317" s="103"/>
      <c r="J4317" s="103"/>
      <c r="K4317" s="103">
        <v>28.678999999999998</v>
      </c>
      <c r="L4317" s="103">
        <v>0.1140282</v>
      </c>
    </row>
    <row r="4318" spans="1:12" x14ac:dyDescent="0.25">
      <c r="A4318" s="103">
        <v>28.747</v>
      </c>
      <c r="B4318" s="103">
        <v>0.20411570000000001</v>
      </c>
      <c r="C4318" s="103">
        <v>28.073</v>
      </c>
      <c r="D4318" s="103">
        <v>0.21632560000000001</v>
      </c>
      <c r="E4318" s="103"/>
      <c r="F4318" s="103"/>
      <c r="G4318" s="103"/>
      <c r="H4318" s="103"/>
      <c r="I4318" s="103"/>
      <c r="J4318" s="103"/>
      <c r="K4318" s="103">
        <v>28.686</v>
      </c>
      <c r="L4318" s="103">
        <v>0.1096823</v>
      </c>
    </row>
    <row r="4319" spans="1:12" x14ac:dyDescent="0.25">
      <c r="A4319" s="103">
        <v>28.754000000000001</v>
      </c>
      <c r="B4319" s="103">
        <v>0.2043528</v>
      </c>
      <c r="C4319" s="103">
        <v>28.08</v>
      </c>
      <c r="D4319" s="103">
        <v>0.21299170000000001</v>
      </c>
      <c r="E4319" s="103"/>
      <c r="F4319" s="103"/>
      <c r="G4319" s="103"/>
      <c r="H4319" s="103"/>
      <c r="I4319" s="103"/>
      <c r="J4319" s="103"/>
      <c r="K4319" s="103">
        <v>28.693000000000001</v>
      </c>
      <c r="L4319" s="103">
        <v>0.10870199999999999</v>
      </c>
    </row>
    <row r="4320" spans="1:12" x14ac:dyDescent="0.25">
      <c r="A4320" s="103">
        <v>28.760999999999999</v>
      </c>
      <c r="B4320" s="103">
        <v>0.20616999999999999</v>
      </c>
      <c r="C4320" s="103">
        <v>28.085999999999999</v>
      </c>
      <c r="D4320" s="103">
        <v>0.20903070000000001</v>
      </c>
      <c r="E4320" s="103"/>
      <c r="F4320" s="103"/>
      <c r="G4320" s="103"/>
      <c r="H4320" s="103"/>
      <c r="I4320" s="103"/>
      <c r="J4320" s="103"/>
      <c r="K4320" s="103">
        <v>28.699000000000002</v>
      </c>
      <c r="L4320" s="103">
        <v>0.10564999999999999</v>
      </c>
    </row>
    <row r="4321" spans="1:12" x14ac:dyDescent="0.25">
      <c r="A4321" s="103">
        <v>28.766999999999999</v>
      </c>
      <c r="B4321" s="103">
        <v>0.2058383</v>
      </c>
      <c r="C4321" s="103">
        <v>28.093</v>
      </c>
      <c r="D4321" s="103">
        <v>0.2074551</v>
      </c>
      <c r="E4321" s="103"/>
      <c r="F4321" s="103"/>
      <c r="G4321" s="103"/>
      <c r="H4321" s="103"/>
      <c r="I4321" s="103"/>
      <c r="J4321" s="103"/>
      <c r="K4321" s="103">
        <v>28.706</v>
      </c>
      <c r="L4321" s="103">
        <v>0.11312800000000001</v>
      </c>
    </row>
    <row r="4322" spans="1:12" x14ac:dyDescent="0.25">
      <c r="A4322" s="103">
        <v>28.774000000000001</v>
      </c>
      <c r="B4322" s="103">
        <v>0.2015236</v>
      </c>
      <c r="C4322" s="103">
        <v>28.099</v>
      </c>
      <c r="D4322" s="103">
        <v>0.20826159999999999</v>
      </c>
      <c r="E4322" s="103"/>
      <c r="F4322" s="103"/>
      <c r="G4322" s="103"/>
      <c r="H4322" s="103"/>
      <c r="I4322" s="103"/>
      <c r="J4322" s="103"/>
      <c r="K4322" s="103">
        <v>28.713000000000001</v>
      </c>
      <c r="L4322" s="103">
        <v>0.1070184</v>
      </c>
    </row>
    <row r="4323" spans="1:12" x14ac:dyDescent="0.25">
      <c r="A4323" s="103">
        <v>28.780999999999999</v>
      </c>
      <c r="B4323" s="103">
        <v>0.19829279999999999</v>
      </c>
      <c r="C4323" s="103">
        <v>28.106000000000002</v>
      </c>
      <c r="D4323" s="103">
        <v>0.20820530000000001</v>
      </c>
      <c r="E4323" s="103"/>
      <c r="F4323" s="103"/>
      <c r="G4323" s="103"/>
      <c r="H4323" s="103"/>
      <c r="I4323" s="103"/>
      <c r="J4323" s="103"/>
      <c r="K4323" s="103">
        <v>28.719000000000001</v>
      </c>
      <c r="L4323" s="103">
        <v>0.1087424</v>
      </c>
    </row>
    <row r="4324" spans="1:12" x14ac:dyDescent="0.25">
      <c r="A4324" s="103">
        <v>28.786999999999999</v>
      </c>
      <c r="B4324" s="103">
        <v>0.20518690000000001</v>
      </c>
      <c r="C4324" s="103">
        <v>28.111999999999998</v>
      </c>
      <c r="D4324" s="103">
        <v>0.20805699999999999</v>
      </c>
      <c r="E4324" s="103"/>
      <c r="F4324" s="103"/>
      <c r="G4324" s="103"/>
      <c r="H4324" s="103"/>
      <c r="I4324" s="103"/>
      <c r="J4324" s="103"/>
      <c r="K4324" s="103">
        <v>28.725999999999999</v>
      </c>
      <c r="L4324" s="103">
        <v>0.1030055</v>
      </c>
    </row>
    <row r="4325" spans="1:12" x14ac:dyDescent="0.25">
      <c r="A4325" s="103">
        <v>28.794</v>
      </c>
      <c r="B4325" s="103">
        <v>0.19847799999999999</v>
      </c>
      <c r="C4325" s="103">
        <v>28.119</v>
      </c>
      <c r="D4325" s="103">
        <v>0.21367130000000001</v>
      </c>
      <c r="E4325" s="103"/>
      <c r="F4325" s="103"/>
      <c r="G4325" s="103"/>
      <c r="H4325" s="103"/>
      <c r="I4325" s="103"/>
      <c r="J4325" s="103"/>
      <c r="K4325" s="103">
        <v>28.733000000000001</v>
      </c>
      <c r="L4325" s="103">
        <v>0.1065895</v>
      </c>
    </row>
    <row r="4326" spans="1:12" x14ac:dyDescent="0.25">
      <c r="A4326" s="103">
        <v>28.800999999999998</v>
      </c>
      <c r="B4326" s="103">
        <v>0.1924603</v>
      </c>
      <c r="C4326" s="103">
        <v>28.125</v>
      </c>
      <c r="D4326" s="103">
        <v>0.2127502</v>
      </c>
      <c r="E4326" s="103"/>
      <c r="F4326" s="103"/>
      <c r="G4326" s="103"/>
      <c r="H4326" s="103"/>
      <c r="I4326" s="103"/>
      <c r="J4326" s="103"/>
      <c r="K4326" s="103">
        <v>28.739000000000001</v>
      </c>
      <c r="L4326" s="103">
        <v>0.1047578</v>
      </c>
    </row>
    <row r="4327" spans="1:12" x14ac:dyDescent="0.25">
      <c r="A4327" s="103">
        <v>28.806999999999999</v>
      </c>
      <c r="B4327" s="103">
        <v>0.18700349999999999</v>
      </c>
      <c r="C4327" s="103">
        <v>28.132000000000001</v>
      </c>
      <c r="D4327" s="103">
        <v>0.20974029999999999</v>
      </c>
      <c r="E4327" s="103"/>
      <c r="F4327" s="103"/>
      <c r="G4327" s="103"/>
      <c r="H4327" s="103"/>
      <c r="I4327" s="103"/>
      <c r="J4327" s="103"/>
      <c r="K4327" s="103">
        <v>28.745999999999999</v>
      </c>
      <c r="L4327" s="103">
        <v>0.1030142</v>
      </c>
    </row>
    <row r="4328" spans="1:12" x14ac:dyDescent="0.25">
      <c r="A4328" s="103">
        <v>28.814</v>
      </c>
      <c r="B4328" s="103">
        <v>0.18244170000000001</v>
      </c>
      <c r="C4328" s="103">
        <v>28.138000000000002</v>
      </c>
      <c r="D4328" s="103">
        <v>0.2162009</v>
      </c>
      <c r="E4328" s="103"/>
      <c r="F4328" s="103"/>
      <c r="G4328" s="103"/>
      <c r="H4328" s="103"/>
      <c r="I4328" s="103"/>
      <c r="J4328" s="103"/>
      <c r="K4328" s="103">
        <v>28.751999999999999</v>
      </c>
      <c r="L4328" s="103">
        <v>9.3409389999999995E-2</v>
      </c>
    </row>
    <row r="4329" spans="1:12" x14ac:dyDescent="0.25">
      <c r="A4329" s="103">
        <v>28.821000000000002</v>
      </c>
      <c r="B4329" s="103">
        <v>0.1879807</v>
      </c>
      <c r="C4329" s="103">
        <v>28.145</v>
      </c>
      <c r="D4329" s="103">
        <v>0.21805720000000001</v>
      </c>
      <c r="E4329" s="103"/>
      <c r="F4329" s="103"/>
      <c r="G4329" s="103"/>
      <c r="H4329" s="103"/>
      <c r="I4329" s="103"/>
      <c r="J4329" s="103"/>
      <c r="K4329" s="103">
        <v>28.759</v>
      </c>
      <c r="L4329" s="103">
        <v>9.1617500000000004E-2</v>
      </c>
    </row>
    <row r="4330" spans="1:12" x14ac:dyDescent="0.25">
      <c r="A4330" s="103">
        <v>28.827000000000002</v>
      </c>
      <c r="B4330" s="103">
        <v>0.18402560000000001</v>
      </c>
      <c r="C4330" s="103">
        <v>28.151</v>
      </c>
      <c r="D4330" s="103">
        <v>0.21811549999999999</v>
      </c>
      <c r="E4330" s="103"/>
      <c r="F4330" s="103"/>
      <c r="G4330" s="103"/>
      <c r="H4330" s="103"/>
      <c r="I4330" s="103"/>
      <c r="J4330" s="103"/>
      <c r="K4330" s="103">
        <v>28.765999999999998</v>
      </c>
      <c r="L4330" s="103">
        <v>9.6491709999999994E-2</v>
      </c>
    </row>
    <row r="4331" spans="1:12" x14ac:dyDescent="0.25">
      <c r="A4331" s="103">
        <v>28.834</v>
      </c>
      <c r="B4331" s="103">
        <v>0.17299919999999999</v>
      </c>
      <c r="C4331" s="103">
        <v>28.158000000000001</v>
      </c>
      <c r="D4331" s="103">
        <v>0.21032129999999999</v>
      </c>
      <c r="E4331" s="103"/>
      <c r="F4331" s="103"/>
      <c r="G4331" s="103"/>
      <c r="H4331" s="103"/>
      <c r="I4331" s="103"/>
      <c r="J4331" s="103"/>
      <c r="K4331" s="103">
        <v>28.771999999999998</v>
      </c>
      <c r="L4331" s="103">
        <v>0.10689220000000001</v>
      </c>
    </row>
    <row r="4332" spans="1:12" x14ac:dyDescent="0.25">
      <c r="A4332" s="103">
        <v>28.841000000000001</v>
      </c>
      <c r="B4332" s="103">
        <v>0.17040949999999999</v>
      </c>
      <c r="C4332" s="103">
        <v>28.164000000000001</v>
      </c>
      <c r="D4332" s="103">
        <v>0.212202</v>
      </c>
      <c r="E4332" s="103"/>
      <c r="F4332" s="103"/>
      <c r="G4332" s="103"/>
      <c r="H4332" s="103"/>
      <c r="I4332" s="103"/>
      <c r="J4332" s="103"/>
      <c r="K4332" s="103">
        <v>28.779</v>
      </c>
      <c r="L4332" s="103">
        <v>0.1082193</v>
      </c>
    </row>
    <row r="4333" spans="1:12" x14ac:dyDescent="0.25">
      <c r="A4333" s="103">
        <v>28.847000000000001</v>
      </c>
      <c r="B4333" s="103">
        <v>0.17523839999999999</v>
      </c>
      <c r="C4333" s="103">
        <v>28.170999999999999</v>
      </c>
      <c r="D4333" s="103">
        <v>0.2120177</v>
      </c>
      <c r="E4333" s="103"/>
      <c r="F4333" s="103"/>
      <c r="G4333" s="103"/>
      <c r="H4333" s="103"/>
      <c r="I4333" s="103"/>
      <c r="J4333" s="103"/>
      <c r="K4333" s="103">
        <v>28.786000000000001</v>
      </c>
      <c r="L4333" s="103">
        <v>0.10152360000000001</v>
      </c>
    </row>
    <row r="4334" spans="1:12" x14ac:dyDescent="0.25">
      <c r="A4334" s="103">
        <v>28.853999999999999</v>
      </c>
      <c r="B4334" s="103">
        <v>0.17101169999999999</v>
      </c>
      <c r="C4334" s="103">
        <v>28.177</v>
      </c>
      <c r="D4334" s="103">
        <v>0.21777479999999999</v>
      </c>
      <c r="E4334" s="103"/>
      <c r="F4334" s="103"/>
      <c r="G4334" s="103"/>
      <c r="H4334" s="103"/>
      <c r="I4334" s="103"/>
      <c r="J4334" s="103"/>
      <c r="K4334" s="103">
        <v>28.792000000000002</v>
      </c>
      <c r="L4334" s="103">
        <v>9.6438629999999997E-2</v>
      </c>
    </row>
    <row r="4335" spans="1:12" x14ac:dyDescent="0.25">
      <c r="A4335" s="103">
        <v>28.861000000000001</v>
      </c>
      <c r="B4335" s="103">
        <v>0.16331780000000001</v>
      </c>
      <c r="C4335" s="103">
        <v>28.184000000000001</v>
      </c>
      <c r="D4335" s="103">
        <v>0.22045770000000001</v>
      </c>
      <c r="E4335" s="103"/>
      <c r="F4335" s="103"/>
      <c r="G4335" s="103"/>
      <c r="H4335" s="103"/>
      <c r="I4335" s="103"/>
      <c r="J4335" s="103"/>
      <c r="K4335" s="103">
        <v>28.798999999999999</v>
      </c>
      <c r="L4335" s="103">
        <v>9.8074640000000005E-2</v>
      </c>
    </row>
    <row r="4336" spans="1:12" x14ac:dyDescent="0.25">
      <c r="A4336" s="103">
        <v>28.867000000000001</v>
      </c>
      <c r="B4336" s="103">
        <v>0.16427610000000001</v>
      </c>
      <c r="C4336" s="103">
        <v>28.19</v>
      </c>
      <c r="D4336" s="103">
        <v>0.21674650000000001</v>
      </c>
      <c r="E4336" s="103"/>
      <c r="F4336" s="103"/>
      <c r="G4336" s="103"/>
      <c r="H4336" s="103"/>
      <c r="I4336" s="103"/>
      <c r="J4336" s="103"/>
      <c r="K4336" s="103">
        <v>28.806000000000001</v>
      </c>
      <c r="L4336" s="103">
        <v>0.1061518</v>
      </c>
    </row>
    <row r="4337" spans="1:12" x14ac:dyDescent="0.25">
      <c r="A4337" s="103">
        <v>28.873999999999999</v>
      </c>
      <c r="B4337" s="103">
        <v>0.16990189999999999</v>
      </c>
      <c r="C4337" s="103">
        <v>28.196999999999999</v>
      </c>
      <c r="D4337" s="103">
        <v>0.20723939999999999</v>
      </c>
      <c r="E4337" s="103"/>
      <c r="F4337" s="103"/>
      <c r="G4337" s="103"/>
      <c r="H4337" s="103"/>
      <c r="I4337" s="103"/>
      <c r="J4337" s="103"/>
      <c r="K4337" s="103">
        <v>28.812000000000001</v>
      </c>
      <c r="L4337" s="103">
        <v>0.1149502</v>
      </c>
    </row>
    <row r="4338" spans="1:12" x14ac:dyDescent="0.25">
      <c r="A4338" s="103">
        <v>28.881</v>
      </c>
      <c r="B4338" s="103">
        <v>0.16651920000000001</v>
      </c>
      <c r="C4338" s="103">
        <v>28.202999999999999</v>
      </c>
      <c r="D4338" s="103">
        <v>0.20241729999999999</v>
      </c>
      <c r="E4338" s="103"/>
      <c r="F4338" s="103"/>
      <c r="G4338" s="103"/>
      <c r="H4338" s="103"/>
      <c r="I4338" s="103"/>
      <c r="J4338" s="103"/>
      <c r="K4338" s="103">
        <v>28.818999999999999</v>
      </c>
      <c r="L4338" s="103">
        <v>0.1103758</v>
      </c>
    </row>
    <row r="4339" spans="1:12" x14ac:dyDescent="0.25">
      <c r="A4339" s="103">
        <v>28.887</v>
      </c>
      <c r="B4339" s="103">
        <v>0.16326189999999999</v>
      </c>
      <c r="C4339" s="103">
        <v>28.21</v>
      </c>
      <c r="D4339" s="103">
        <v>0.2051269</v>
      </c>
      <c r="E4339" s="103"/>
      <c r="F4339" s="103"/>
      <c r="G4339" s="103"/>
      <c r="H4339" s="103"/>
      <c r="I4339" s="103"/>
      <c r="J4339" s="103"/>
      <c r="K4339" s="103">
        <v>28.826000000000001</v>
      </c>
      <c r="L4339" s="103">
        <v>0.1060022</v>
      </c>
    </row>
    <row r="4340" spans="1:12" x14ac:dyDescent="0.25">
      <c r="A4340" s="103">
        <v>28.893999999999998</v>
      </c>
      <c r="B4340" s="103">
        <v>0.16406390000000001</v>
      </c>
      <c r="C4340" s="103">
        <v>28.216000000000001</v>
      </c>
      <c r="D4340" s="103">
        <v>0.20982139999999999</v>
      </c>
      <c r="E4340" s="103"/>
      <c r="F4340" s="103"/>
      <c r="G4340" s="103"/>
      <c r="H4340" s="103"/>
      <c r="I4340" s="103"/>
      <c r="J4340" s="103"/>
      <c r="K4340" s="103">
        <v>28.832000000000001</v>
      </c>
      <c r="L4340" s="103">
        <v>0.10869719999999999</v>
      </c>
    </row>
    <row r="4341" spans="1:12" x14ac:dyDescent="0.25">
      <c r="A4341" s="103">
        <v>28.901</v>
      </c>
      <c r="B4341" s="103">
        <v>0.16040589999999999</v>
      </c>
      <c r="C4341" s="103">
        <v>28.222999999999999</v>
      </c>
      <c r="D4341" s="103">
        <v>0.22025230000000001</v>
      </c>
      <c r="E4341" s="103"/>
      <c r="F4341" s="103"/>
      <c r="G4341" s="103"/>
      <c r="H4341" s="103"/>
      <c r="I4341" s="103"/>
      <c r="J4341" s="103"/>
      <c r="K4341" s="103">
        <v>28.838999999999999</v>
      </c>
      <c r="L4341" s="103">
        <v>0.1066483</v>
      </c>
    </row>
    <row r="4342" spans="1:12" x14ac:dyDescent="0.25">
      <c r="A4342" s="103">
        <v>28.907</v>
      </c>
      <c r="B4342" s="103">
        <v>0.15901660000000001</v>
      </c>
      <c r="C4342" s="103">
        <v>28.228999999999999</v>
      </c>
      <c r="D4342" s="103">
        <v>0.2131605</v>
      </c>
      <c r="E4342" s="103"/>
      <c r="F4342" s="103"/>
      <c r="G4342" s="103"/>
      <c r="H4342" s="103"/>
      <c r="I4342" s="103"/>
      <c r="J4342" s="103"/>
      <c r="K4342" s="103">
        <v>28.846</v>
      </c>
      <c r="L4342" s="103">
        <v>0.1022854</v>
      </c>
    </row>
    <row r="4343" spans="1:12" x14ac:dyDescent="0.25">
      <c r="A4343" s="103">
        <v>28.914000000000001</v>
      </c>
      <c r="B4343" s="103">
        <v>0.16113</v>
      </c>
      <c r="C4343" s="103">
        <v>28.236000000000001</v>
      </c>
      <c r="D4343" s="103">
        <v>0.21351049999999999</v>
      </c>
      <c r="E4343" s="103"/>
      <c r="F4343" s="103"/>
      <c r="G4343" s="103"/>
      <c r="H4343" s="103"/>
      <c r="I4343" s="103"/>
      <c r="J4343" s="103"/>
      <c r="K4343" s="103">
        <v>28.852</v>
      </c>
      <c r="L4343" s="103">
        <v>0.10082960000000001</v>
      </c>
    </row>
    <row r="4344" spans="1:12" x14ac:dyDescent="0.25">
      <c r="A4344" s="103">
        <v>28.920999999999999</v>
      </c>
      <c r="B4344" s="103">
        <v>0.16196540000000001</v>
      </c>
      <c r="C4344" s="103">
        <v>28.242000000000001</v>
      </c>
      <c r="D4344" s="103">
        <v>0.21161150000000001</v>
      </c>
      <c r="E4344" s="103"/>
      <c r="F4344" s="103"/>
      <c r="G4344" s="103"/>
      <c r="H4344" s="103"/>
      <c r="I4344" s="103"/>
      <c r="J4344" s="103"/>
      <c r="K4344" s="103">
        <v>28.859000000000002</v>
      </c>
      <c r="L4344" s="103">
        <v>9.789871E-2</v>
      </c>
    </row>
    <row r="4345" spans="1:12" x14ac:dyDescent="0.25">
      <c r="A4345" s="103">
        <v>28.927</v>
      </c>
      <c r="B4345" s="103">
        <v>0.1642662</v>
      </c>
      <c r="C4345" s="103">
        <v>28.248999999999999</v>
      </c>
      <c r="D4345" s="103">
        <v>0.21112449999999999</v>
      </c>
      <c r="E4345" s="103"/>
      <c r="F4345" s="103"/>
      <c r="G4345" s="103"/>
      <c r="H4345" s="103"/>
      <c r="I4345" s="103"/>
      <c r="J4345" s="103"/>
      <c r="K4345" s="103">
        <v>28.866</v>
      </c>
      <c r="L4345" s="103">
        <v>0.1005254</v>
      </c>
    </row>
    <row r="4346" spans="1:12" x14ac:dyDescent="0.25">
      <c r="A4346" s="103">
        <v>28.934000000000001</v>
      </c>
      <c r="B4346" s="103">
        <v>0.15845870000000001</v>
      </c>
      <c r="C4346" s="103">
        <v>28.254999999999999</v>
      </c>
      <c r="D4346" s="103">
        <v>0.2113447</v>
      </c>
      <c r="E4346" s="103"/>
      <c r="F4346" s="103"/>
      <c r="G4346" s="103"/>
      <c r="H4346" s="103"/>
      <c r="I4346" s="103"/>
      <c r="J4346" s="103"/>
      <c r="K4346" s="103">
        <v>28.872</v>
      </c>
      <c r="L4346" s="103">
        <v>0.1019331</v>
      </c>
    </row>
    <row r="4347" spans="1:12" x14ac:dyDescent="0.25">
      <c r="A4347" s="103">
        <v>28.940999999999999</v>
      </c>
      <c r="B4347" s="103">
        <v>0.15794800000000001</v>
      </c>
      <c r="C4347" s="103">
        <v>28.262</v>
      </c>
      <c r="D4347" s="103">
        <v>0.2124173</v>
      </c>
      <c r="E4347" s="103"/>
      <c r="F4347" s="103"/>
      <c r="G4347" s="103"/>
      <c r="H4347" s="103"/>
      <c r="I4347" s="103"/>
      <c r="J4347" s="103"/>
      <c r="K4347" s="103">
        <v>28.879000000000001</v>
      </c>
      <c r="L4347" s="103">
        <v>0.1078141</v>
      </c>
    </row>
    <row r="4348" spans="1:12" x14ac:dyDescent="0.25">
      <c r="A4348" s="103">
        <v>28.946999999999999</v>
      </c>
      <c r="B4348" s="103">
        <v>0.15654460000000001</v>
      </c>
      <c r="C4348" s="103">
        <v>28.268000000000001</v>
      </c>
      <c r="D4348" s="103">
        <v>0.21165800000000001</v>
      </c>
      <c r="E4348" s="103"/>
      <c r="F4348" s="103"/>
      <c r="G4348" s="103"/>
      <c r="H4348" s="103"/>
      <c r="I4348" s="103"/>
      <c r="J4348" s="103"/>
      <c r="K4348" s="103">
        <v>28.885000000000002</v>
      </c>
      <c r="L4348" s="103">
        <v>0.109832</v>
      </c>
    </row>
    <row r="4349" spans="1:12" x14ac:dyDescent="0.25">
      <c r="A4349" s="103">
        <v>28.954000000000001</v>
      </c>
      <c r="B4349" s="103">
        <v>0.15796109999999999</v>
      </c>
      <c r="C4349" s="103">
        <v>28.274999999999999</v>
      </c>
      <c r="D4349" s="103">
        <v>0.2110764</v>
      </c>
      <c r="E4349" s="103"/>
      <c r="F4349" s="103"/>
      <c r="G4349" s="103"/>
      <c r="H4349" s="103"/>
      <c r="I4349" s="103"/>
      <c r="J4349" s="103"/>
      <c r="K4349" s="103">
        <v>28.891999999999999</v>
      </c>
      <c r="L4349" s="103">
        <v>0.1120138</v>
      </c>
    </row>
    <row r="4350" spans="1:12" x14ac:dyDescent="0.25">
      <c r="A4350" s="103">
        <v>28.960999999999999</v>
      </c>
      <c r="B4350" s="103">
        <v>0.15090010000000001</v>
      </c>
      <c r="C4350" s="103">
        <v>28.280999999999999</v>
      </c>
      <c r="D4350" s="103">
        <v>0.21262110000000001</v>
      </c>
      <c r="E4350" s="103"/>
      <c r="F4350" s="103"/>
      <c r="G4350" s="103"/>
      <c r="H4350" s="103"/>
      <c r="I4350" s="103"/>
      <c r="J4350" s="103"/>
      <c r="K4350" s="103">
        <v>28.899000000000001</v>
      </c>
      <c r="L4350" s="103">
        <v>0.10593519999999999</v>
      </c>
    </row>
    <row r="4351" spans="1:12" x14ac:dyDescent="0.25">
      <c r="A4351" s="103">
        <v>28.966999999999999</v>
      </c>
      <c r="B4351" s="103">
        <v>0.14175270000000001</v>
      </c>
      <c r="C4351" s="103">
        <v>28.288</v>
      </c>
      <c r="D4351" s="103">
        <v>0.2092176</v>
      </c>
      <c r="E4351" s="103"/>
      <c r="F4351" s="103"/>
      <c r="G4351" s="103"/>
      <c r="H4351" s="103"/>
      <c r="I4351" s="103"/>
      <c r="J4351" s="103"/>
      <c r="K4351" s="103">
        <v>28.905000000000001</v>
      </c>
      <c r="L4351" s="103">
        <v>0.1002565</v>
      </c>
    </row>
    <row r="4352" spans="1:12" x14ac:dyDescent="0.25">
      <c r="A4352" s="103">
        <v>28.974</v>
      </c>
      <c r="B4352" s="103">
        <v>0.13907820000000001</v>
      </c>
      <c r="C4352" s="103">
        <v>28.294</v>
      </c>
      <c r="D4352" s="103">
        <v>0.20249619999999999</v>
      </c>
      <c r="E4352" s="103"/>
      <c r="F4352" s="103"/>
      <c r="G4352" s="103"/>
      <c r="H4352" s="103"/>
      <c r="I4352" s="103"/>
      <c r="J4352" s="103"/>
      <c r="K4352" s="103">
        <v>28.911999999999999</v>
      </c>
      <c r="L4352" s="103">
        <v>0.10253710000000001</v>
      </c>
    </row>
    <row r="4353" spans="1:12" x14ac:dyDescent="0.25">
      <c r="A4353" s="103">
        <v>28.981000000000002</v>
      </c>
      <c r="B4353" s="103">
        <v>0.1449985</v>
      </c>
      <c r="C4353" s="103">
        <v>28.300999999999998</v>
      </c>
      <c r="D4353" s="103">
        <v>0.20109189999999999</v>
      </c>
      <c r="E4353" s="103"/>
      <c r="F4353" s="103"/>
      <c r="G4353" s="103"/>
      <c r="H4353" s="103"/>
      <c r="I4353" s="103"/>
      <c r="J4353" s="103"/>
      <c r="K4353" s="103">
        <v>28.919</v>
      </c>
      <c r="L4353" s="103">
        <v>0.1031633</v>
      </c>
    </row>
    <row r="4354" spans="1:12" x14ac:dyDescent="0.25">
      <c r="A4354" s="103">
        <v>28.986999999999998</v>
      </c>
      <c r="B4354" s="103">
        <v>0.14492389999999999</v>
      </c>
      <c r="C4354" s="103">
        <v>28.306999999999999</v>
      </c>
      <c r="D4354" s="103">
        <v>0.20627100000000001</v>
      </c>
      <c r="E4354" s="103"/>
      <c r="F4354" s="103"/>
      <c r="G4354" s="103"/>
      <c r="H4354" s="103"/>
      <c r="I4354" s="103"/>
      <c r="J4354" s="103"/>
      <c r="K4354" s="103">
        <v>28.925000000000001</v>
      </c>
      <c r="L4354" s="103">
        <v>0.1037614</v>
      </c>
    </row>
    <row r="4355" spans="1:12" x14ac:dyDescent="0.25">
      <c r="A4355" s="103">
        <v>28.994</v>
      </c>
      <c r="B4355" s="103">
        <v>0.14621410000000001</v>
      </c>
      <c r="C4355" s="103">
        <v>28.314</v>
      </c>
      <c r="D4355" s="103">
        <v>0.2086797</v>
      </c>
      <c r="E4355" s="103"/>
      <c r="F4355" s="103"/>
      <c r="G4355" s="103"/>
      <c r="H4355" s="103"/>
      <c r="I4355" s="103"/>
      <c r="J4355" s="103"/>
      <c r="K4355" s="103">
        <v>28.931999999999999</v>
      </c>
      <c r="L4355" s="103">
        <v>0.1010282</v>
      </c>
    </row>
    <row r="4356" spans="1:12" x14ac:dyDescent="0.25">
      <c r="A4356" s="103">
        <v>29.001000000000001</v>
      </c>
      <c r="B4356" s="103">
        <v>0.14710960000000001</v>
      </c>
      <c r="C4356" s="103">
        <v>28.32</v>
      </c>
      <c r="D4356" s="103">
        <v>0.21636520000000001</v>
      </c>
      <c r="E4356" s="103"/>
      <c r="F4356" s="103"/>
      <c r="G4356" s="103"/>
      <c r="H4356" s="103"/>
      <c r="I4356" s="103"/>
      <c r="J4356" s="103"/>
      <c r="K4356" s="103">
        <v>28.939</v>
      </c>
      <c r="L4356" s="103">
        <v>9.7042890000000007E-2</v>
      </c>
    </row>
    <row r="4357" spans="1:12" x14ac:dyDescent="0.25">
      <c r="A4357" s="103">
        <v>29.007000000000001</v>
      </c>
      <c r="B4357" s="103">
        <v>0.1431798</v>
      </c>
      <c r="C4357" s="103">
        <v>28.327000000000002</v>
      </c>
      <c r="D4357" s="103">
        <v>0.2052776</v>
      </c>
      <c r="E4357" s="103"/>
      <c r="F4357" s="103"/>
      <c r="G4357" s="103"/>
      <c r="H4357" s="103"/>
      <c r="I4357" s="103"/>
      <c r="J4357" s="103"/>
      <c r="K4357" s="103">
        <v>28.945</v>
      </c>
      <c r="L4357" s="103">
        <v>9.4982999999999998E-2</v>
      </c>
    </row>
    <row r="4358" spans="1:12" x14ac:dyDescent="0.25">
      <c r="A4358" s="103">
        <v>29.013999999999999</v>
      </c>
      <c r="B4358" s="103">
        <v>0.14051430000000001</v>
      </c>
      <c r="C4358" s="103">
        <v>28.332999999999998</v>
      </c>
      <c r="D4358" s="103">
        <v>0.20658290000000001</v>
      </c>
      <c r="E4358" s="103"/>
      <c r="F4358" s="103"/>
      <c r="G4358" s="103"/>
      <c r="H4358" s="103"/>
      <c r="I4358" s="103"/>
      <c r="J4358" s="103"/>
      <c r="K4358" s="103">
        <v>28.952000000000002</v>
      </c>
      <c r="L4358" s="103">
        <v>9.5525020000000002E-2</v>
      </c>
    </row>
    <row r="4359" spans="1:12" x14ac:dyDescent="0.25">
      <c r="A4359" s="103">
        <v>29.021000000000001</v>
      </c>
      <c r="B4359" s="103">
        <v>0.1423287</v>
      </c>
      <c r="C4359" s="103">
        <v>28.34</v>
      </c>
      <c r="D4359" s="103">
        <v>0.21037890000000001</v>
      </c>
      <c r="E4359" s="103"/>
      <c r="F4359" s="103"/>
      <c r="G4359" s="103"/>
      <c r="H4359" s="103"/>
      <c r="I4359" s="103"/>
      <c r="J4359" s="103"/>
      <c r="K4359" s="103">
        <v>28.959</v>
      </c>
      <c r="L4359" s="103">
        <v>0.10719620000000001</v>
      </c>
    </row>
    <row r="4360" spans="1:12" x14ac:dyDescent="0.25">
      <c r="A4360" s="103">
        <v>29.027000000000001</v>
      </c>
      <c r="B4360" s="103">
        <v>0.1432262</v>
      </c>
      <c r="C4360" s="103">
        <v>28.346</v>
      </c>
      <c r="D4360" s="103">
        <v>0.2098892</v>
      </c>
      <c r="E4360" s="103"/>
      <c r="F4360" s="103"/>
      <c r="G4360" s="103"/>
      <c r="H4360" s="103"/>
      <c r="I4360" s="103"/>
      <c r="J4360" s="103"/>
      <c r="K4360" s="103">
        <v>28.965</v>
      </c>
      <c r="L4360" s="103">
        <v>0.1091637</v>
      </c>
    </row>
    <row r="4361" spans="1:12" x14ac:dyDescent="0.25">
      <c r="A4361" s="103">
        <v>29.033999999999999</v>
      </c>
      <c r="B4361" s="103">
        <v>0.14024490000000001</v>
      </c>
      <c r="C4361" s="103">
        <v>28.353000000000002</v>
      </c>
      <c r="D4361" s="103">
        <v>0.20683470000000001</v>
      </c>
      <c r="E4361" s="103"/>
      <c r="F4361" s="103"/>
      <c r="G4361" s="103"/>
      <c r="H4361" s="103"/>
      <c r="I4361" s="103"/>
      <c r="J4361" s="103"/>
      <c r="K4361" s="103">
        <v>28.972000000000001</v>
      </c>
      <c r="L4361" s="103">
        <v>0.1079321</v>
      </c>
    </row>
    <row r="4362" spans="1:12" x14ac:dyDescent="0.25">
      <c r="A4362" s="103">
        <v>29.041</v>
      </c>
      <c r="B4362" s="103">
        <v>0.14221639999999999</v>
      </c>
      <c r="C4362" s="103">
        <v>28.359000000000002</v>
      </c>
      <c r="D4362" s="103">
        <v>0.20642750000000001</v>
      </c>
      <c r="E4362" s="103"/>
      <c r="F4362" s="103"/>
      <c r="G4362" s="103"/>
      <c r="H4362" s="103"/>
      <c r="I4362" s="103"/>
      <c r="J4362" s="103"/>
      <c r="K4362" s="103">
        <v>28.978999999999999</v>
      </c>
      <c r="L4362" s="103">
        <v>0.10858950000000001</v>
      </c>
    </row>
    <row r="4363" spans="1:12" x14ac:dyDescent="0.25">
      <c r="A4363" s="103">
        <v>29.047000000000001</v>
      </c>
      <c r="B4363" s="103">
        <v>0.13949549999999999</v>
      </c>
      <c r="C4363" s="103">
        <v>28.366</v>
      </c>
      <c r="D4363" s="103">
        <v>0.21431420000000001</v>
      </c>
      <c r="E4363" s="103"/>
      <c r="F4363" s="103"/>
      <c r="G4363" s="103"/>
      <c r="H4363" s="103"/>
      <c r="I4363" s="103"/>
      <c r="J4363" s="103"/>
      <c r="K4363" s="103">
        <v>28.984999999999999</v>
      </c>
      <c r="L4363" s="103">
        <v>0.1045321</v>
      </c>
    </row>
    <row r="4364" spans="1:12" x14ac:dyDescent="0.25">
      <c r="A4364" s="103">
        <v>29.053999999999998</v>
      </c>
      <c r="B4364" s="103">
        <v>0.13500219999999999</v>
      </c>
      <c r="C4364" s="103">
        <v>28.372</v>
      </c>
      <c r="D4364" s="103">
        <v>0.21411450000000001</v>
      </c>
      <c r="E4364" s="103"/>
      <c r="F4364" s="103"/>
      <c r="G4364" s="103"/>
      <c r="H4364" s="103"/>
      <c r="I4364" s="103"/>
      <c r="J4364" s="103"/>
      <c r="K4364" s="103">
        <v>28.992000000000001</v>
      </c>
      <c r="L4364" s="103">
        <v>0.1033274</v>
      </c>
    </row>
    <row r="4365" spans="1:12" x14ac:dyDescent="0.25">
      <c r="A4365" s="103">
        <v>29.061</v>
      </c>
      <c r="B4365" s="103">
        <v>0.1331648</v>
      </c>
      <c r="C4365" s="103">
        <v>28.379000000000001</v>
      </c>
      <c r="D4365" s="103">
        <v>0.21068480000000001</v>
      </c>
      <c r="E4365" s="103"/>
      <c r="F4365" s="103"/>
      <c r="G4365" s="103"/>
      <c r="H4365" s="103"/>
      <c r="I4365" s="103"/>
      <c r="J4365" s="103"/>
      <c r="K4365" s="103">
        <v>28.998999999999999</v>
      </c>
      <c r="L4365" s="103">
        <v>9.7576179999999998E-2</v>
      </c>
    </row>
    <row r="4366" spans="1:12" x14ac:dyDescent="0.25">
      <c r="A4366" s="103">
        <v>29.067</v>
      </c>
      <c r="B4366" s="103">
        <v>0.1361289</v>
      </c>
      <c r="C4366" s="103">
        <v>28.385999999999999</v>
      </c>
      <c r="D4366" s="103">
        <v>0.20668829999999999</v>
      </c>
      <c r="E4366" s="103"/>
      <c r="F4366" s="103"/>
      <c r="G4366" s="103"/>
      <c r="H4366" s="103"/>
      <c r="I4366" s="103"/>
      <c r="J4366" s="103"/>
      <c r="K4366" s="103">
        <v>29.004999999999999</v>
      </c>
      <c r="L4366" s="103">
        <v>9.6343810000000002E-2</v>
      </c>
    </row>
    <row r="4367" spans="1:12" x14ac:dyDescent="0.25">
      <c r="A4367" s="103">
        <v>29.074000000000002</v>
      </c>
      <c r="B4367" s="103">
        <v>0.12842909999999999</v>
      </c>
      <c r="C4367" s="103">
        <v>28.391999999999999</v>
      </c>
      <c r="D4367" s="103">
        <v>0.20974480000000001</v>
      </c>
      <c r="E4367" s="103"/>
      <c r="F4367" s="103"/>
      <c r="G4367" s="103"/>
      <c r="H4367" s="103"/>
      <c r="I4367" s="103"/>
      <c r="J4367" s="103"/>
      <c r="K4367" s="103">
        <v>29.012</v>
      </c>
      <c r="L4367" s="103">
        <v>9.7409839999999998E-2</v>
      </c>
    </row>
    <row r="4368" spans="1:12" x14ac:dyDescent="0.25">
      <c r="A4368" s="103">
        <v>29.081</v>
      </c>
      <c r="B4368" s="103">
        <v>0.1230887</v>
      </c>
      <c r="C4368" s="103">
        <v>28.399000000000001</v>
      </c>
      <c r="D4368" s="103">
        <v>0.20716560000000001</v>
      </c>
      <c r="E4368" s="103"/>
      <c r="F4368" s="103"/>
      <c r="G4368" s="103"/>
      <c r="H4368" s="103"/>
      <c r="I4368" s="103"/>
      <c r="J4368" s="103"/>
      <c r="K4368" s="103">
        <v>29.018999999999998</v>
      </c>
      <c r="L4368" s="103">
        <v>0.10149610000000001</v>
      </c>
    </row>
    <row r="4369" spans="1:12" x14ac:dyDescent="0.25">
      <c r="A4369" s="103">
        <v>29.087</v>
      </c>
      <c r="B4369" s="103">
        <v>0.1155064</v>
      </c>
      <c r="C4369" s="103">
        <v>28.405000000000001</v>
      </c>
      <c r="D4369" s="103">
        <v>0.20642940000000001</v>
      </c>
      <c r="E4369" s="103"/>
      <c r="F4369" s="103"/>
      <c r="G4369" s="103"/>
      <c r="H4369" s="103"/>
      <c r="I4369" s="103"/>
      <c r="J4369" s="103"/>
      <c r="K4369" s="103">
        <v>29.024999999999999</v>
      </c>
      <c r="L4369" s="103">
        <v>9.7709959999999998E-2</v>
      </c>
    </row>
    <row r="4370" spans="1:12" x14ac:dyDescent="0.25">
      <c r="A4370" s="103">
        <v>29.094000000000001</v>
      </c>
      <c r="B4370" s="103">
        <v>0.1170605</v>
      </c>
      <c r="C4370" s="103">
        <v>28.411999999999999</v>
      </c>
      <c r="D4370" s="103">
        <v>0.2044492</v>
      </c>
      <c r="E4370" s="103"/>
      <c r="F4370" s="103"/>
      <c r="G4370" s="103"/>
      <c r="H4370" s="103"/>
      <c r="I4370" s="103"/>
      <c r="J4370" s="103"/>
      <c r="K4370" s="103">
        <v>29.032</v>
      </c>
      <c r="L4370" s="103">
        <v>9.6016850000000001E-2</v>
      </c>
    </row>
    <row r="4371" spans="1:12" x14ac:dyDescent="0.25">
      <c r="A4371" s="103">
        <v>29.100999999999999</v>
      </c>
      <c r="B4371" s="103">
        <v>0.11976059999999999</v>
      </c>
      <c r="C4371" s="103">
        <v>28.417999999999999</v>
      </c>
      <c r="D4371" s="103">
        <v>0.2065601</v>
      </c>
      <c r="E4371" s="103"/>
      <c r="F4371" s="103"/>
      <c r="G4371" s="103"/>
      <c r="H4371" s="103"/>
      <c r="I4371" s="103"/>
      <c r="J4371" s="103"/>
      <c r="K4371" s="103">
        <v>29.038</v>
      </c>
      <c r="L4371" s="103">
        <v>9.7420499999999993E-2</v>
      </c>
    </row>
    <row r="4372" spans="1:12" x14ac:dyDescent="0.25">
      <c r="A4372" s="103">
        <v>29.106999999999999</v>
      </c>
      <c r="B4372" s="103">
        <v>0.1116906</v>
      </c>
      <c r="C4372" s="103">
        <v>28.425000000000001</v>
      </c>
      <c r="D4372" s="103">
        <v>0.20562159999999999</v>
      </c>
      <c r="E4372" s="103"/>
      <c r="F4372" s="103"/>
      <c r="G4372" s="103"/>
      <c r="H4372" s="103"/>
      <c r="I4372" s="103"/>
      <c r="J4372" s="103"/>
      <c r="K4372" s="103">
        <v>29.045000000000002</v>
      </c>
      <c r="L4372" s="103">
        <v>0.11340500000000001</v>
      </c>
    </row>
    <row r="4373" spans="1:12" x14ac:dyDescent="0.25">
      <c r="A4373" s="103">
        <v>29.114000000000001</v>
      </c>
      <c r="B4373" s="103">
        <v>0.115081</v>
      </c>
      <c r="C4373" s="103">
        <v>28.431000000000001</v>
      </c>
      <c r="D4373" s="103">
        <v>0.20795739999999999</v>
      </c>
      <c r="E4373" s="103"/>
      <c r="F4373" s="103"/>
      <c r="G4373" s="103"/>
      <c r="H4373" s="103"/>
      <c r="I4373" s="103"/>
      <c r="J4373" s="103"/>
      <c r="K4373" s="103">
        <v>29.052</v>
      </c>
      <c r="L4373" s="103">
        <v>0.11625779999999999</v>
      </c>
    </row>
    <row r="4374" spans="1:12" x14ac:dyDescent="0.25">
      <c r="A4374" s="103">
        <v>29.120999999999999</v>
      </c>
      <c r="B4374" s="103">
        <v>0.11372649999999999</v>
      </c>
      <c r="C4374" s="103">
        <v>28.437999999999999</v>
      </c>
      <c r="D4374" s="103">
        <v>0.21542520000000001</v>
      </c>
      <c r="E4374" s="103"/>
      <c r="F4374" s="103"/>
      <c r="G4374" s="103"/>
      <c r="H4374" s="103"/>
      <c r="I4374" s="103"/>
      <c r="J4374" s="103"/>
      <c r="K4374" s="103">
        <v>29.058</v>
      </c>
      <c r="L4374" s="103">
        <v>0.1091242</v>
      </c>
    </row>
    <row r="4375" spans="1:12" x14ac:dyDescent="0.25">
      <c r="A4375" s="103">
        <v>29.126999999999999</v>
      </c>
      <c r="B4375" s="103">
        <v>0.1154633</v>
      </c>
      <c r="C4375" s="103">
        <v>28.443999999999999</v>
      </c>
      <c r="D4375" s="103">
        <v>0.21734439999999999</v>
      </c>
      <c r="E4375" s="103"/>
      <c r="F4375" s="103"/>
      <c r="G4375" s="103"/>
      <c r="H4375" s="103"/>
      <c r="I4375" s="103"/>
      <c r="J4375" s="103"/>
      <c r="K4375" s="103">
        <v>29.065000000000001</v>
      </c>
      <c r="L4375" s="103">
        <v>0.1025942</v>
      </c>
    </row>
    <row r="4376" spans="1:12" x14ac:dyDescent="0.25">
      <c r="A4376" s="103">
        <v>29.134</v>
      </c>
      <c r="B4376" s="103">
        <v>0.1114701</v>
      </c>
      <c r="C4376" s="103">
        <v>28.451000000000001</v>
      </c>
      <c r="D4376" s="103">
        <v>0.2061057</v>
      </c>
      <c r="E4376" s="103"/>
      <c r="F4376" s="103"/>
      <c r="G4376" s="103"/>
      <c r="H4376" s="103"/>
      <c r="I4376" s="103"/>
      <c r="J4376" s="103"/>
      <c r="K4376" s="103">
        <v>29.071999999999999</v>
      </c>
      <c r="L4376" s="103">
        <v>0.1107002</v>
      </c>
    </row>
    <row r="4377" spans="1:12" x14ac:dyDescent="0.25">
      <c r="A4377" s="103">
        <v>29.140999999999998</v>
      </c>
      <c r="B4377" s="103">
        <v>0.10753260000000001</v>
      </c>
      <c r="C4377" s="103">
        <v>28.457000000000001</v>
      </c>
      <c r="D4377" s="103">
        <v>0.20222799999999999</v>
      </c>
      <c r="E4377" s="103"/>
      <c r="F4377" s="103"/>
      <c r="G4377" s="103"/>
      <c r="H4377" s="103"/>
      <c r="I4377" s="103"/>
      <c r="J4377" s="103"/>
      <c r="K4377" s="103">
        <v>29.077999999999999</v>
      </c>
      <c r="L4377" s="103">
        <v>0.117864</v>
      </c>
    </row>
    <row r="4378" spans="1:12" x14ac:dyDescent="0.25">
      <c r="A4378" s="103">
        <v>29.146999999999998</v>
      </c>
      <c r="B4378" s="103">
        <v>0.10459839999999999</v>
      </c>
      <c r="C4378" s="103">
        <v>28.463999999999999</v>
      </c>
      <c r="D4378" s="103">
        <v>0.2044232</v>
      </c>
      <c r="E4378" s="103"/>
      <c r="F4378" s="103"/>
      <c r="G4378" s="103"/>
      <c r="H4378" s="103"/>
      <c r="I4378" s="103"/>
      <c r="J4378" s="103"/>
      <c r="K4378" s="103">
        <v>29.085000000000001</v>
      </c>
      <c r="L4378" s="103">
        <v>0.1108976</v>
      </c>
    </row>
    <row r="4379" spans="1:12" x14ac:dyDescent="0.25">
      <c r="A4379" s="103">
        <v>29.154</v>
      </c>
      <c r="B4379" s="103">
        <v>0.104905</v>
      </c>
      <c r="C4379" s="103">
        <v>28.47</v>
      </c>
      <c r="D4379" s="103">
        <v>0.20568149999999999</v>
      </c>
      <c r="E4379" s="103"/>
      <c r="F4379" s="103"/>
      <c r="G4379" s="103"/>
      <c r="H4379" s="103"/>
      <c r="I4379" s="103"/>
      <c r="J4379" s="103"/>
      <c r="K4379" s="103">
        <v>29.091999999999999</v>
      </c>
      <c r="L4379" s="103">
        <v>0.10146959999999999</v>
      </c>
    </row>
    <row r="4380" spans="1:12" x14ac:dyDescent="0.25">
      <c r="A4380" s="103">
        <v>29.161000000000001</v>
      </c>
      <c r="B4380" s="103">
        <v>0.1038594</v>
      </c>
      <c r="C4380" s="103">
        <v>28.477</v>
      </c>
      <c r="D4380" s="103">
        <v>0.20442940000000001</v>
      </c>
      <c r="E4380" s="103"/>
      <c r="F4380" s="103"/>
      <c r="G4380" s="103"/>
      <c r="H4380" s="103"/>
      <c r="I4380" s="103"/>
      <c r="J4380" s="103"/>
      <c r="K4380" s="103">
        <v>29.097999999999999</v>
      </c>
      <c r="L4380" s="103">
        <v>0.10287019999999999</v>
      </c>
    </row>
    <row r="4381" spans="1:12" x14ac:dyDescent="0.25">
      <c r="A4381" s="103">
        <v>29.167000000000002</v>
      </c>
      <c r="B4381" s="103">
        <v>0.11177380000000001</v>
      </c>
      <c r="C4381" s="103">
        <v>28.483000000000001</v>
      </c>
      <c r="D4381" s="103">
        <v>0.20128650000000001</v>
      </c>
      <c r="E4381" s="103"/>
      <c r="F4381" s="103"/>
      <c r="G4381" s="103"/>
      <c r="H4381" s="103"/>
      <c r="I4381" s="103"/>
      <c r="J4381" s="103"/>
      <c r="K4381" s="103">
        <v>29.105</v>
      </c>
      <c r="L4381" s="103">
        <v>0.10270170000000001</v>
      </c>
    </row>
    <row r="4382" spans="1:12" x14ac:dyDescent="0.25">
      <c r="A4382" s="103">
        <v>29.173999999999999</v>
      </c>
      <c r="B4382" s="103">
        <v>0.11237510000000001</v>
      </c>
      <c r="C4382" s="103">
        <v>28.49</v>
      </c>
      <c r="D4382" s="103">
        <v>0.2047233</v>
      </c>
      <c r="E4382" s="103"/>
      <c r="F4382" s="103"/>
      <c r="G4382" s="103"/>
      <c r="H4382" s="103"/>
      <c r="I4382" s="103"/>
      <c r="J4382" s="103"/>
      <c r="K4382" s="103">
        <v>29.111999999999998</v>
      </c>
      <c r="L4382" s="103">
        <v>0.10881970000000001</v>
      </c>
    </row>
    <row r="4383" spans="1:12" x14ac:dyDescent="0.25">
      <c r="A4383" s="103">
        <v>29.181000000000001</v>
      </c>
      <c r="B4383" s="103">
        <v>0.1145389</v>
      </c>
      <c r="C4383" s="103">
        <v>28.495999999999999</v>
      </c>
      <c r="D4383" s="103">
        <v>0.2138486</v>
      </c>
      <c r="E4383" s="103"/>
      <c r="F4383" s="103"/>
      <c r="G4383" s="103"/>
      <c r="H4383" s="103"/>
      <c r="I4383" s="103"/>
      <c r="J4383" s="103"/>
      <c r="K4383" s="103">
        <v>29.117999999999999</v>
      </c>
      <c r="L4383" s="103">
        <v>0.1116692</v>
      </c>
    </row>
    <row r="4384" spans="1:12" x14ac:dyDescent="0.25">
      <c r="A4384" s="103">
        <v>29.187000000000001</v>
      </c>
      <c r="B4384" s="103">
        <v>0.11812250000000001</v>
      </c>
      <c r="C4384" s="103">
        <v>28.503</v>
      </c>
      <c r="D4384" s="103">
        <v>0.2168831</v>
      </c>
      <c r="E4384" s="103"/>
      <c r="F4384" s="103"/>
      <c r="G4384" s="103"/>
      <c r="H4384" s="103"/>
      <c r="I4384" s="103"/>
      <c r="J4384" s="103"/>
      <c r="K4384" s="103">
        <v>29.125</v>
      </c>
      <c r="L4384" s="103">
        <v>0.1152391</v>
      </c>
    </row>
    <row r="4385" spans="1:12" x14ac:dyDescent="0.25">
      <c r="A4385" s="103">
        <v>29.193999999999999</v>
      </c>
      <c r="B4385" s="103">
        <v>0.11184040000000001</v>
      </c>
      <c r="C4385" s="103">
        <v>28.509</v>
      </c>
      <c r="D4385" s="103">
        <v>0.21093129999999999</v>
      </c>
      <c r="E4385" s="103"/>
      <c r="F4385" s="103"/>
      <c r="G4385" s="103"/>
      <c r="H4385" s="103"/>
      <c r="I4385" s="103"/>
      <c r="J4385" s="103"/>
      <c r="K4385" s="103">
        <v>29.132000000000001</v>
      </c>
      <c r="L4385" s="103">
        <v>0.1090584</v>
      </c>
    </row>
    <row r="4386" spans="1:12" x14ac:dyDescent="0.25">
      <c r="A4386" s="103">
        <v>29.201000000000001</v>
      </c>
      <c r="B4386" s="103">
        <v>0.10201109999999999</v>
      </c>
      <c r="C4386" s="103">
        <v>28.515999999999998</v>
      </c>
      <c r="D4386" s="103">
        <v>0.21055879999999999</v>
      </c>
      <c r="E4386" s="103"/>
      <c r="F4386" s="103"/>
      <c r="G4386" s="103"/>
      <c r="H4386" s="103"/>
      <c r="I4386" s="103"/>
      <c r="J4386" s="103"/>
      <c r="K4386" s="103">
        <v>29.138000000000002</v>
      </c>
      <c r="L4386" s="103">
        <v>0.1062133</v>
      </c>
    </row>
    <row r="4387" spans="1:12" x14ac:dyDescent="0.25">
      <c r="A4387" s="103">
        <v>29.207000000000001</v>
      </c>
      <c r="B4387" s="103">
        <v>9.6867830000000002E-2</v>
      </c>
      <c r="C4387" s="103">
        <v>28.521999999999998</v>
      </c>
      <c r="D4387" s="103">
        <v>0.21440400000000001</v>
      </c>
      <c r="E4387" s="103"/>
      <c r="F4387" s="103"/>
      <c r="G4387" s="103"/>
      <c r="H4387" s="103"/>
      <c r="I4387" s="103"/>
      <c r="J4387" s="103"/>
      <c r="K4387" s="103">
        <v>29.145</v>
      </c>
      <c r="L4387" s="103">
        <v>0.10282090000000001</v>
      </c>
    </row>
    <row r="4388" spans="1:12" x14ac:dyDescent="0.25">
      <c r="A4388" s="103">
        <v>29.213999999999999</v>
      </c>
      <c r="B4388" s="103">
        <v>9.3960689999999999E-2</v>
      </c>
      <c r="C4388" s="103">
        <v>28.529</v>
      </c>
      <c r="D4388" s="103">
        <v>0.21755389999999999</v>
      </c>
      <c r="E4388" s="103"/>
      <c r="F4388" s="103"/>
      <c r="G4388" s="103"/>
      <c r="H4388" s="103"/>
      <c r="I4388" s="103"/>
      <c r="J4388" s="103"/>
      <c r="K4388" s="103">
        <v>29.152000000000001</v>
      </c>
      <c r="L4388" s="103">
        <v>0.1013333</v>
      </c>
    </row>
    <row r="4389" spans="1:12" x14ac:dyDescent="0.25">
      <c r="A4389" s="103">
        <v>29.221</v>
      </c>
      <c r="B4389" s="103">
        <v>9.6865199999999999E-2</v>
      </c>
      <c r="C4389" s="103">
        <v>28.535</v>
      </c>
      <c r="D4389" s="103">
        <v>0.21392320000000001</v>
      </c>
      <c r="E4389" s="103"/>
      <c r="F4389" s="103"/>
      <c r="G4389" s="103"/>
      <c r="H4389" s="103"/>
      <c r="I4389" s="103"/>
      <c r="J4389" s="103"/>
      <c r="K4389" s="103">
        <v>29.158000000000001</v>
      </c>
      <c r="L4389" s="103">
        <v>0.1008105</v>
      </c>
    </row>
    <row r="4390" spans="1:12" x14ac:dyDescent="0.25">
      <c r="A4390" s="103">
        <v>29.227</v>
      </c>
      <c r="B4390" s="103">
        <v>0.10125480000000001</v>
      </c>
      <c r="C4390" s="103">
        <v>28.542000000000002</v>
      </c>
      <c r="D4390" s="103">
        <v>0.2171197</v>
      </c>
      <c r="E4390" s="103"/>
      <c r="F4390" s="103"/>
      <c r="G4390" s="103"/>
      <c r="H4390" s="103"/>
      <c r="I4390" s="103"/>
      <c r="J4390" s="103"/>
      <c r="K4390" s="103">
        <v>29.164999999999999</v>
      </c>
      <c r="L4390" s="103">
        <v>0.1024704</v>
      </c>
    </row>
    <row r="4391" spans="1:12" x14ac:dyDescent="0.25">
      <c r="A4391" s="103">
        <v>29.234000000000002</v>
      </c>
      <c r="B4391" s="103">
        <v>0.1001056</v>
      </c>
      <c r="C4391" s="103">
        <v>28.547999999999998</v>
      </c>
      <c r="D4391" s="103">
        <v>0.2233224</v>
      </c>
      <c r="E4391" s="103"/>
      <c r="F4391" s="103"/>
      <c r="G4391" s="103"/>
      <c r="H4391" s="103"/>
      <c r="I4391" s="103"/>
      <c r="J4391" s="103"/>
      <c r="K4391" s="103">
        <v>29.170999999999999</v>
      </c>
      <c r="L4391" s="103">
        <v>0.105058</v>
      </c>
    </row>
    <row r="4392" spans="1:12" x14ac:dyDescent="0.25">
      <c r="A4392" s="103">
        <v>29.241</v>
      </c>
      <c r="B4392" s="103">
        <v>9.3682189999999999E-2</v>
      </c>
      <c r="C4392" s="103">
        <v>28.555</v>
      </c>
      <c r="D4392" s="103">
        <v>0.2203995</v>
      </c>
      <c r="E4392" s="103"/>
      <c r="F4392" s="103"/>
      <c r="G4392" s="103"/>
      <c r="H4392" s="103"/>
      <c r="I4392" s="103"/>
      <c r="J4392" s="103"/>
      <c r="K4392" s="103">
        <v>29.178000000000001</v>
      </c>
      <c r="L4392" s="103">
        <v>0.10420790000000001</v>
      </c>
    </row>
    <row r="4393" spans="1:12" x14ac:dyDescent="0.25">
      <c r="A4393" s="103">
        <v>29.247</v>
      </c>
      <c r="B4393" s="103">
        <v>9.0199810000000005E-2</v>
      </c>
      <c r="C4393" s="103">
        <v>28.561</v>
      </c>
      <c r="D4393" s="103">
        <v>0.2094067</v>
      </c>
      <c r="E4393" s="103"/>
      <c r="F4393" s="103"/>
      <c r="G4393" s="103"/>
      <c r="H4393" s="103"/>
      <c r="I4393" s="103"/>
      <c r="J4393" s="103"/>
      <c r="K4393" s="103">
        <v>29.184999999999999</v>
      </c>
      <c r="L4393" s="103">
        <v>0.108754</v>
      </c>
    </row>
    <row r="4394" spans="1:12" x14ac:dyDescent="0.25">
      <c r="A4394" s="103">
        <v>29.254000000000001</v>
      </c>
      <c r="B4394" s="103">
        <v>9.0545260000000002E-2</v>
      </c>
      <c r="C4394" s="103">
        <v>28.568000000000001</v>
      </c>
      <c r="D4394" s="103">
        <v>0.21171719999999999</v>
      </c>
      <c r="E4394" s="103"/>
      <c r="F4394" s="103"/>
      <c r="G4394" s="103"/>
      <c r="H4394" s="103"/>
      <c r="I4394" s="103"/>
      <c r="J4394" s="103"/>
      <c r="K4394" s="103">
        <v>29.190999999999999</v>
      </c>
      <c r="L4394" s="103">
        <v>0.1133763</v>
      </c>
    </row>
    <row r="4395" spans="1:12" x14ac:dyDescent="0.25">
      <c r="A4395" s="103">
        <v>29.260999999999999</v>
      </c>
      <c r="B4395" s="103">
        <v>9.5260929999999994E-2</v>
      </c>
      <c r="C4395" s="103">
        <v>28.574000000000002</v>
      </c>
      <c r="D4395" s="103">
        <v>0.20892810000000001</v>
      </c>
      <c r="E4395" s="103"/>
      <c r="F4395" s="103"/>
      <c r="G4395" s="103"/>
      <c r="H4395" s="103"/>
      <c r="I4395" s="103"/>
      <c r="J4395" s="103"/>
      <c r="K4395" s="103">
        <v>29.198</v>
      </c>
      <c r="L4395" s="103">
        <v>0.11291279999999999</v>
      </c>
    </row>
    <row r="4396" spans="1:12" x14ac:dyDescent="0.25">
      <c r="A4396" s="103">
        <v>29.266999999999999</v>
      </c>
      <c r="B4396" s="103">
        <v>9.2265109999999997E-2</v>
      </c>
      <c r="C4396" s="103">
        <v>28.581</v>
      </c>
      <c r="D4396" s="103">
        <v>0.2148399</v>
      </c>
      <c r="E4396" s="103"/>
      <c r="F4396" s="103"/>
      <c r="G4396" s="103"/>
      <c r="H4396" s="103"/>
      <c r="I4396" s="103"/>
      <c r="J4396" s="103"/>
      <c r="K4396" s="103">
        <v>29.204999999999998</v>
      </c>
      <c r="L4396" s="103">
        <v>0.1098782</v>
      </c>
    </row>
    <row r="4397" spans="1:12" x14ac:dyDescent="0.25">
      <c r="A4397" s="103">
        <v>29.274000000000001</v>
      </c>
      <c r="B4397" s="103">
        <v>9.5145140000000003E-2</v>
      </c>
      <c r="C4397" s="103">
        <v>28.587</v>
      </c>
      <c r="D4397" s="103">
        <v>0.21382419999999999</v>
      </c>
      <c r="E4397" s="103"/>
      <c r="F4397" s="103"/>
      <c r="G4397" s="103"/>
      <c r="H4397" s="103"/>
      <c r="I4397" s="103"/>
      <c r="J4397" s="103"/>
      <c r="K4397" s="103">
        <v>29.210999999999999</v>
      </c>
      <c r="L4397" s="103">
        <v>0.11032309999999999</v>
      </c>
    </row>
    <row r="4398" spans="1:12" x14ac:dyDescent="0.25">
      <c r="A4398" s="103">
        <v>29.280999999999999</v>
      </c>
      <c r="B4398" s="103">
        <v>9.8444779999999996E-2</v>
      </c>
      <c r="C4398" s="103">
        <v>28.594000000000001</v>
      </c>
      <c r="D4398" s="103">
        <v>0.21244009999999999</v>
      </c>
      <c r="E4398" s="103"/>
      <c r="F4398" s="103"/>
      <c r="G4398" s="103"/>
      <c r="H4398" s="103"/>
      <c r="I4398" s="103"/>
      <c r="J4398" s="103"/>
      <c r="K4398" s="103">
        <v>29.218</v>
      </c>
      <c r="L4398" s="103">
        <v>0.11093210000000001</v>
      </c>
    </row>
    <row r="4399" spans="1:12" x14ac:dyDescent="0.25">
      <c r="A4399" s="103">
        <v>29.286999999999999</v>
      </c>
      <c r="B4399" s="103">
        <v>9.9608669999999996E-2</v>
      </c>
      <c r="C4399" s="103">
        <v>28.6</v>
      </c>
      <c r="D4399" s="103">
        <v>0.2096954</v>
      </c>
      <c r="E4399" s="103"/>
      <c r="F4399" s="103"/>
      <c r="G4399" s="103"/>
      <c r="H4399" s="103"/>
      <c r="I4399" s="103"/>
      <c r="J4399" s="103"/>
      <c r="K4399" s="103">
        <v>29.225000000000001</v>
      </c>
      <c r="L4399" s="103">
        <v>0.1134816</v>
      </c>
    </row>
    <row r="4400" spans="1:12" x14ac:dyDescent="0.25">
      <c r="A4400" s="103">
        <v>29.294</v>
      </c>
      <c r="B4400" s="103">
        <v>9.4424599999999997E-2</v>
      </c>
      <c r="C4400" s="103">
        <v>28.606999999999999</v>
      </c>
      <c r="D4400" s="103">
        <v>0.20932809999999999</v>
      </c>
      <c r="E4400" s="103"/>
      <c r="F4400" s="103"/>
      <c r="G4400" s="103"/>
      <c r="H4400" s="103"/>
      <c r="I4400" s="103"/>
      <c r="J4400" s="103"/>
      <c r="K4400" s="103">
        <v>29.231000000000002</v>
      </c>
      <c r="L4400" s="103">
        <v>0.1187515</v>
      </c>
    </row>
    <row r="4401" spans="1:12" x14ac:dyDescent="0.25">
      <c r="A4401" s="103">
        <v>29.300999999999998</v>
      </c>
      <c r="B4401" s="103">
        <v>8.3985130000000005E-2</v>
      </c>
      <c r="C4401" s="103">
        <v>28.613</v>
      </c>
      <c r="D4401" s="103">
        <v>0.2104964</v>
      </c>
      <c r="E4401" s="103"/>
      <c r="F4401" s="103"/>
      <c r="G4401" s="103"/>
      <c r="H4401" s="103"/>
      <c r="I4401" s="103"/>
      <c r="J4401" s="103"/>
      <c r="K4401" s="103">
        <v>29.238</v>
      </c>
      <c r="L4401" s="103">
        <v>0.1173614</v>
      </c>
    </row>
    <row r="4402" spans="1:12" x14ac:dyDescent="0.25">
      <c r="A4402" s="103">
        <v>29.306999999999999</v>
      </c>
      <c r="B4402" s="103">
        <v>8.5094600000000006E-2</v>
      </c>
      <c r="C4402" s="103">
        <v>28.62</v>
      </c>
      <c r="D4402" s="103">
        <v>0.21171429999999999</v>
      </c>
      <c r="E4402" s="103"/>
      <c r="F4402" s="103"/>
      <c r="G4402" s="103"/>
      <c r="H4402" s="103"/>
      <c r="I4402" s="103"/>
      <c r="J4402" s="103"/>
      <c r="K4402" s="103">
        <v>29.245000000000001</v>
      </c>
      <c r="L4402" s="103">
        <v>0.1087019</v>
      </c>
    </row>
    <row r="4403" spans="1:12" x14ac:dyDescent="0.25">
      <c r="A4403" s="103">
        <v>29.314</v>
      </c>
      <c r="B4403" s="103">
        <v>7.8740500000000005E-2</v>
      </c>
      <c r="C4403" s="103">
        <v>28.626000000000001</v>
      </c>
      <c r="D4403" s="103">
        <v>0.20748079999999999</v>
      </c>
      <c r="E4403" s="103"/>
      <c r="F4403" s="103"/>
      <c r="G4403" s="103"/>
      <c r="H4403" s="103"/>
      <c r="I4403" s="103"/>
      <c r="J4403" s="103"/>
      <c r="K4403" s="103">
        <v>29.251000000000001</v>
      </c>
      <c r="L4403" s="103">
        <v>0.11362220000000001</v>
      </c>
    </row>
    <row r="4404" spans="1:12" x14ac:dyDescent="0.25">
      <c r="A4404" s="103">
        <v>29.321000000000002</v>
      </c>
      <c r="B4404" s="103">
        <v>7.6897030000000005E-2</v>
      </c>
      <c r="C4404" s="103">
        <v>28.632999999999999</v>
      </c>
      <c r="D4404" s="103">
        <v>0.20839179999999999</v>
      </c>
      <c r="E4404" s="103"/>
      <c r="F4404" s="103"/>
      <c r="G4404" s="103"/>
      <c r="H4404" s="103"/>
      <c r="I4404" s="103"/>
      <c r="J4404" s="103"/>
      <c r="K4404" s="103">
        <v>29.257999999999999</v>
      </c>
      <c r="L4404" s="103">
        <v>0.1186937</v>
      </c>
    </row>
    <row r="4405" spans="1:12" x14ac:dyDescent="0.25">
      <c r="A4405" s="103">
        <v>29.327000000000002</v>
      </c>
      <c r="B4405" s="103">
        <v>7.657841E-2</v>
      </c>
      <c r="C4405" s="103">
        <v>28.638999999999999</v>
      </c>
      <c r="D4405" s="103">
        <v>0.21375189999999999</v>
      </c>
      <c r="E4405" s="103"/>
      <c r="F4405" s="103"/>
      <c r="G4405" s="103"/>
      <c r="H4405" s="103"/>
      <c r="I4405" s="103"/>
      <c r="J4405" s="103"/>
      <c r="K4405" s="103">
        <v>29.265000000000001</v>
      </c>
      <c r="L4405" s="103">
        <v>0.1169693</v>
      </c>
    </row>
    <row r="4406" spans="1:12" x14ac:dyDescent="0.25">
      <c r="A4406" s="103">
        <v>29.334</v>
      </c>
      <c r="B4406" s="103">
        <v>7.8288689999999994E-2</v>
      </c>
      <c r="C4406" s="103">
        <v>28.646000000000001</v>
      </c>
      <c r="D4406" s="103">
        <v>0.21149219999999999</v>
      </c>
      <c r="E4406" s="103"/>
      <c r="F4406" s="103"/>
      <c r="G4406" s="103"/>
      <c r="H4406" s="103"/>
      <c r="I4406" s="103"/>
      <c r="J4406" s="103"/>
      <c r="K4406" s="103">
        <v>29.271000000000001</v>
      </c>
      <c r="L4406" s="103">
        <v>0.11580360000000001</v>
      </c>
    </row>
    <row r="4407" spans="1:12" x14ac:dyDescent="0.25">
      <c r="A4407" s="103">
        <v>29.341000000000001</v>
      </c>
      <c r="B4407" s="103">
        <v>8.2018859999999999E-2</v>
      </c>
      <c r="C4407" s="103">
        <v>28.652000000000001</v>
      </c>
      <c r="D4407" s="103">
        <v>0.2128881</v>
      </c>
      <c r="E4407" s="103"/>
      <c r="F4407" s="103"/>
      <c r="G4407" s="103"/>
      <c r="H4407" s="103"/>
      <c r="I4407" s="103"/>
      <c r="J4407" s="103"/>
      <c r="K4407" s="103">
        <v>29.277999999999999</v>
      </c>
      <c r="L4407" s="103">
        <v>0.1182817</v>
      </c>
    </row>
    <row r="4408" spans="1:12" x14ac:dyDescent="0.25">
      <c r="A4408" s="103">
        <v>29.347000000000001</v>
      </c>
      <c r="B4408" s="103">
        <v>8.3474989999999999E-2</v>
      </c>
      <c r="C4408" s="103">
        <v>28.658999999999999</v>
      </c>
      <c r="D4408" s="103">
        <v>0.21086340000000001</v>
      </c>
      <c r="E4408" s="103"/>
      <c r="F4408" s="103"/>
      <c r="G4408" s="103"/>
      <c r="H4408" s="103"/>
      <c r="I4408" s="103"/>
      <c r="J4408" s="103"/>
      <c r="K4408" s="103">
        <v>29.285</v>
      </c>
      <c r="L4408" s="103">
        <v>0.1198096</v>
      </c>
    </row>
    <row r="4409" spans="1:12" x14ac:dyDescent="0.25">
      <c r="A4409" s="103">
        <v>29.353999999999999</v>
      </c>
      <c r="B4409" s="103">
        <v>8.196167E-2</v>
      </c>
      <c r="C4409" s="103">
        <v>28.664999999999999</v>
      </c>
      <c r="D4409" s="103">
        <v>0.2149394</v>
      </c>
      <c r="E4409" s="103"/>
      <c r="F4409" s="103"/>
      <c r="G4409" s="103"/>
      <c r="H4409" s="103"/>
      <c r="I4409" s="103"/>
      <c r="J4409" s="103"/>
      <c r="K4409" s="103">
        <v>29.291</v>
      </c>
      <c r="L4409" s="103">
        <v>0.1175964</v>
      </c>
    </row>
    <row r="4410" spans="1:12" x14ac:dyDescent="0.25">
      <c r="A4410" s="103">
        <v>29.361000000000001</v>
      </c>
      <c r="B4410" s="103">
        <v>7.8832340000000001E-2</v>
      </c>
      <c r="C4410" s="103">
        <v>28.672000000000001</v>
      </c>
      <c r="D4410" s="103">
        <v>0.2103662</v>
      </c>
      <c r="E4410" s="103"/>
      <c r="F4410" s="103"/>
      <c r="G4410" s="103"/>
      <c r="H4410" s="103"/>
      <c r="I4410" s="103"/>
      <c r="J4410" s="103"/>
      <c r="K4410" s="103">
        <v>29.297999999999998</v>
      </c>
      <c r="L4410" s="103">
        <v>0.1162222</v>
      </c>
    </row>
    <row r="4411" spans="1:12" x14ac:dyDescent="0.25">
      <c r="A4411" s="103">
        <v>29.367000000000001</v>
      </c>
      <c r="B4411" s="103">
        <v>7.712252E-2</v>
      </c>
      <c r="C4411" s="103">
        <v>28.678000000000001</v>
      </c>
      <c r="D4411" s="103">
        <v>0.2117347</v>
      </c>
      <c r="E4411" s="103"/>
      <c r="F4411" s="103"/>
      <c r="G4411" s="103"/>
      <c r="H4411" s="103"/>
      <c r="I4411" s="103"/>
      <c r="J4411" s="103"/>
      <c r="K4411" s="103">
        <v>29.305</v>
      </c>
      <c r="L4411" s="103">
        <v>0.1156788</v>
      </c>
    </row>
    <row r="4412" spans="1:12" x14ac:dyDescent="0.25">
      <c r="A4412" s="103">
        <v>29.373999999999999</v>
      </c>
      <c r="B4412" s="103">
        <v>7.6783580000000004E-2</v>
      </c>
      <c r="C4412" s="103">
        <v>28.684999999999999</v>
      </c>
      <c r="D4412" s="103">
        <v>0.2046183</v>
      </c>
      <c r="E4412" s="103"/>
      <c r="F4412" s="103"/>
      <c r="G4412" s="103"/>
      <c r="H4412" s="103"/>
      <c r="I4412" s="103"/>
      <c r="J4412" s="103"/>
      <c r="K4412" s="103">
        <v>29.311</v>
      </c>
      <c r="L4412" s="103">
        <v>0.1079743</v>
      </c>
    </row>
    <row r="4413" spans="1:12" x14ac:dyDescent="0.25">
      <c r="A4413" s="103">
        <v>29.381</v>
      </c>
      <c r="B4413" s="103">
        <v>7.8183600000000006E-2</v>
      </c>
      <c r="C4413" s="103">
        <v>28.690999999999999</v>
      </c>
      <c r="D4413" s="103">
        <v>0.20625270000000001</v>
      </c>
      <c r="E4413" s="103"/>
      <c r="F4413" s="103"/>
      <c r="G4413" s="103"/>
      <c r="H4413" s="103"/>
      <c r="I4413" s="103"/>
      <c r="J4413" s="103"/>
      <c r="K4413" s="103">
        <v>29.318000000000001</v>
      </c>
      <c r="L4413" s="103">
        <v>0.10387159999999999</v>
      </c>
    </row>
    <row r="4414" spans="1:12" x14ac:dyDescent="0.25">
      <c r="A4414" s="103">
        <v>29.387</v>
      </c>
      <c r="B4414" s="103">
        <v>7.6986289999999999E-2</v>
      </c>
      <c r="C4414" s="103">
        <v>28.698</v>
      </c>
      <c r="D4414" s="103">
        <v>0.1995236</v>
      </c>
      <c r="E4414" s="103"/>
      <c r="F4414" s="103"/>
      <c r="G4414" s="103"/>
      <c r="H4414" s="103"/>
      <c r="I4414" s="103"/>
      <c r="J4414" s="103"/>
      <c r="K4414" s="103">
        <v>29.324000000000002</v>
      </c>
      <c r="L4414" s="103">
        <v>0.1109802</v>
      </c>
    </row>
    <row r="4415" spans="1:12" x14ac:dyDescent="0.25">
      <c r="A4415" s="103">
        <v>29.393999999999998</v>
      </c>
      <c r="B4415" s="103">
        <v>7.2433129999999998E-2</v>
      </c>
      <c r="C4415" s="103">
        <v>28.704000000000001</v>
      </c>
      <c r="D4415" s="103">
        <v>0.2035429</v>
      </c>
      <c r="E4415" s="103"/>
      <c r="F4415" s="103"/>
      <c r="G4415" s="103"/>
      <c r="H4415" s="103"/>
      <c r="I4415" s="103"/>
      <c r="J4415" s="103"/>
      <c r="K4415" s="103">
        <v>29.331</v>
      </c>
      <c r="L4415" s="103">
        <v>0.12186710000000001</v>
      </c>
    </row>
    <row r="4416" spans="1:12" x14ac:dyDescent="0.25">
      <c r="A4416" s="103">
        <v>29.401</v>
      </c>
      <c r="B4416" s="103">
        <v>6.7849199999999998E-2</v>
      </c>
      <c r="C4416" s="103">
        <v>28.710999999999999</v>
      </c>
      <c r="D4416" s="103">
        <v>0.2116055</v>
      </c>
      <c r="E4416" s="103"/>
      <c r="F4416" s="103"/>
      <c r="G4416" s="103"/>
      <c r="H4416" s="103"/>
      <c r="I4416" s="103"/>
      <c r="J4416" s="103"/>
      <c r="K4416" s="103">
        <v>29.338000000000001</v>
      </c>
      <c r="L4416" s="103">
        <v>0.12285069999999999</v>
      </c>
    </row>
    <row r="4417" spans="1:12" x14ac:dyDescent="0.25">
      <c r="A4417" s="103">
        <v>29.407</v>
      </c>
      <c r="B4417" s="103">
        <v>6.839489E-2</v>
      </c>
      <c r="C4417" s="103">
        <v>28.716999999999999</v>
      </c>
      <c r="D4417" s="103">
        <v>0.21364820000000001</v>
      </c>
      <c r="E4417" s="103"/>
      <c r="F4417" s="103"/>
      <c r="G4417" s="103"/>
      <c r="H4417" s="103"/>
      <c r="I4417" s="103"/>
      <c r="J4417" s="103"/>
      <c r="K4417" s="103">
        <v>29.344000000000001</v>
      </c>
      <c r="L4417" s="103">
        <v>0.1236722</v>
      </c>
    </row>
    <row r="4418" spans="1:12" x14ac:dyDescent="0.25">
      <c r="A4418" s="103">
        <v>29.414000000000001</v>
      </c>
      <c r="B4418" s="103">
        <v>7.3488620000000004E-2</v>
      </c>
      <c r="C4418" s="103">
        <v>28.724</v>
      </c>
      <c r="D4418" s="103">
        <v>0.20786750000000001</v>
      </c>
      <c r="E4418" s="103"/>
      <c r="F4418" s="103"/>
      <c r="G4418" s="103"/>
      <c r="H4418" s="103"/>
      <c r="I4418" s="103"/>
      <c r="J4418" s="103"/>
      <c r="K4418" s="103">
        <v>29.350999999999999</v>
      </c>
      <c r="L4418" s="103">
        <v>0.1195377</v>
      </c>
    </row>
    <row r="4419" spans="1:12" x14ac:dyDescent="0.25">
      <c r="A4419" s="103">
        <v>29.420999999999999</v>
      </c>
      <c r="B4419" s="103">
        <v>6.7081730000000006E-2</v>
      </c>
      <c r="C4419" s="103">
        <v>28.73</v>
      </c>
      <c r="D4419" s="103">
        <v>0.21065039999999999</v>
      </c>
      <c r="E4419" s="103"/>
      <c r="F4419" s="103"/>
      <c r="G4419" s="103"/>
      <c r="H4419" s="103"/>
      <c r="I4419" s="103"/>
      <c r="J4419" s="103"/>
      <c r="K4419" s="103">
        <v>29.358000000000001</v>
      </c>
      <c r="L4419" s="103">
        <v>0.118897</v>
      </c>
    </row>
    <row r="4420" spans="1:12" x14ac:dyDescent="0.25">
      <c r="A4420" s="103">
        <v>29.427</v>
      </c>
      <c r="B4420" s="103">
        <v>6.5273960000000006E-2</v>
      </c>
      <c r="C4420" s="103">
        <v>28.736999999999998</v>
      </c>
      <c r="D4420" s="103">
        <v>0.21488099999999999</v>
      </c>
      <c r="E4420" s="103"/>
      <c r="F4420" s="103"/>
      <c r="G4420" s="103"/>
      <c r="H4420" s="103"/>
      <c r="I4420" s="103"/>
      <c r="J4420" s="103"/>
      <c r="K4420" s="103">
        <v>29.364000000000001</v>
      </c>
      <c r="L4420" s="103">
        <v>0.1175977</v>
      </c>
    </row>
    <row r="4421" spans="1:12" x14ac:dyDescent="0.25">
      <c r="A4421" s="103">
        <v>29.434000000000001</v>
      </c>
      <c r="B4421" s="103">
        <v>6.1052439999999999E-2</v>
      </c>
      <c r="C4421" s="103">
        <v>28.744</v>
      </c>
      <c r="D4421" s="103">
        <v>0.21259729999999999</v>
      </c>
      <c r="E4421" s="103"/>
      <c r="F4421" s="103"/>
      <c r="G4421" s="103"/>
      <c r="H4421" s="103"/>
      <c r="I4421" s="103"/>
      <c r="J4421" s="103"/>
      <c r="K4421" s="103">
        <v>29.370999999999999</v>
      </c>
      <c r="L4421" s="103">
        <v>0.1180689</v>
      </c>
    </row>
    <row r="4422" spans="1:12" x14ac:dyDescent="0.25">
      <c r="A4422" s="103">
        <v>29.440999999999999</v>
      </c>
      <c r="B4422" s="103">
        <v>6.3512310000000002E-2</v>
      </c>
      <c r="C4422" s="103">
        <v>28.75</v>
      </c>
      <c r="D4422" s="103">
        <v>0.20492969999999999</v>
      </c>
      <c r="E4422" s="103"/>
      <c r="F4422" s="103"/>
      <c r="G4422" s="103"/>
      <c r="H4422" s="103"/>
      <c r="I4422" s="103"/>
      <c r="J4422" s="103"/>
      <c r="K4422" s="103">
        <v>29.378</v>
      </c>
      <c r="L4422" s="103">
        <v>0.1254594</v>
      </c>
    </row>
    <row r="4423" spans="1:12" x14ac:dyDescent="0.25">
      <c r="A4423" s="103">
        <v>29.446999999999999</v>
      </c>
      <c r="B4423" s="103">
        <v>6.0585399999999998E-2</v>
      </c>
      <c r="C4423" s="103">
        <v>28.757000000000001</v>
      </c>
      <c r="D4423" s="103">
        <v>0.20327619999999999</v>
      </c>
      <c r="E4423" s="103"/>
      <c r="F4423" s="103"/>
      <c r="G4423" s="103"/>
      <c r="H4423" s="103"/>
      <c r="I4423" s="103"/>
      <c r="J4423" s="103"/>
      <c r="K4423" s="103">
        <v>29.384</v>
      </c>
      <c r="L4423" s="103">
        <v>0.12573529999999999</v>
      </c>
    </row>
    <row r="4424" spans="1:12" x14ac:dyDescent="0.25">
      <c r="A4424" s="103">
        <v>29.454000000000001</v>
      </c>
      <c r="B4424" s="103">
        <v>6.2385299999999998E-2</v>
      </c>
      <c r="C4424" s="103">
        <v>28.763000000000002</v>
      </c>
      <c r="D4424" s="103">
        <v>0.20515330000000001</v>
      </c>
      <c r="E4424" s="103"/>
      <c r="F4424" s="103"/>
      <c r="G4424" s="103"/>
      <c r="H4424" s="103"/>
      <c r="I4424" s="103"/>
      <c r="J4424" s="103"/>
      <c r="K4424" s="103">
        <v>29.390999999999998</v>
      </c>
      <c r="L4424" s="103">
        <v>0.12228650000000001</v>
      </c>
    </row>
    <row r="4425" spans="1:12" x14ac:dyDescent="0.25">
      <c r="A4425" s="103">
        <v>29.460999999999999</v>
      </c>
      <c r="B4425" s="103">
        <v>5.9994720000000001E-2</v>
      </c>
      <c r="C4425" s="103">
        <v>28.77</v>
      </c>
      <c r="D4425" s="103">
        <v>0.20472969999999999</v>
      </c>
      <c r="E4425" s="103"/>
      <c r="F4425" s="103"/>
      <c r="G4425" s="103"/>
      <c r="H4425" s="103"/>
      <c r="I4425" s="103"/>
      <c r="J4425" s="103"/>
      <c r="K4425" s="103">
        <v>29.398</v>
      </c>
      <c r="L4425" s="103">
        <v>0.11847480000000001</v>
      </c>
    </row>
    <row r="4426" spans="1:12" x14ac:dyDescent="0.25">
      <c r="A4426" s="103">
        <v>29.466999999999999</v>
      </c>
      <c r="B4426" s="103">
        <v>6.0124419999999998E-2</v>
      </c>
      <c r="C4426" s="103">
        <v>28.776</v>
      </c>
      <c r="D4426" s="103">
        <v>0.19814209999999999</v>
      </c>
      <c r="E4426" s="103"/>
      <c r="F4426" s="103"/>
      <c r="G4426" s="103"/>
      <c r="H4426" s="103"/>
      <c r="I4426" s="103"/>
      <c r="J4426" s="103"/>
      <c r="K4426" s="103">
        <v>29.404</v>
      </c>
      <c r="L4426" s="103">
        <v>0.1242829</v>
      </c>
    </row>
    <row r="4427" spans="1:12" x14ac:dyDescent="0.25">
      <c r="A4427" s="103">
        <v>29.474</v>
      </c>
      <c r="B4427" s="103">
        <v>6.6976859999999999E-2</v>
      </c>
      <c r="C4427" s="103">
        <v>28.783000000000001</v>
      </c>
      <c r="D4427" s="103">
        <v>0.20364670000000001</v>
      </c>
      <c r="E4427" s="103"/>
      <c r="F4427" s="103"/>
      <c r="G4427" s="103"/>
      <c r="H4427" s="103"/>
      <c r="I4427" s="103"/>
      <c r="J4427" s="103"/>
      <c r="K4427" s="103">
        <v>29.411000000000001</v>
      </c>
      <c r="L4427" s="103">
        <v>0.12652240000000001</v>
      </c>
    </row>
    <row r="4428" spans="1:12" x14ac:dyDescent="0.25">
      <c r="A4428" s="103">
        <v>29.481000000000002</v>
      </c>
      <c r="B4428" s="103">
        <v>6.7091700000000004E-2</v>
      </c>
      <c r="C4428" s="103">
        <v>28.789000000000001</v>
      </c>
      <c r="D4428" s="103">
        <v>0.20304510000000001</v>
      </c>
      <c r="E4428" s="103"/>
      <c r="F4428" s="103"/>
      <c r="G4428" s="103"/>
      <c r="H4428" s="103"/>
      <c r="I4428" s="103"/>
      <c r="J4428" s="103"/>
      <c r="K4428" s="103">
        <v>29.417999999999999</v>
      </c>
      <c r="L4428" s="103">
        <v>0.13357430000000001</v>
      </c>
    </row>
    <row r="4429" spans="1:12" x14ac:dyDescent="0.25">
      <c r="A4429" s="103">
        <v>29.486999999999998</v>
      </c>
      <c r="B4429" s="103">
        <v>6.4843600000000001E-2</v>
      </c>
      <c r="C4429" s="103">
        <v>28.795999999999999</v>
      </c>
      <c r="D4429" s="103">
        <v>0.20909639999999999</v>
      </c>
      <c r="E4429" s="103"/>
      <c r="F4429" s="103"/>
      <c r="G4429" s="103"/>
      <c r="H4429" s="103"/>
      <c r="I4429" s="103"/>
      <c r="J4429" s="103"/>
      <c r="K4429" s="103">
        <v>29.423999999999999</v>
      </c>
      <c r="L4429" s="103">
        <v>0.13047400000000001</v>
      </c>
    </row>
    <row r="4430" spans="1:12" x14ac:dyDescent="0.25">
      <c r="A4430" s="103">
        <v>29.494</v>
      </c>
      <c r="B4430" s="103">
        <v>6.1127519999999998E-2</v>
      </c>
      <c r="C4430" s="103">
        <v>28.802</v>
      </c>
      <c r="D4430" s="103">
        <v>0.2056086</v>
      </c>
      <c r="E4430" s="103"/>
      <c r="F4430" s="103"/>
      <c r="G4430" s="103"/>
      <c r="H4430" s="103"/>
      <c r="I4430" s="103"/>
      <c r="J4430" s="103"/>
      <c r="K4430" s="103">
        <v>29.431000000000001</v>
      </c>
      <c r="L4430" s="103">
        <v>0.13146060000000001</v>
      </c>
    </row>
    <row r="4431" spans="1:12" x14ac:dyDescent="0.25">
      <c r="A4431" s="103">
        <v>29.501000000000001</v>
      </c>
      <c r="B4431" s="103">
        <v>6.0153720000000001E-2</v>
      </c>
      <c r="C4431" s="103">
        <v>28.809000000000001</v>
      </c>
      <c r="D4431" s="103">
        <v>0.20542469999999999</v>
      </c>
      <c r="E4431" s="103"/>
      <c r="F4431" s="103"/>
      <c r="G4431" s="103"/>
      <c r="H4431" s="103"/>
      <c r="I4431" s="103"/>
      <c r="J4431" s="103"/>
      <c r="K4431" s="103">
        <v>29.437999999999999</v>
      </c>
      <c r="L4431" s="103">
        <v>0.12637200000000001</v>
      </c>
    </row>
    <row r="4432" spans="1:12" x14ac:dyDescent="0.25">
      <c r="A4432" s="103">
        <v>29.507000000000001</v>
      </c>
      <c r="B4432" s="103">
        <v>6.3044820000000001E-2</v>
      </c>
      <c r="C4432" s="103">
        <v>28.815000000000001</v>
      </c>
      <c r="D4432" s="103">
        <v>0.2037186</v>
      </c>
      <c r="E4432" s="103"/>
      <c r="F4432" s="103"/>
      <c r="G4432" s="103"/>
      <c r="H4432" s="103"/>
      <c r="I4432" s="103"/>
      <c r="J4432" s="103"/>
      <c r="K4432" s="103">
        <v>29.443999999999999</v>
      </c>
      <c r="L4432" s="103">
        <v>0.1310557</v>
      </c>
    </row>
    <row r="4433" spans="1:12" x14ac:dyDescent="0.25">
      <c r="A4433" s="103">
        <v>29.513999999999999</v>
      </c>
      <c r="B4433" s="103">
        <v>5.4584460000000001E-2</v>
      </c>
      <c r="C4433" s="103">
        <v>28.821999999999999</v>
      </c>
      <c r="D4433" s="103">
        <v>0.20390030000000001</v>
      </c>
      <c r="E4433" s="103"/>
      <c r="F4433" s="103"/>
      <c r="G4433" s="103"/>
      <c r="H4433" s="103"/>
      <c r="I4433" s="103"/>
      <c r="J4433" s="103"/>
      <c r="K4433" s="103">
        <v>29.451000000000001</v>
      </c>
      <c r="L4433" s="103">
        <v>0.1287306</v>
      </c>
    </row>
    <row r="4434" spans="1:12" x14ac:dyDescent="0.25">
      <c r="A4434" s="103">
        <v>29.521000000000001</v>
      </c>
      <c r="B4434" s="103">
        <v>5.2609620000000003E-2</v>
      </c>
      <c r="C4434" s="103">
        <v>28.827999999999999</v>
      </c>
      <c r="D4434" s="103">
        <v>0.20004959999999999</v>
      </c>
      <c r="E4434" s="103"/>
      <c r="F4434" s="103"/>
      <c r="G4434" s="103"/>
      <c r="H4434" s="103"/>
      <c r="I4434" s="103"/>
      <c r="J4434" s="103"/>
      <c r="K4434" s="103">
        <v>29.457000000000001</v>
      </c>
      <c r="L4434" s="103">
        <v>0.1335567</v>
      </c>
    </row>
    <row r="4435" spans="1:12" x14ac:dyDescent="0.25">
      <c r="A4435" s="103">
        <v>29.527000000000001</v>
      </c>
      <c r="B4435" s="103">
        <v>5.4345280000000003E-2</v>
      </c>
      <c r="C4435" s="103">
        <v>28.835000000000001</v>
      </c>
      <c r="D4435" s="103">
        <v>0.19681180000000001</v>
      </c>
      <c r="E4435" s="103"/>
      <c r="F4435" s="103"/>
      <c r="G4435" s="103"/>
      <c r="H4435" s="103"/>
      <c r="I4435" s="103"/>
      <c r="J4435" s="103"/>
      <c r="K4435" s="103">
        <v>29.463999999999999</v>
      </c>
      <c r="L4435" s="103">
        <v>0.14442940000000001</v>
      </c>
    </row>
    <row r="4436" spans="1:12" x14ac:dyDescent="0.25">
      <c r="A4436" s="103">
        <v>29.533999999999999</v>
      </c>
      <c r="B4436" s="103">
        <v>5.7177810000000003E-2</v>
      </c>
      <c r="C4436" s="103">
        <v>28.841000000000001</v>
      </c>
      <c r="D4436" s="103">
        <v>0.1982891</v>
      </c>
      <c r="E4436" s="103"/>
      <c r="F4436" s="103"/>
      <c r="G4436" s="103"/>
      <c r="H4436" s="103"/>
      <c r="I4436" s="103"/>
      <c r="J4436" s="103"/>
      <c r="K4436" s="103">
        <v>29.471</v>
      </c>
      <c r="L4436" s="103">
        <v>0.1438034</v>
      </c>
    </row>
    <row r="4437" spans="1:12" x14ac:dyDescent="0.25">
      <c r="A4437" s="103">
        <v>29.541</v>
      </c>
      <c r="B4437" s="103">
        <v>5.0963889999999998E-2</v>
      </c>
      <c r="C4437" s="103">
        <v>28.847999999999999</v>
      </c>
      <c r="D4437" s="103">
        <v>0.20116719999999999</v>
      </c>
      <c r="E4437" s="103"/>
      <c r="F4437" s="103"/>
      <c r="G4437" s="103"/>
      <c r="H4437" s="103"/>
      <c r="I4437" s="103"/>
      <c r="J4437" s="103"/>
      <c r="K4437" s="103">
        <v>29.477</v>
      </c>
      <c r="L4437" s="103">
        <v>0.13758819999999999</v>
      </c>
    </row>
    <row r="4438" spans="1:12" x14ac:dyDescent="0.25">
      <c r="A4438" s="103">
        <v>29.547000000000001</v>
      </c>
      <c r="B4438" s="103">
        <v>5.0202910000000003E-2</v>
      </c>
      <c r="C4438" s="103">
        <v>28.853999999999999</v>
      </c>
      <c r="D4438" s="103">
        <v>0.1965124</v>
      </c>
      <c r="E4438" s="103"/>
      <c r="F4438" s="103"/>
      <c r="G4438" s="103"/>
      <c r="H4438" s="103"/>
      <c r="I4438" s="103"/>
      <c r="J4438" s="103"/>
      <c r="K4438" s="103">
        <v>29.484000000000002</v>
      </c>
      <c r="L4438" s="103">
        <v>0.13607169999999999</v>
      </c>
    </row>
    <row r="4439" spans="1:12" x14ac:dyDescent="0.25">
      <c r="A4439" s="103">
        <v>29.553999999999998</v>
      </c>
      <c r="B4439" s="103">
        <v>5.4859339999999999E-2</v>
      </c>
      <c r="C4439" s="103">
        <v>28.861000000000001</v>
      </c>
      <c r="D4439" s="103">
        <v>0.1992825</v>
      </c>
      <c r="E4439" s="103"/>
      <c r="F4439" s="103"/>
      <c r="G4439" s="103"/>
      <c r="H4439" s="103"/>
      <c r="I4439" s="103"/>
      <c r="J4439" s="103"/>
      <c r="K4439" s="103">
        <v>29.491</v>
      </c>
      <c r="L4439" s="103">
        <v>0.1339649</v>
      </c>
    </row>
    <row r="4440" spans="1:12" x14ac:dyDescent="0.25">
      <c r="A4440" s="103">
        <v>29.561</v>
      </c>
      <c r="B4440" s="103">
        <v>6.1090100000000001E-2</v>
      </c>
      <c r="C4440" s="103">
        <v>28.867000000000001</v>
      </c>
      <c r="D4440" s="103">
        <v>0.20645160000000001</v>
      </c>
      <c r="E4440" s="103"/>
      <c r="F4440" s="103"/>
      <c r="G4440" s="103"/>
      <c r="H4440" s="103"/>
      <c r="I4440" s="103"/>
      <c r="J4440" s="103"/>
      <c r="K4440" s="103">
        <v>29.497</v>
      </c>
      <c r="L4440" s="103">
        <v>0.13810729999999999</v>
      </c>
    </row>
    <row r="4441" spans="1:12" x14ac:dyDescent="0.25">
      <c r="A4441" s="103">
        <v>29.567</v>
      </c>
      <c r="B4441" s="103">
        <v>5.8873929999999998E-2</v>
      </c>
      <c r="C4441" s="103">
        <v>28.873999999999999</v>
      </c>
      <c r="D4441" s="103">
        <v>0.21294969999999999</v>
      </c>
      <c r="E4441" s="103"/>
      <c r="F4441" s="103"/>
      <c r="G4441" s="103"/>
      <c r="H4441" s="103"/>
      <c r="I4441" s="103"/>
      <c r="J4441" s="103"/>
      <c r="K4441" s="103">
        <v>29.504000000000001</v>
      </c>
      <c r="L4441" s="103">
        <v>0.14345069999999999</v>
      </c>
    </row>
    <row r="4442" spans="1:12" x14ac:dyDescent="0.25">
      <c r="A4442" s="103">
        <v>29.574000000000002</v>
      </c>
      <c r="B4442" s="103">
        <v>6.1349760000000003E-2</v>
      </c>
      <c r="C4442" s="103">
        <v>28.88</v>
      </c>
      <c r="D4442" s="103">
        <v>0.21347079999999999</v>
      </c>
      <c r="E4442" s="103"/>
      <c r="F4442" s="103"/>
      <c r="G4442" s="103"/>
      <c r="H4442" s="103"/>
      <c r="I4442" s="103"/>
      <c r="J4442" s="103"/>
      <c r="K4442" s="103">
        <v>29.510999999999999</v>
      </c>
      <c r="L4442" s="103">
        <v>0.14093829999999999</v>
      </c>
    </row>
    <row r="4443" spans="1:12" x14ac:dyDescent="0.25">
      <c r="A4443" s="103">
        <v>29.58</v>
      </c>
      <c r="B4443" s="103">
        <v>5.6501049999999997E-2</v>
      </c>
      <c r="C4443" s="103">
        <v>28.887</v>
      </c>
      <c r="D4443" s="103">
        <v>0.2078392</v>
      </c>
      <c r="E4443" s="103"/>
      <c r="F4443" s="103"/>
      <c r="G4443" s="103"/>
      <c r="H4443" s="103"/>
      <c r="I4443" s="103"/>
      <c r="J4443" s="103"/>
      <c r="K4443" s="103">
        <v>29.516999999999999</v>
      </c>
      <c r="L4443" s="103">
        <v>0.14656040000000001</v>
      </c>
    </row>
    <row r="4444" spans="1:12" x14ac:dyDescent="0.25">
      <c r="A4444" s="103">
        <v>29.587</v>
      </c>
      <c r="B4444" s="103">
        <v>5.483888E-2</v>
      </c>
      <c r="C4444" s="103">
        <v>28.893000000000001</v>
      </c>
      <c r="D4444" s="103">
        <v>0.2015004</v>
      </c>
      <c r="E4444" s="103"/>
      <c r="F4444" s="103"/>
      <c r="G4444" s="103"/>
      <c r="H4444" s="103"/>
      <c r="I4444" s="103"/>
      <c r="J4444" s="103"/>
      <c r="K4444" s="103">
        <v>29.524000000000001</v>
      </c>
      <c r="L4444" s="103">
        <v>0.14295630000000001</v>
      </c>
    </row>
    <row r="4445" spans="1:12" x14ac:dyDescent="0.25">
      <c r="A4445" s="103">
        <v>29.594000000000001</v>
      </c>
      <c r="B4445" s="103">
        <v>5.3994180000000003E-2</v>
      </c>
      <c r="C4445" s="103">
        <v>28.9</v>
      </c>
      <c r="D4445" s="103">
        <v>0.19940240000000001</v>
      </c>
      <c r="E4445" s="103"/>
      <c r="F4445" s="103"/>
      <c r="G4445" s="103"/>
      <c r="H4445" s="103"/>
      <c r="I4445" s="103"/>
      <c r="J4445" s="103"/>
      <c r="K4445" s="103">
        <v>29.530999999999999</v>
      </c>
      <c r="L4445" s="103">
        <v>0.14466799999999999</v>
      </c>
    </row>
    <row r="4446" spans="1:12" x14ac:dyDescent="0.25">
      <c r="A4446" s="103">
        <v>29.6</v>
      </c>
      <c r="B4446" s="103">
        <v>5.8691930000000003E-2</v>
      </c>
      <c r="C4446" s="103">
        <v>28.905999999999999</v>
      </c>
      <c r="D4446" s="103">
        <v>0.2044842</v>
      </c>
      <c r="E4446" s="103"/>
      <c r="F4446" s="103"/>
      <c r="G4446" s="103"/>
      <c r="H4446" s="103"/>
      <c r="I4446" s="103"/>
      <c r="J4446" s="103"/>
      <c r="K4446" s="103">
        <v>29.536999999999999</v>
      </c>
      <c r="L4446" s="103">
        <v>0.14396819999999999</v>
      </c>
    </row>
    <row r="4447" spans="1:12" x14ac:dyDescent="0.25">
      <c r="A4447" s="103">
        <v>29.606999999999999</v>
      </c>
      <c r="B4447" s="103">
        <v>5.9805240000000003E-2</v>
      </c>
      <c r="C4447" s="103">
        <v>28.913</v>
      </c>
      <c r="D4447" s="103">
        <v>0.20745640000000001</v>
      </c>
      <c r="E4447" s="103"/>
      <c r="F4447" s="103"/>
      <c r="G4447" s="103"/>
      <c r="H4447" s="103"/>
      <c r="I4447" s="103"/>
      <c r="J4447" s="103"/>
      <c r="K4447" s="103">
        <v>29.544</v>
      </c>
      <c r="L4447" s="103">
        <v>0.145208</v>
      </c>
    </row>
    <row r="4448" spans="1:12" x14ac:dyDescent="0.25">
      <c r="A4448" s="103">
        <v>29.614000000000001</v>
      </c>
      <c r="B4448" s="103">
        <v>5.3077939999999997E-2</v>
      </c>
      <c r="C4448" s="103">
        <v>28.919</v>
      </c>
      <c r="D4448" s="103">
        <v>0.2166121</v>
      </c>
      <c r="E4448" s="103"/>
      <c r="F4448" s="103"/>
      <c r="G4448" s="103"/>
      <c r="H4448" s="103"/>
      <c r="I4448" s="103"/>
      <c r="J4448" s="103"/>
      <c r="K4448" s="103">
        <v>29.550999999999998</v>
      </c>
      <c r="L4448" s="103">
        <v>0.1411065</v>
      </c>
    </row>
    <row r="4449" spans="1:12" x14ac:dyDescent="0.25">
      <c r="A4449" s="103">
        <v>29.62</v>
      </c>
      <c r="B4449" s="103">
        <v>5.0487730000000001E-2</v>
      </c>
      <c r="C4449" s="103">
        <v>28.925999999999998</v>
      </c>
      <c r="D4449" s="103">
        <v>0.20901320000000001</v>
      </c>
      <c r="E4449" s="103"/>
      <c r="F4449" s="103"/>
      <c r="G4449" s="103"/>
      <c r="H4449" s="103"/>
      <c r="I4449" s="103"/>
      <c r="J4449" s="103"/>
      <c r="K4449" s="103">
        <v>29.556999999999999</v>
      </c>
      <c r="L4449" s="103">
        <v>0.1444867</v>
      </c>
    </row>
    <row r="4450" spans="1:12" x14ac:dyDescent="0.25">
      <c r="A4450" s="103">
        <v>29.626999999999999</v>
      </c>
      <c r="B4450" s="103">
        <v>4.6943289999999999E-2</v>
      </c>
      <c r="C4450" s="103">
        <v>28.931999999999999</v>
      </c>
      <c r="D4450" s="103">
        <v>0.2113487</v>
      </c>
      <c r="E4450" s="103"/>
      <c r="F4450" s="103"/>
      <c r="G4450" s="103"/>
      <c r="H4450" s="103"/>
      <c r="I4450" s="103"/>
      <c r="J4450" s="103"/>
      <c r="K4450" s="103">
        <v>29.564</v>
      </c>
      <c r="L4450" s="103">
        <v>0.14934310000000001</v>
      </c>
    </row>
    <row r="4451" spans="1:12" x14ac:dyDescent="0.25">
      <c r="A4451" s="103">
        <v>29.634</v>
      </c>
      <c r="B4451" s="103">
        <v>4.9275020000000003E-2</v>
      </c>
      <c r="C4451" s="103">
        <v>28.939</v>
      </c>
      <c r="D4451" s="103">
        <v>0.20545350000000001</v>
      </c>
      <c r="E4451" s="103"/>
      <c r="F4451" s="103"/>
      <c r="G4451" s="103"/>
      <c r="H4451" s="103"/>
      <c r="I4451" s="103"/>
      <c r="J4451" s="103"/>
      <c r="K4451" s="103">
        <v>29.571000000000002</v>
      </c>
      <c r="L4451" s="103">
        <v>0.1522386</v>
      </c>
    </row>
    <row r="4452" spans="1:12" x14ac:dyDescent="0.25">
      <c r="A4452" s="103">
        <v>29.64</v>
      </c>
      <c r="B4452" s="103">
        <v>4.8422180000000002E-2</v>
      </c>
      <c r="C4452" s="103">
        <v>28.945</v>
      </c>
      <c r="D4452" s="103">
        <v>0.20760809999999999</v>
      </c>
      <c r="E4452" s="103"/>
      <c r="F4452" s="103"/>
      <c r="G4452" s="103"/>
      <c r="H4452" s="103"/>
      <c r="I4452" s="103"/>
      <c r="J4452" s="103"/>
      <c r="K4452" s="103">
        <v>29.577000000000002</v>
      </c>
      <c r="L4452" s="103">
        <v>0.15445600000000001</v>
      </c>
    </row>
    <row r="4453" spans="1:12" x14ac:dyDescent="0.25">
      <c r="A4453" s="103">
        <v>29.646999999999998</v>
      </c>
      <c r="B4453" s="103">
        <v>5.117232E-2</v>
      </c>
      <c r="C4453" s="103">
        <v>28.952000000000002</v>
      </c>
      <c r="D4453" s="103">
        <v>0.20332500000000001</v>
      </c>
      <c r="E4453" s="103"/>
      <c r="F4453" s="103"/>
      <c r="G4453" s="103"/>
      <c r="H4453" s="103"/>
      <c r="I4453" s="103"/>
      <c r="J4453" s="103"/>
      <c r="K4453" s="103">
        <v>29.584</v>
      </c>
      <c r="L4453" s="103">
        <v>0.15339920000000001</v>
      </c>
    </row>
    <row r="4454" spans="1:12" x14ac:dyDescent="0.25">
      <c r="A4454" s="103">
        <v>29.654</v>
      </c>
      <c r="B4454" s="103">
        <v>5.6221409999999999E-2</v>
      </c>
      <c r="C4454" s="103">
        <v>28.957999999999998</v>
      </c>
      <c r="D4454" s="103">
        <v>0.2033278</v>
      </c>
      <c r="E4454" s="103"/>
      <c r="F4454" s="103"/>
      <c r="G4454" s="103"/>
      <c r="H4454" s="103"/>
      <c r="I4454" s="103"/>
      <c r="J4454" s="103"/>
      <c r="K4454" s="103">
        <v>29.59</v>
      </c>
      <c r="L4454" s="103">
        <v>0.15088869999999999</v>
      </c>
    </row>
    <row r="4455" spans="1:12" x14ac:dyDescent="0.25">
      <c r="A4455" s="103">
        <v>29.66</v>
      </c>
      <c r="B4455" s="103">
        <v>5.6567779999999998E-2</v>
      </c>
      <c r="C4455" s="103">
        <v>28.965</v>
      </c>
      <c r="D4455" s="103">
        <v>0.207095</v>
      </c>
      <c r="E4455" s="103"/>
      <c r="F4455" s="103"/>
      <c r="G4455" s="103"/>
      <c r="H4455" s="103"/>
      <c r="I4455" s="103"/>
      <c r="J4455" s="103"/>
      <c r="K4455" s="103">
        <v>29.597000000000001</v>
      </c>
      <c r="L4455" s="103">
        <v>0.14978540000000001</v>
      </c>
    </row>
    <row r="4456" spans="1:12" x14ac:dyDescent="0.25">
      <c r="A4456" s="103">
        <v>29.667000000000002</v>
      </c>
      <c r="B4456" s="103">
        <v>5.6384990000000003E-2</v>
      </c>
      <c r="C4456" s="103">
        <v>28.971</v>
      </c>
      <c r="D4456" s="103">
        <v>0.21267240000000001</v>
      </c>
      <c r="E4456" s="103"/>
      <c r="F4456" s="103"/>
      <c r="G4456" s="103"/>
      <c r="H4456" s="103"/>
      <c r="I4456" s="103"/>
      <c r="J4456" s="103"/>
      <c r="K4456" s="103">
        <v>29.603999999999999</v>
      </c>
      <c r="L4456" s="103">
        <v>0.1563281</v>
      </c>
    </row>
    <row r="4457" spans="1:12" x14ac:dyDescent="0.25">
      <c r="A4457" s="103">
        <v>29.673999999999999</v>
      </c>
      <c r="B4457" s="103">
        <v>5.07161E-2</v>
      </c>
      <c r="C4457" s="103">
        <v>28.978000000000002</v>
      </c>
      <c r="D4457" s="103">
        <v>0.2116392</v>
      </c>
      <c r="E4457" s="103"/>
      <c r="F4457" s="103"/>
      <c r="G4457" s="103"/>
      <c r="H4457" s="103"/>
      <c r="I4457" s="103"/>
      <c r="J4457" s="103"/>
      <c r="K4457" s="103">
        <v>29.61</v>
      </c>
      <c r="L4457" s="103">
        <v>0.16239039999999999</v>
      </c>
    </row>
    <row r="4458" spans="1:12" x14ac:dyDescent="0.25">
      <c r="A4458" s="103">
        <v>29.68</v>
      </c>
      <c r="B4458" s="103">
        <v>5.197624E-2</v>
      </c>
      <c r="C4458" s="103">
        <v>28.984000000000002</v>
      </c>
      <c r="D4458" s="103">
        <v>0.20614440000000001</v>
      </c>
      <c r="E4458" s="103"/>
      <c r="F4458" s="103"/>
      <c r="G4458" s="103"/>
      <c r="H4458" s="103"/>
      <c r="I4458" s="103"/>
      <c r="J4458" s="103"/>
      <c r="K4458" s="103">
        <v>29.617000000000001</v>
      </c>
      <c r="L4458" s="103">
        <v>0.16425919999999999</v>
      </c>
    </row>
    <row r="4459" spans="1:12" x14ac:dyDescent="0.25">
      <c r="A4459" s="103">
        <v>29.687000000000001</v>
      </c>
      <c r="B4459" s="103">
        <v>5.7083630000000003E-2</v>
      </c>
      <c r="C4459" s="103">
        <v>28.991</v>
      </c>
      <c r="D4459" s="103">
        <v>0.2109656</v>
      </c>
      <c r="E4459" s="103"/>
      <c r="F4459" s="103"/>
      <c r="G4459" s="103"/>
      <c r="H4459" s="103"/>
      <c r="I4459" s="103"/>
      <c r="J4459" s="103"/>
      <c r="K4459" s="103">
        <v>29.623999999999999</v>
      </c>
      <c r="L4459" s="103">
        <v>0.1636223</v>
      </c>
    </row>
    <row r="4460" spans="1:12" x14ac:dyDescent="0.25">
      <c r="A4460" s="103">
        <v>29.693999999999999</v>
      </c>
      <c r="B4460" s="103">
        <v>6.0108990000000001E-2</v>
      </c>
      <c r="C4460" s="103">
        <v>28.997</v>
      </c>
      <c r="D4460" s="103">
        <v>0.20692720000000001</v>
      </c>
      <c r="E4460" s="103"/>
      <c r="F4460" s="103"/>
      <c r="G4460" s="103"/>
      <c r="H4460" s="103"/>
      <c r="I4460" s="103"/>
      <c r="J4460" s="103"/>
      <c r="K4460" s="103">
        <v>29.63</v>
      </c>
      <c r="L4460" s="103">
        <v>0.1680449</v>
      </c>
    </row>
    <row r="4461" spans="1:12" x14ac:dyDescent="0.25">
      <c r="A4461" s="103">
        <v>29.7</v>
      </c>
      <c r="B4461" s="103">
        <v>5.7220779999999999E-2</v>
      </c>
      <c r="C4461" s="103">
        <v>29.004000000000001</v>
      </c>
      <c r="D4461" s="103">
        <v>0.205707</v>
      </c>
      <c r="E4461" s="103"/>
      <c r="F4461" s="103"/>
      <c r="G4461" s="103"/>
      <c r="H4461" s="103"/>
      <c r="I4461" s="103"/>
      <c r="J4461" s="103"/>
      <c r="K4461" s="103">
        <v>29.637</v>
      </c>
      <c r="L4461" s="103">
        <v>0.1665037</v>
      </c>
    </row>
    <row r="4462" spans="1:12" x14ac:dyDescent="0.25">
      <c r="A4462" s="103">
        <v>29.707000000000001</v>
      </c>
      <c r="B4462" s="103">
        <v>5.8017100000000002E-2</v>
      </c>
      <c r="C4462" s="103">
        <v>29.01</v>
      </c>
      <c r="D4462" s="103">
        <v>0.20502770000000001</v>
      </c>
      <c r="E4462" s="103"/>
      <c r="F4462" s="103"/>
      <c r="G4462" s="103"/>
      <c r="H4462" s="103"/>
      <c r="I4462" s="103"/>
      <c r="J4462" s="103"/>
      <c r="K4462" s="103">
        <v>29.643999999999998</v>
      </c>
      <c r="L4462" s="103">
        <v>0.16614399999999999</v>
      </c>
    </row>
    <row r="4463" spans="1:12" x14ac:dyDescent="0.25">
      <c r="A4463" s="103">
        <v>29.713999999999999</v>
      </c>
      <c r="B4463" s="103">
        <v>6.1792510000000002E-2</v>
      </c>
      <c r="C4463" s="103">
        <v>29.016999999999999</v>
      </c>
      <c r="D4463" s="103">
        <v>0.2066605</v>
      </c>
      <c r="E4463" s="103"/>
      <c r="F4463" s="103"/>
      <c r="G4463" s="103"/>
      <c r="H4463" s="103"/>
      <c r="I4463" s="103"/>
      <c r="J4463" s="103"/>
      <c r="K4463" s="103">
        <v>29.65</v>
      </c>
      <c r="L4463" s="103">
        <v>0.16907829999999999</v>
      </c>
    </row>
    <row r="4464" spans="1:12" x14ac:dyDescent="0.25">
      <c r="A4464" s="103">
        <v>29.72</v>
      </c>
      <c r="B4464" s="103">
        <v>6.5047229999999998E-2</v>
      </c>
      <c r="C4464" s="103">
        <v>29.023</v>
      </c>
      <c r="D4464" s="103">
        <v>0.20488300000000001</v>
      </c>
      <c r="E4464" s="103"/>
      <c r="F4464" s="103"/>
      <c r="G4464" s="103"/>
      <c r="H4464" s="103"/>
      <c r="I4464" s="103"/>
      <c r="J4464" s="103"/>
      <c r="K4464" s="103">
        <v>29.657</v>
      </c>
      <c r="L4464" s="103">
        <v>0.1702428</v>
      </c>
    </row>
    <row r="4465" spans="1:12" x14ac:dyDescent="0.25">
      <c r="A4465" s="103">
        <v>29.727</v>
      </c>
      <c r="B4465" s="103">
        <v>6.0767889999999998E-2</v>
      </c>
      <c r="C4465" s="103">
        <v>29.03</v>
      </c>
      <c r="D4465" s="103">
        <v>0.19711110000000001</v>
      </c>
      <c r="E4465" s="103"/>
      <c r="F4465" s="103"/>
      <c r="G4465" s="103"/>
      <c r="H4465" s="103"/>
      <c r="I4465" s="103"/>
      <c r="J4465" s="103"/>
      <c r="K4465" s="103">
        <v>29.664000000000001</v>
      </c>
      <c r="L4465" s="103">
        <v>0.1757109</v>
      </c>
    </row>
    <row r="4466" spans="1:12" x14ac:dyDescent="0.25">
      <c r="A4466" s="103">
        <v>29.734000000000002</v>
      </c>
      <c r="B4466" s="103">
        <v>5.9952390000000001E-2</v>
      </c>
      <c r="C4466" s="103">
        <v>29.036000000000001</v>
      </c>
      <c r="D4466" s="103">
        <v>0.19655590000000001</v>
      </c>
      <c r="E4466" s="103"/>
      <c r="F4466" s="103"/>
      <c r="G4466" s="103"/>
      <c r="H4466" s="103"/>
      <c r="I4466" s="103"/>
      <c r="J4466" s="103"/>
      <c r="K4466" s="103">
        <v>29.67</v>
      </c>
      <c r="L4466" s="103">
        <v>0.17632390000000001</v>
      </c>
    </row>
    <row r="4467" spans="1:12" x14ac:dyDescent="0.25">
      <c r="A4467" s="103">
        <v>29.74</v>
      </c>
      <c r="B4467" s="103">
        <v>5.7479370000000002E-2</v>
      </c>
      <c r="C4467" s="103">
        <v>29.042999999999999</v>
      </c>
      <c r="D4467" s="103">
        <v>0.2012999</v>
      </c>
      <c r="E4467" s="103"/>
      <c r="F4467" s="103"/>
      <c r="G4467" s="103"/>
      <c r="H4467" s="103"/>
      <c r="I4467" s="103"/>
      <c r="J4467" s="103"/>
      <c r="K4467" s="103">
        <v>29.677</v>
      </c>
      <c r="L4467" s="103">
        <v>0.17657790000000001</v>
      </c>
    </row>
    <row r="4468" spans="1:12" x14ac:dyDescent="0.25">
      <c r="A4468" s="103">
        <v>29.747</v>
      </c>
      <c r="B4468" s="103">
        <v>5.9986379999999999E-2</v>
      </c>
      <c r="C4468" s="103">
        <v>29.048999999999999</v>
      </c>
      <c r="D4468" s="103">
        <v>0.2022804</v>
      </c>
      <c r="E4468" s="103"/>
      <c r="F4468" s="103"/>
      <c r="G4468" s="103"/>
      <c r="H4468" s="103"/>
      <c r="I4468" s="103"/>
      <c r="J4468" s="103"/>
      <c r="K4468" s="103">
        <v>29.684000000000001</v>
      </c>
      <c r="L4468" s="103">
        <v>0.17097789999999999</v>
      </c>
    </row>
    <row r="4469" spans="1:12" x14ac:dyDescent="0.25">
      <c r="A4469" s="103">
        <v>29.754000000000001</v>
      </c>
      <c r="B4469" s="103">
        <v>6.0879059999999999E-2</v>
      </c>
      <c r="C4469" s="103">
        <v>29.056000000000001</v>
      </c>
      <c r="D4469" s="103">
        <v>0.20004910000000001</v>
      </c>
      <c r="E4469" s="103"/>
      <c r="F4469" s="103"/>
      <c r="G4469" s="103"/>
      <c r="H4469" s="103"/>
      <c r="I4469" s="103"/>
      <c r="J4469" s="103"/>
      <c r="K4469" s="103">
        <v>29.69</v>
      </c>
      <c r="L4469" s="103">
        <v>0.1689976</v>
      </c>
    </row>
    <row r="4470" spans="1:12" x14ac:dyDescent="0.25">
      <c r="A4470" s="103">
        <v>29.76</v>
      </c>
      <c r="B4470" s="103">
        <v>6.4747689999999997E-2</v>
      </c>
      <c r="C4470" s="103">
        <v>29.062000000000001</v>
      </c>
      <c r="D4470" s="103">
        <v>0.1883136</v>
      </c>
      <c r="E4470" s="103"/>
      <c r="F4470" s="103"/>
      <c r="G4470" s="103"/>
      <c r="H4470" s="103"/>
      <c r="I4470" s="103"/>
      <c r="J4470" s="103"/>
      <c r="K4470" s="103">
        <v>29.696999999999999</v>
      </c>
      <c r="L4470" s="103">
        <v>0.1764271</v>
      </c>
    </row>
    <row r="4471" spans="1:12" x14ac:dyDescent="0.25">
      <c r="A4471" s="103">
        <v>29.766999999999999</v>
      </c>
      <c r="B4471" s="103">
        <v>6.1218500000000002E-2</v>
      </c>
      <c r="C4471" s="103">
        <v>29.068999999999999</v>
      </c>
      <c r="D4471" s="103">
        <v>0.18613689999999999</v>
      </c>
      <c r="E4471" s="103"/>
      <c r="F4471" s="103"/>
      <c r="G4471" s="103"/>
      <c r="H4471" s="103"/>
      <c r="I4471" s="103"/>
      <c r="J4471" s="103"/>
      <c r="K4471" s="103">
        <v>29.704000000000001</v>
      </c>
      <c r="L4471" s="103">
        <v>0.1815736</v>
      </c>
    </row>
    <row r="4472" spans="1:12" x14ac:dyDescent="0.25">
      <c r="A4472" s="103">
        <v>29.774000000000001</v>
      </c>
      <c r="B4472" s="103">
        <v>6.8802920000000004E-2</v>
      </c>
      <c r="C4472" s="103">
        <v>29.074999999999999</v>
      </c>
      <c r="D4472" s="103">
        <v>0.18810109999999999</v>
      </c>
      <c r="E4472" s="103"/>
      <c r="F4472" s="103"/>
      <c r="G4472" s="103"/>
      <c r="H4472" s="103"/>
      <c r="I4472" s="103"/>
      <c r="J4472" s="103"/>
      <c r="K4472" s="103">
        <v>29.71</v>
      </c>
      <c r="L4472" s="103">
        <v>0.17864949999999999</v>
      </c>
    </row>
    <row r="4473" spans="1:12" x14ac:dyDescent="0.25">
      <c r="A4473" s="103">
        <v>29.78</v>
      </c>
      <c r="B4473" s="103">
        <v>6.7730529999999997E-2</v>
      </c>
      <c r="C4473" s="103">
        <v>29.082000000000001</v>
      </c>
      <c r="D4473" s="103">
        <v>0.19923469999999999</v>
      </c>
      <c r="E4473" s="103"/>
      <c r="F4473" s="103"/>
      <c r="G4473" s="103"/>
      <c r="H4473" s="103"/>
      <c r="I4473" s="103"/>
      <c r="J4473" s="103"/>
      <c r="K4473" s="103">
        <v>29.716999999999999</v>
      </c>
      <c r="L4473" s="103">
        <v>0.1779751</v>
      </c>
    </row>
    <row r="4474" spans="1:12" x14ac:dyDescent="0.25">
      <c r="A4474" s="103">
        <v>29.786999999999999</v>
      </c>
      <c r="B4474" s="103">
        <v>6.9462319999999994E-2</v>
      </c>
      <c r="C4474" s="103">
        <v>29.088000000000001</v>
      </c>
      <c r="D4474" s="103">
        <v>0.2053741</v>
      </c>
      <c r="E4474" s="103"/>
      <c r="F4474" s="103"/>
      <c r="G4474" s="103"/>
      <c r="H4474" s="103"/>
      <c r="I4474" s="103"/>
      <c r="J4474" s="103"/>
      <c r="K4474" s="103">
        <v>29.724</v>
      </c>
      <c r="L4474" s="103">
        <v>0.1738209</v>
      </c>
    </row>
    <row r="4475" spans="1:12" x14ac:dyDescent="0.25">
      <c r="A4475" s="103">
        <v>29.794</v>
      </c>
      <c r="B4475" s="103">
        <v>6.9167510000000001E-2</v>
      </c>
      <c r="C4475" s="103">
        <v>29.094999999999999</v>
      </c>
      <c r="D4475" s="103">
        <v>0.20243559999999999</v>
      </c>
      <c r="E4475" s="103"/>
      <c r="F4475" s="103"/>
      <c r="G4475" s="103"/>
      <c r="H4475" s="103"/>
      <c r="I4475" s="103"/>
      <c r="J4475" s="103"/>
      <c r="K4475" s="103">
        <v>29.73</v>
      </c>
      <c r="L4475" s="103">
        <v>0.1723818</v>
      </c>
    </row>
    <row r="4476" spans="1:12" x14ac:dyDescent="0.25">
      <c r="A4476" s="103">
        <v>29.8</v>
      </c>
      <c r="B4476" s="103">
        <v>6.207199E-2</v>
      </c>
      <c r="C4476" s="103">
        <v>29.100999999999999</v>
      </c>
      <c r="D4476" s="103">
        <v>0.20238229999999999</v>
      </c>
      <c r="E4476" s="103"/>
      <c r="F4476" s="103"/>
      <c r="G4476" s="103"/>
      <c r="H4476" s="103"/>
      <c r="I4476" s="103"/>
      <c r="J4476" s="103"/>
      <c r="K4476" s="103">
        <v>29.736999999999998</v>
      </c>
      <c r="L4476" s="103">
        <v>0.16942960000000001</v>
      </c>
    </row>
    <row r="4477" spans="1:12" x14ac:dyDescent="0.25">
      <c r="A4477" s="103">
        <v>29.806999999999999</v>
      </c>
      <c r="B4477" s="103">
        <v>6.3243869999999994E-2</v>
      </c>
      <c r="C4477" s="103">
        <v>29.108000000000001</v>
      </c>
      <c r="D4477" s="103">
        <v>0.20319139999999999</v>
      </c>
      <c r="E4477" s="103"/>
      <c r="F4477" s="103"/>
      <c r="G4477" s="103"/>
      <c r="H4477" s="103"/>
      <c r="I4477" s="103"/>
      <c r="J4477" s="103"/>
      <c r="K4477" s="103">
        <v>29.742999999999999</v>
      </c>
      <c r="L4477" s="103">
        <v>0.1746878</v>
      </c>
    </row>
    <row r="4478" spans="1:12" x14ac:dyDescent="0.25">
      <c r="A4478" s="103">
        <v>29.814</v>
      </c>
      <c r="B4478" s="103">
        <v>5.9084039999999997E-2</v>
      </c>
      <c r="C4478" s="103">
        <v>29.114999999999998</v>
      </c>
      <c r="D4478" s="103">
        <v>0.19986029999999999</v>
      </c>
      <c r="E4478" s="103"/>
      <c r="F4478" s="103"/>
      <c r="G4478" s="103"/>
      <c r="H4478" s="103"/>
      <c r="I4478" s="103"/>
      <c r="J4478" s="103"/>
      <c r="K4478" s="103">
        <v>29.75</v>
      </c>
      <c r="L4478" s="103">
        <v>0.17300509999999999</v>
      </c>
    </row>
    <row r="4479" spans="1:12" x14ac:dyDescent="0.25">
      <c r="A4479" s="103">
        <v>29.82</v>
      </c>
      <c r="B4479" s="103">
        <v>6.0159190000000001E-2</v>
      </c>
      <c r="C4479" s="103">
        <v>29.120999999999999</v>
      </c>
      <c r="D4479" s="103">
        <v>0.19582579999999999</v>
      </c>
      <c r="E4479" s="103"/>
      <c r="F4479" s="103"/>
      <c r="G4479" s="103"/>
      <c r="H4479" s="103"/>
      <c r="I4479" s="103"/>
      <c r="J4479" s="103"/>
      <c r="K4479" s="103">
        <v>29.757000000000001</v>
      </c>
      <c r="L4479" s="103">
        <v>0.17643600000000001</v>
      </c>
    </row>
    <row r="4480" spans="1:12" x14ac:dyDescent="0.25">
      <c r="A4480" s="103">
        <v>29.827000000000002</v>
      </c>
      <c r="B4480" s="103">
        <v>6.4713259999999995E-2</v>
      </c>
      <c r="C4480" s="103">
        <v>29.128</v>
      </c>
      <c r="D4480" s="103">
        <v>0.18959119999999999</v>
      </c>
      <c r="E4480" s="103"/>
      <c r="F4480" s="103"/>
      <c r="G4480" s="103"/>
      <c r="H4480" s="103"/>
      <c r="I4480" s="103"/>
      <c r="J4480" s="103"/>
      <c r="K4480" s="103">
        <v>29.763000000000002</v>
      </c>
      <c r="L4480" s="103">
        <v>0.18268580000000001</v>
      </c>
    </row>
    <row r="4481" spans="1:12" x14ac:dyDescent="0.25">
      <c r="A4481" s="103">
        <v>29.834</v>
      </c>
      <c r="B4481" s="103">
        <v>7.2157860000000004E-2</v>
      </c>
      <c r="C4481" s="103">
        <v>29.134</v>
      </c>
      <c r="D4481" s="103">
        <v>0.19079070000000001</v>
      </c>
      <c r="E4481" s="103"/>
      <c r="F4481" s="103"/>
      <c r="G4481" s="103"/>
      <c r="H4481" s="103"/>
      <c r="I4481" s="103"/>
      <c r="J4481" s="103"/>
      <c r="K4481" s="103">
        <v>29.77</v>
      </c>
      <c r="L4481" s="103">
        <v>0.17852989999999999</v>
      </c>
    </row>
    <row r="4482" spans="1:12" x14ac:dyDescent="0.25">
      <c r="A4482" s="103">
        <v>29.84</v>
      </c>
      <c r="B4482" s="103">
        <v>6.9906430000000006E-2</v>
      </c>
      <c r="C4482" s="103">
        <v>29.140999999999998</v>
      </c>
      <c r="D4482" s="103">
        <v>0.2007082</v>
      </c>
      <c r="E4482" s="103"/>
      <c r="F4482" s="103"/>
      <c r="G4482" s="103"/>
      <c r="H4482" s="103"/>
      <c r="I4482" s="103"/>
      <c r="J4482" s="103"/>
      <c r="K4482" s="103">
        <v>29.777000000000001</v>
      </c>
      <c r="L4482" s="103">
        <v>0.173595</v>
      </c>
    </row>
    <row r="4483" spans="1:12" x14ac:dyDescent="0.25">
      <c r="A4483" s="103">
        <v>29.847000000000001</v>
      </c>
      <c r="B4483" s="103">
        <v>6.233582E-2</v>
      </c>
      <c r="C4483" s="103">
        <v>29.146999999999998</v>
      </c>
      <c r="D4483" s="103">
        <v>0.20519200000000001</v>
      </c>
      <c r="E4483" s="103"/>
      <c r="F4483" s="103"/>
      <c r="G4483" s="103"/>
      <c r="H4483" s="103"/>
      <c r="I4483" s="103"/>
      <c r="J4483" s="103"/>
      <c r="K4483" s="103">
        <v>29.783000000000001</v>
      </c>
      <c r="L4483" s="103">
        <v>0.1751654</v>
      </c>
    </row>
    <row r="4484" spans="1:12" x14ac:dyDescent="0.25">
      <c r="A4484" s="103">
        <v>29.853999999999999</v>
      </c>
      <c r="B4484" s="103">
        <v>5.909379E-2</v>
      </c>
      <c r="C4484" s="103">
        <v>29.154</v>
      </c>
      <c r="D4484" s="103">
        <v>0.19619429999999999</v>
      </c>
      <c r="E4484" s="103"/>
      <c r="F4484" s="103"/>
      <c r="G4484" s="103"/>
      <c r="H4484" s="103"/>
      <c r="I4484" s="103"/>
      <c r="J4484" s="103"/>
      <c r="K4484" s="103">
        <v>29.79</v>
      </c>
      <c r="L4484" s="103">
        <v>0.177176</v>
      </c>
    </row>
    <row r="4485" spans="1:12" x14ac:dyDescent="0.25">
      <c r="A4485" s="103">
        <v>29.86</v>
      </c>
      <c r="B4485" s="103">
        <v>6.3590030000000006E-2</v>
      </c>
      <c r="C4485" s="103">
        <v>29.16</v>
      </c>
      <c r="D4485" s="103">
        <v>0.19633819999999999</v>
      </c>
      <c r="E4485" s="103"/>
      <c r="F4485" s="103"/>
      <c r="G4485" s="103"/>
      <c r="H4485" s="103"/>
      <c r="I4485" s="103"/>
      <c r="J4485" s="103"/>
      <c r="K4485" s="103">
        <v>29.797000000000001</v>
      </c>
      <c r="L4485" s="103">
        <v>0.17765520000000001</v>
      </c>
    </row>
    <row r="4486" spans="1:12" x14ac:dyDescent="0.25">
      <c r="A4486" s="103">
        <v>29.867000000000001</v>
      </c>
      <c r="B4486" s="103">
        <v>6.3675430000000005E-2</v>
      </c>
      <c r="C4486" s="103">
        <v>29.167000000000002</v>
      </c>
      <c r="D4486" s="103">
        <v>0.19821520000000001</v>
      </c>
      <c r="E4486" s="103"/>
      <c r="F4486" s="103"/>
      <c r="G4486" s="103"/>
      <c r="H4486" s="103"/>
      <c r="I4486" s="103"/>
      <c r="J4486" s="103"/>
      <c r="K4486" s="103">
        <v>29.803000000000001</v>
      </c>
      <c r="L4486" s="103">
        <v>0.17814959999999999</v>
      </c>
    </row>
    <row r="4487" spans="1:12" x14ac:dyDescent="0.25">
      <c r="A4487" s="103">
        <v>29.873999999999999</v>
      </c>
      <c r="B4487" s="103">
        <v>6.8770399999999995E-2</v>
      </c>
      <c r="C4487" s="103">
        <v>29.172999999999998</v>
      </c>
      <c r="D4487" s="103">
        <v>0.19743659999999999</v>
      </c>
      <c r="E4487" s="103"/>
      <c r="F4487" s="103"/>
      <c r="G4487" s="103"/>
      <c r="H4487" s="103"/>
      <c r="I4487" s="103"/>
      <c r="J4487" s="103"/>
      <c r="K4487" s="103">
        <v>29.81</v>
      </c>
      <c r="L4487" s="103">
        <v>0.18190439999999999</v>
      </c>
    </row>
    <row r="4488" spans="1:12" x14ac:dyDescent="0.25">
      <c r="A4488" s="103">
        <v>29.88</v>
      </c>
      <c r="B4488" s="103">
        <v>7.3748449999999993E-2</v>
      </c>
      <c r="C4488" s="103">
        <v>29.18</v>
      </c>
      <c r="D4488" s="103">
        <v>0.19497439999999999</v>
      </c>
      <c r="E4488" s="103"/>
      <c r="F4488" s="103"/>
      <c r="G4488" s="103"/>
      <c r="H4488" s="103"/>
      <c r="I4488" s="103"/>
      <c r="J4488" s="103"/>
      <c r="K4488" s="103">
        <v>29.817</v>
      </c>
      <c r="L4488" s="103">
        <v>0.18319830000000001</v>
      </c>
    </row>
    <row r="4489" spans="1:12" x14ac:dyDescent="0.25">
      <c r="A4489" s="103">
        <v>29.887</v>
      </c>
      <c r="B4489" s="103">
        <v>7.623328E-2</v>
      </c>
      <c r="C4489" s="103">
        <v>29.186</v>
      </c>
      <c r="D4489" s="103">
        <v>0.1889923</v>
      </c>
      <c r="E4489" s="103"/>
      <c r="F4489" s="103"/>
      <c r="G4489" s="103"/>
      <c r="H4489" s="103"/>
      <c r="I4489" s="103"/>
      <c r="J4489" s="103"/>
      <c r="K4489" s="103">
        <v>29.823</v>
      </c>
      <c r="L4489" s="103">
        <v>0.1848823</v>
      </c>
    </row>
    <row r="4490" spans="1:12" x14ac:dyDescent="0.25">
      <c r="A4490" s="103">
        <v>29.893999999999998</v>
      </c>
      <c r="B4490" s="103">
        <v>8.6237629999999996E-2</v>
      </c>
      <c r="C4490" s="103">
        <v>29.193000000000001</v>
      </c>
      <c r="D4490" s="103">
        <v>0.1870957</v>
      </c>
      <c r="E4490" s="103"/>
      <c r="F4490" s="103"/>
      <c r="G4490" s="103"/>
      <c r="H4490" s="103"/>
      <c r="I4490" s="103"/>
      <c r="J4490" s="103"/>
      <c r="K4490" s="103">
        <v>29.83</v>
      </c>
      <c r="L4490" s="103">
        <v>0.18817130000000001</v>
      </c>
    </row>
    <row r="4491" spans="1:12" x14ac:dyDescent="0.25">
      <c r="A4491" s="103">
        <v>29.9</v>
      </c>
      <c r="B4491" s="103">
        <v>8.4872320000000001E-2</v>
      </c>
      <c r="C4491" s="103">
        <v>29.199000000000002</v>
      </c>
      <c r="D4491" s="103">
        <v>0.1871678</v>
      </c>
      <c r="E4491" s="103"/>
      <c r="F4491" s="103"/>
      <c r="G4491" s="103"/>
      <c r="H4491" s="103"/>
      <c r="I4491" s="103"/>
      <c r="J4491" s="103"/>
      <c r="K4491" s="103">
        <v>29.837</v>
      </c>
      <c r="L4491" s="103">
        <v>0.19072819999999999</v>
      </c>
    </row>
    <row r="4492" spans="1:12" x14ac:dyDescent="0.25">
      <c r="A4492" s="103">
        <v>29.907</v>
      </c>
      <c r="B4492" s="103">
        <v>7.9136239999999997E-2</v>
      </c>
      <c r="C4492" s="103">
        <v>29.206</v>
      </c>
      <c r="D4492" s="103">
        <v>0.19145010000000001</v>
      </c>
      <c r="E4492" s="103"/>
      <c r="F4492" s="103"/>
      <c r="G4492" s="103"/>
      <c r="H4492" s="103"/>
      <c r="I4492" s="103"/>
      <c r="J4492" s="103"/>
      <c r="K4492" s="103">
        <v>29.843</v>
      </c>
      <c r="L4492" s="103">
        <v>0.1965517</v>
      </c>
    </row>
    <row r="4493" spans="1:12" x14ac:dyDescent="0.25">
      <c r="A4493" s="103">
        <v>29.914000000000001</v>
      </c>
      <c r="B4493" s="103">
        <v>7.8962959999999999E-2</v>
      </c>
      <c r="C4493" s="103">
        <v>29.212</v>
      </c>
      <c r="D4493" s="103">
        <v>0.19285869999999999</v>
      </c>
      <c r="E4493" s="103"/>
      <c r="F4493" s="103"/>
      <c r="G4493" s="103"/>
      <c r="H4493" s="103"/>
      <c r="I4493" s="103"/>
      <c r="J4493" s="103"/>
      <c r="K4493" s="103">
        <v>29.85</v>
      </c>
      <c r="L4493" s="103">
        <v>0.18891459999999999</v>
      </c>
    </row>
    <row r="4494" spans="1:12" x14ac:dyDescent="0.25">
      <c r="A4494" s="103">
        <v>29.92</v>
      </c>
      <c r="B4494" s="103">
        <v>7.8412640000000006E-2</v>
      </c>
      <c r="C4494" s="103">
        <v>29.219000000000001</v>
      </c>
      <c r="D4494" s="103">
        <v>0.19410949999999999</v>
      </c>
      <c r="E4494" s="103"/>
      <c r="F4494" s="103"/>
      <c r="G4494" s="103"/>
      <c r="H4494" s="103"/>
      <c r="I4494" s="103"/>
      <c r="J4494" s="103"/>
      <c r="K4494" s="103">
        <v>29.856999999999999</v>
      </c>
      <c r="L4494" s="103">
        <v>0.1851053</v>
      </c>
    </row>
    <row r="4495" spans="1:12" x14ac:dyDescent="0.25">
      <c r="A4495" s="103">
        <v>29.927</v>
      </c>
      <c r="B4495" s="103">
        <v>8.2602460000000003E-2</v>
      </c>
      <c r="C4495" s="103">
        <v>29.225000000000001</v>
      </c>
      <c r="D4495" s="103">
        <v>0.19797909999999999</v>
      </c>
      <c r="E4495" s="103"/>
      <c r="F4495" s="103"/>
      <c r="G4495" s="103"/>
      <c r="H4495" s="103"/>
      <c r="I4495" s="103"/>
      <c r="J4495" s="103"/>
      <c r="K4495" s="103">
        <v>29.863</v>
      </c>
      <c r="L4495" s="103">
        <v>0.17670540000000001</v>
      </c>
    </row>
    <row r="4496" spans="1:12" x14ac:dyDescent="0.25">
      <c r="A4496" s="103">
        <v>29.934000000000001</v>
      </c>
      <c r="B4496" s="103">
        <v>8.6590650000000005E-2</v>
      </c>
      <c r="C4496" s="103">
        <v>29.231999999999999</v>
      </c>
      <c r="D4496" s="103">
        <v>0.19500110000000001</v>
      </c>
      <c r="E4496" s="103"/>
      <c r="F4496" s="103"/>
      <c r="G4496" s="103"/>
      <c r="H4496" s="103"/>
      <c r="I4496" s="103"/>
      <c r="J4496" s="103"/>
      <c r="K4496" s="103">
        <v>29.87</v>
      </c>
      <c r="L4496" s="103">
        <v>0.1798563</v>
      </c>
    </row>
    <row r="4497" spans="1:12" x14ac:dyDescent="0.25">
      <c r="A4497" s="103">
        <v>29.94</v>
      </c>
      <c r="B4497" s="103">
        <v>8.5723590000000002E-2</v>
      </c>
      <c r="C4497" s="103">
        <v>29.238</v>
      </c>
      <c r="D4497" s="103">
        <v>0.19745070000000001</v>
      </c>
      <c r="E4497" s="103"/>
      <c r="F4497" s="103"/>
      <c r="G4497" s="103"/>
      <c r="H4497" s="103"/>
      <c r="I4497" s="103"/>
      <c r="J4497" s="103"/>
      <c r="K4497" s="103">
        <v>29.876000000000001</v>
      </c>
      <c r="L4497" s="103">
        <v>0.18334</v>
      </c>
    </row>
    <row r="4498" spans="1:12" x14ac:dyDescent="0.25">
      <c r="A4498" s="103">
        <v>29.946999999999999</v>
      </c>
      <c r="B4498" s="103">
        <v>8.5522150000000005E-2</v>
      </c>
      <c r="C4498" s="103">
        <v>29.245000000000001</v>
      </c>
      <c r="D4498" s="103">
        <v>0.1994039</v>
      </c>
      <c r="E4498" s="103"/>
      <c r="F4498" s="103"/>
      <c r="G4498" s="103"/>
      <c r="H4498" s="103"/>
      <c r="I4498" s="103"/>
      <c r="J4498" s="103"/>
      <c r="K4498" s="103">
        <v>29.882999999999999</v>
      </c>
      <c r="L4498" s="103">
        <v>0.1831353</v>
      </c>
    </row>
    <row r="4499" spans="1:12" x14ac:dyDescent="0.25">
      <c r="A4499" s="103">
        <v>29.954000000000001</v>
      </c>
      <c r="B4499" s="103">
        <v>8.6570949999999994E-2</v>
      </c>
      <c r="C4499" s="103">
        <v>29.251000000000001</v>
      </c>
      <c r="D4499" s="103">
        <v>0.1975267</v>
      </c>
      <c r="E4499" s="103"/>
      <c r="F4499" s="103"/>
      <c r="G4499" s="103"/>
      <c r="H4499" s="103"/>
      <c r="I4499" s="103"/>
      <c r="J4499" s="103"/>
      <c r="K4499" s="103">
        <v>29.89</v>
      </c>
      <c r="L4499" s="103">
        <v>0.18009449999999999</v>
      </c>
    </row>
    <row r="4500" spans="1:12" x14ac:dyDescent="0.25">
      <c r="A4500" s="103">
        <v>29.96</v>
      </c>
      <c r="B4500" s="103">
        <v>8.5323689999999994E-2</v>
      </c>
      <c r="C4500" s="103">
        <v>29.257999999999999</v>
      </c>
      <c r="D4500" s="103">
        <v>0.1923504</v>
      </c>
      <c r="E4500" s="103"/>
      <c r="F4500" s="103"/>
      <c r="G4500" s="103"/>
      <c r="H4500" s="103"/>
      <c r="I4500" s="103"/>
      <c r="J4500" s="103"/>
      <c r="K4500" s="103">
        <v>29.896000000000001</v>
      </c>
      <c r="L4500" s="103">
        <v>0.18242369999999999</v>
      </c>
    </row>
    <row r="4501" spans="1:12" x14ac:dyDescent="0.25">
      <c r="A4501" s="103">
        <v>29.966999999999999</v>
      </c>
      <c r="B4501" s="103">
        <v>9.1396140000000001E-2</v>
      </c>
      <c r="C4501" s="103">
        <v>29.263999999999999</v>
      </c>
      <c r="D4501" s="103">
        <v>0.19125739999999999</v>
      </c>
      <c r="E4501" s="103"/>
      <c r="F4501" s="103"/>
      <c r="G4501" s="103"/>
      <c r="H4501" s="103"/>
      <c r="I4501" s="103"/>
      <c r="J4501" s="103"/>
      <c r="K4501" s="103">
        <v>29.902999999999999</v>
      </c>
      <c r="L4501" s="103">
        <v>0.1857124</v>
      </c>
    </row>
    <row r="4502" spans="1:12" x14ac:dyDescent="0.25">
      <c r="A4502" s="103">
        <v>29.974</v>
      </c>
      <c r="B4502" s="103">
        <v>9.335475E-2</v>
      </c>
      <c r="C4502" s="103">
        <v>29.271000000000001</v>
      </c>
      <c r="D4502" s="103">
        <v>0.18811020000000001</v>
      </c>
      <c r="E4502" s="103"/>
      <c r="F4502" s="103"/>
      <c r="G4502" s="103"/>
      <c r="H4502" s="103"/>
      <c r="I4502" s="103"/>
      <c r="J4502" s="103"/>
      <c r="K4502" s="103">
        <v>29.91</v>
      </c>
      <c r="L4502" s="103">
        <v>0.17956059999999999</v>
      </c>
    </row>
    <row r="4503" spans="1:12" x14ac:dyDescent="0.25">
      <c r="A4503" s="103">
        <v>29.98</v>
      </c>
      <c r="B4503" s="103">
        <v>9.5399919999999999E-2</v>
      </c>
      <c r="C4503" s="103">
        <v>29.277000000000001</v>
      </c>
      <c r="D4503" s="103">
        <v>0.1931031</v>
      </c>
      <c r="E4503" s="103"/>
      <c r="F4503" s="103"/>
      <c r="G4503" s="103"/>
      <c r="H4503" s="103"/>
      <c r="I4503" s="103"/>
      <c r="J4503" s="103"/>
      <c r="K4503" s="103">
        <v>29.916</v>
      </c>
      <c r="L4503" s="103">
        <v>0.17326359999999999</v>
      </c>
    </row>
    <row r="4504" spans="1:12" x14ac:dyDescent="0.25">
      <c r="A4504" s="103">
        <v>29.986999999999998</v>
      </c>
      <c r="B4504" s="103">
        <v>0.1027472</v>
      </c>
      <c r="C4504" s="103">
        <v>29.283999999999999</v>
      </c>
      <c r="D4504" s="103">
        <v>0.1932508</v>
      </c>
      <c r="E4504" s="103"/>
      <c r="F4504" s="103"/>
      <c r="G4504" s="103"/>
      <c r="H4504" s="103"/>
      <c r="I4504" s="103"/>
      <c r="J4504" s="103"/>
      <c r="K4504" s="103">
        <v>29.922999999999998</v>
      </c>
      <c r="L4504" s="103">
        <v>0.17625370000000001</v>
      </c>
    </row>
    <row r="4505" spans="1:12" x14ac:dyDescent="0.25">
      <c r="A4505" s="103">
        <v>29.994</v>
      </c>
      <c r="B4505" s="103">
        <v>0.1002733</v>
      </c>
      <c r="C4505" s="103">
        <v>29.29</v>
      </c>
      <c r="D4505" s="103">
        <v>0.1958791</v>
      </c>
      <c r="E4505" s="103"/>
      <c r="F4505" s="103"/>
      <c r="G4505" s="103"/>
      <c r="H4505" s="103"/>
      <c r="I4505" s="103"/>
      <c r="J4505" s="103"/>
      <c r="K4505" s="103">
        <v>29.93</v>
      </c>
      <c r="L4505" s="103">
        <v>0.1776412</v>
      </c>
    </row>
    <row r="4506" spans="1:12" x14ac:dyDescent="0.25">
      <c r="A4506" s="103">
        <v>30</v>
      </c>
      <c r="B4506" s="103">
        <v>0.1042686</v>
      </c>
      <c r="C4506" s="103">
        <v>29.297000000000001</v>
      </c>
      <c r="D4506" s="103">
        <v>0.1943578</v>
      </c>
      <c r="E4506" s="103"/>
      <c r="F4506" s="103"/>
      <c r="G4506" s="103"/>
      <c r="H4506" s="103"/>
      <c r="I4506" s="103"/>
      <c r="J4506" s="103"/>
      <c r="K4506" s="103">
        <v>29.936</v>
      </c>
      <c r="L4506" s="103">
        <v>0.17955309999999999</v>
      </c>
    </row>
    <row r="4507" spans="1:12" x14ac:dyDescent="0.25">
      <c r="A4507" s="103"/>
      <c r="B4507" s="103"/>
      <c r="C4507" s="103">
        <v>29.303000000000001</v>
      </c>
      <c r="D4507" s="103">
        <v>0.1903686</v>
      </c>
      <c r="E4507" s="103"/>
      <c r="F4507" s="103"/>
      <c r="G4507" s="103"/>
      <c r="H4507" s="103"/>
      <c r="I4507" s="103"/>
      <c r="J4507" s="103"/>
      <c r="K4507" s="103">
        <v>29.943000000000001</v>
      </c>
      <c r="L4507" s="103">
        <v>0.18398999999999999</v>
      </c>
    </row>
    <row r="4508" spans="1:12" x14ac:dyDescent="0.25">
      <c r="A4508" s="103"/>
      <c r="B4508" s="103"/>
      <c r="C4508" s="103">
        <v>29.31</v>
      </c>
      <c r="D4508" s="103">
        <v>0.1817018</v>
      </c>
      <c r="E4508" s="103"/>
      <c r="F4508" s="103"/>
      <c r="G4508" s="103"/>
      <c r="H4508" s="103"/>
      <c r="I4508" s="103"/>
      <c r="J4508" s="103"/>
      <c r="K4508" s="103">
        <v>29.95</v>
      </c>
      <c r="L4508" s="103">
        <v>0.1845649</v>
      </c>
    </row>
    <row r="4509" spans="1:12" x14ac:dyDescent="0.25">
      <c r="A4509" s="103"/>
      <c r="B4509" s="103"/>
      <c r="C4509" s="103">
        <v>29.315999999999999</v>
      </c>
      <c r="D4509" s="103">
        <v>0.18314630000000001</v>
      </c>
      <c r="E4509" s="103"/>
      <c r="F4509" s="103"/>
      <c r="G4509" s="103"/>
      <c r="H4509" s="103"/>
      <c r="I4509" s="103"/>
      <c r="J4509" s="103"/>
      <c r="K4509" s="103">
        <v>29.956</v>
      </c>
      <c r="L4509" s="103">
        <v>0.18166280000000001</v>
      </c>
    </row>
    <row r="4510" spans="1:12" x14ac:dyDescent="0.25">
      <c r="A4510" s="103"/>
      <c r="B4510" s="103"/>
      <c r="C4510" s="103">
        <v>29.323</v>
      </c>
      <c r="D4510" s="103">
        <v>0.18569849999999999</v>
      </c>
      <c r="E4510" s="103"/>
      <c r="F4510" s="103"/>
      <c r="G4510" s="103"/>
      <c r="H4510" s="103"/>
      <c r="I4510" s="103"/>
      <c r="J4510" s="103"/>
      <c r="K4510" s="103">
        <v>29.963000000000001</v>
      </c>
      <c r="L4510" s="103">
        <v>0.18443609999999999</v>
      </c>
    </row>
    <row r="4511" spans="1:12" x14ac:dyDescent="0.25">
      <c r="A4511" s="103"/>
      <c r="B4511" s="103"/>
      <c r="C4511" s="103">
        <v>29.329000000000001</v>
      </c>
      <c r="D4511" s="103">
        <v>0.19384170000000001</v>
      </c>
      <c r="E4511" s="103"/>
      <c r="F4511" s="103"/>
      <c r="G4511" s="103"/>
      <c r="H4511" s="103"/>
      <c r="I4511" s="103"/>
      <c r="J4511" s="103"/>
      <c r="K4511" s="103">
        <v>29.97</v>
      </c>
      <c r="L4511" s="103">
        <v>0.1867875</v>
      </c>
    </row>
    <row r="4512" spans="1:12" x14ac:dyDescent="0.25">
      <c r="A4512" s="103"/>
      <c r="B4512" s="103"/>
      <c r="C4512" s="103">
        <v>29.335999999999999</v>
      </c>
      <c r="D4512" s="103">
        <v>0.18898090000000001</v>
      </c>
      <c r="E4512" s="103"/>
      <c r="F4512" s="103"/>
      <c r="G4512" s="103"/>
      <c r="H4512" s="103"/>
      <c r="I4512" s="103"/>
      <c r="J4512" s="103"/>
      <c r="K4512" s="103">
        <v>29.975999999999999</v>
      </c>
      <c r="L4512" s="103">
        <v>0.18082419999999999</v>
      </c>
    </row>
    <row r="4513" spans="1:12" x14ac:dyDescent="0.25">
      <c r="A4513" s="103"/>
      <c r="B4513" s="103"/>
      <c r="C4513" s="103">
        <v>29.341999999999999</v>
      </c>
      <c r="D4513" s="103">
        <v>0.18847320000000001</v>
      </c>
      <c r="E4513" s="103"/>
      <c r="F4513" s="103"/>
      <c r="G4513" s="103"/>
      <c r="H4513" s="103"/>
      <c r="I4513" s="103"/>
      <c r="J4513" s="103"/>
      <c r="K4513" s="103">
        <v>29.983000000000001</v>
      </c>
      <c r="L4513" s="103">
        <v>0.17987839999999999</v>
      </c>
    </row>
    <row r="4514" spans="1:12" x14ac:dyDescent="0.25">
      <c r="A4514" s="103"/>
      <c r="B4514" s="103"/>
      <c r="C4514" s="103">
        <v>29.349</v>
      </c>
      <c r="D4514" s="103">
        <v>0.19153709999999999</v>
      </c>
      <c r="E4514" s="103"/>
      <c r="F4514" s="103"/>
      <c r="G4514" s="103"/>
      <c r="H4514" s="103"/>
      <c r="I4514" s="103"/>
      <c r="J4514" s="103"/>
      <c r="K4514" s="103">
        <v>29.99</v>
      </c>
      <c r="L4514" s="103">
        <v>0.1835213</v>
      </c>
    </row>
    <row r="4515" spans="1:12" x14ac:dyDescent="0.25">
      <c r="A4515" s="103"/>
      <c r="B4515" s="103"/>
      <c r="C4515" s="103">
        <v>29.355</v>
      </c>
      <c r="D4515" s="103">
        <v>0.1930306</v>
      </c>
      <c r="E4515" s="103"/>
      <c r="F4515" s="103"/>
      <c r="G4515" s="103"/>
      <c r="H4515" s="103"/>
      <c r="I4515" s="103"/>
      <c r="J4515" s="103"/>
      <c r="K4515" s="103">
        <v>29.995999999999999</v>
      </c>
      <c r="L4515" s="103">
        <v>0.185447</v>
      </c>
    </row>
    <row r="4516" spans="1:12" x14ac:dyDescent="0.25">
      <c r="A4516" s="103"/>
      <c r="B4516" s="103"/>
      <c r="C4516" s="103">
        <v>29.361999999999998</v>
      </c>
      <c r="D4516" s="103">
        <v>0.1883341</v>
      </c>
      <c r="E4516" s="103"/>
      <c r="F4516" s="103"/>
      <c r="G4516" s="103"/>
      <c r="H4516" s="103"/>
      <c r="I4516" s="103"/>
      <c r="J4516" s="103"/>
      <c r="K4516" s="103">
        <v>30.003</v>
      </c>
      <c r="L4516" s="103">
        <v>0.18303559999999999</v>
      </c>
    </row>
    <row r="4517" spans="1:12" x14ac:dyDescent="0.25">
      <c r="A4517" s="103"/>
      <c r="B4517" s="103"/>
      <c r="C4517" s="103">
        <v>29.367999999999999</v>
      </c>
      <c r="D4517" s="103">
        <v>0.1843571</v>
      </c>
      <c r="E4517" s="103"/>
      <c r="F4517" s="103"/>
      <c r="G4517" s="103"/>
      <c r="H4517" s="103"/>
      <c r="I4517" s="103"/>
      <c r="J4517" s="103"/>
      <c r="K4517" s="103"/>
      <c r="L4517" s="103"/>
    </row>
    <row r="4518" spans="1:12" x14ac:dyDescent="0.25">
      <c r="A4518" s="103"/>
      <c r="B4518" s="103"/>
      <c r="C4518" s="103">
        <v>29.375</v>
      </c>
      <c r="D4518" s="103">
        <v>0.18343370000000001</v>
      </c>
      <c r="E4518" s="103"/>
      <c r="F4518" s="103"/>
      <c r="G4518" s="103"/>
      <c r="H4518" s="103"/>
      <c r="I4518" s="103"/>
      <c r="J4518" s="103"/>
      <c r="K4518" s="103"/>
      <c r="L4518" s="103"/>
    </row>
    <row r="4519" spans="1:12" x14ac:dyDescent="0.25">
      <c r="A4519" s="103"/>
      <c r="B4519" s="103"/>
      <c r="C4519" s="103">
        <v>29.381</v>
      </c>
      <c r="D4519" s="103">
        <v>0.18004719999999999</v>
      </c>
      <c r="E4519" s="103"/>
      <c r="F4519" s="103"/>
      <c r="G4519" s="103"/>
      <c r="H4519" s="103"/>
      <c r="I4519" s="103"/>
      <c r="J4519" s="103"/>
      <c r="K4519" s="103"/>
      <c r="L4519" s="103"/>
    </row>
    <row r="4520" spans="1:12" x14ac:dyDescent="0.25">
      <c r="A4520" s="103"/>
      <c r="B4520" s="103"/>
      <c r="C4520" s="103">
        <v>29.388000000000002</v>
      </c>
      <c r="D4520" s="103">
        <v>0.1791702</v>
      </c>
      <c r="E4520" s="103"/>
      <c r="F4520" s="103"/>
      <c r="G4520" s="103"/>
      <c r="H4520" s="103"/>
      <c r="I4520" s="103"/>
      <c r="J4520" s="103"/>
      <c r="K4520" s="103"/>
      <c r="L4520" s="103"/>
    </row>
    <row r="4521" spans="1:12" x14ac:dyDescent="0.25">
      <c r="A4521" s="103"/>
      <c r="B4521" s="103"/>
      <c r="C4521" s="103">
        <v>29.393999999999998</v>
      </c>
      <c r="D4521" s="103">
        <v>0.1802031</v>
      </c>
      <c r="E4521" s="103"/>
      <c r="F4521" s="103"/>
      <c r="G4521" s="103"/>
      <c r="H4521" s="103"/>
      <c r="I4521" s="103"/>
      <c r="J4521" s="103"/>
      <c r="K4521" s="103"/>
      <c r="L4521" s="103"/>
    </row>
    <row r="4522" spans="1:12" x14ac:dyDescent="0.25">
      <c r="A4522" s="103"/>
      <c r="B4522" s="103"/>
      <c r="C4522" s="103">
        <v>29.401</v>
      </c>
      <c r="D4522" s="103">
        <v>0.18163550000000001</v>
      </c>
      <c r="E4522" s="103"/>
      <c r="F4522" s="103"/>
      <c r="G4522" s="103"/>
      <c r="H4522" s="103"/>
      <c r="I4522" s="103"/>
      <c r="J4522" s="103"/>
      <c r="K4522" s="103"/>
      <c r="L4522" s="103"/>
    </row>
    <row r="4523" spans="1:12" x14ac:dyDescent="0.25">
      <c r="A4523" s="103"/>
      <c r="B4523" s="103"/>
      <c r="C4523" s="103">
        <v>29.407</v>
      </c>
      <c r="D4523" s="103">
        <v>0.18187239999999999</v>
      </c>
      <c r="E4523" s="103"/>
      <c r="F4523" s="103"/>
      <c r="G4523" s="103"/>
      <c r="H4523" s="103"/>
      <c r="I4523" s="103"/>
      <c r="J4523" s="103"/>
      <c r="K4523" s="103"/>
      <c r="L4523" s="103"/>
    </row>
    <row r="4524" spans="1:12" x14ac:dyDescent="0.25">
      <c r="A4524" s="103"/>
      <c r="B4524" s="103"/>
      <c r="C4524" s="103">
        <v>29.414000000000001</v>
      </c>
      <c r="D4524" s="103">
        <v>0.18903919999999999</v>
      </c>
      <c r="E4524" s="103"/>
      <c r="F4524" s="103"/>
      <c r="G4524" s="103"/>
      <c r="H4524" s="103"/>
      <c r="I4524" s="103"/>
      <c r="J4524" s="103"/>
      <c r="K4524" s="103"/>
      <c r="L4524" s="103"/>
    </row>
    <row r="4525" spans="1:12" x14ac:dyDescent="0.25">
      <c r="A4525" s="103"/>
      <c r="B4525" s="103"/>
      <c r="C4525" s="103">
        <v>29.42</v>
      </c>
      <c r="D4525" s="103">
        <v>0.18411230000000001</v>
      </c>
      <c r="E4525" s="103"/>
      <c r="F4525" s="103"/>
      <c r="G4525" s="103"/>
      <c r="H4525" s="103"/>
      <c r="I4525" s="103"/>
      <c r="J4525" s="103"/>
      <c r="K4525" s="103"/>
      <c r="L4525" s="103"/>
    </row>
    <row r="4526" spans="1:12" x14ac:dyDescent="0.25">
      <c r="A4526" s="103"/>
      <c r="B4526" s="103"/>
      <c r="C4526" s="103">
        <v>29.427</v>
      </c>
      <c r="D4526" s="103">
        <v>0.1815185</v>
      </c>
      <c r="E4526" s="103"/>
      <c r="F4526" s="103"/>
      <c r="G4526" s="103"/>
      <c r="H4526" s="103"/>
      <c r="I4526" s="103"/>
      <c r="J4526" s="103"/>
      <c r="K4526" s="103"/>
      <c r="L4526" s="103"/>
    </row>
    <row r="4527" spans="1:12" x14ac:dyDescent="0.25">
      <c r="A4527" s="103"/>
      <c r="B4527" s="103"/>
      <c r="C4527" s="103">
        <v>29.433</v>
      </c>
      <c r="D4527" s="103">
        <v>0.17776310000000001</v>
      </c>
      <c r="E4527" s="103"/>
      <c r="F4527" s="103"/>
      <c r="G4527" s="103"/>
      <c r="H4527" s="103"/>
      <c r="I4527" s="103"/>
      <c r="J4527" s="103"/>
      <c r="K4527" s="103"/>
      <c r="L4527" s="103"/>
    </row>
    <row r="4528" spans="1:12" x14ac:dyDescent="0.25">
      <c r="A4528" s="103"/>
      <c r="B4528" s="103"/>
      <c r="C4528" s="103">
        <v>29.44</v>
      </c>
      <c r="D4528" s="103">
        <v>0.17947379999999999</v>
      </c>
      <c r="E4528" s="103"/>
      <c r="F4528" s="103"/>
      <c r="G4528" s="103"/>
      <c r="H4528" s="103"/>
      <c r="I4528" s="103"/>
      <c r="J4528" s="103"/>
      <c r="K4528" s="103"/>
      <c r="L4528" s="103"/>
    </row>
    <row r="4529" spans="1:12" x14ac:dyDescent="0.25">
      <c r="A4529" s="103"/>
      <c r="B4529" s="103"/>
      <c r="C4529" s="103">
        <v>29.446000000000002</v>
      </c>
      <c r="D4529" s="103">
        <v>0.18202789999999999</v>
      </c>
      <c r="E4529" s="103"/>
      <c r="F4529" s="103"/>
      <c r="G4529" s="103"/>
      <c r="H4529" s="103"/>
      <c r="I4529" s="103"/>
      <c r="J4529" s="103"/>
      <c r="K4529" s="103"/>
      <c r="L4529" s="103"/>
    </row>
    <row r="4530" spans="1:12" x14ac:dyDescent="0.25">
      <c r="A4530" s="103"/>
      <c r="B4530" s="103"/>
      <c r="C4530" s="103">
        <v>29.452999999999999</v>
      </c>
      <c r="D4530" s="103">
        <v>0.18146010000000001</v>
      </c>
      <c r="E4530" s="103"/>
      <c r="F4530" s="103"/>
      <c r="G4530" s="103"/>
      <c r="H4530" s="103"/>
      <c r="I4530" s="103"/>
      <c r="J4530" s="103"/>
      <c r="K4530" s="103"/>
      <c r="L4530" s="103"/>
    </row>
    <row r="4531" spans="1:12" x14ac:dyDescent="0.25">
      <c r="A4531" s="103"/>
      <c r="B4531" s="103"/>
      <c r="C4531" s="103">
        <v>29.459</v>
      </c>
      <c r="D4531" s="103">
        <v>0.1849094</v>
      </c>
      <c r="E4531" s="103"/>
      <c r="F4531" s="103"/>
      <c r="G4531" s="103"/>
      <c r="H4531" s="103"/>
      <c r="I4531" s="103"/>
      <c r="J4531" s="103"/>
      <c r="K4531" s="103"/>
      <c r="L4531" s="103"/>
    </row>
    <row r="4532" spans="1:12" x14ac:dyDescent="0.25">
      <c r="A4532" s="103"/>
      <c r="B4532" s="103"/>
      <c r="C4532" s="103">
        <v>29.466000000000001</v>
      </c>
      <c r="D4532" s="103">
        <v>0.1872376</v>
      </c>
      <c r="E4532" s="103"/>
      <c r="F4532" s="103"/>
      <c r="G4532" s="103"/>
      <c r="H4532" s="103"/>
      <c r="I4532" s="103"/>
      <c r="J4532" s="103"/>
      <c r="K4532" s="103"/>
      <c r="L4532" s="103"/>
    </row>
    <row r="4533" spans="1:12" x14ac:dyDescent="0.25">
      <c r="A4533" s="103"/>
      <c r="B4533" s="103"/>
      <c r="C4533" s="103">
        <v>29.472999999999999</v>
      </c>
      <c r="D4533" s="103">
        <v>0.1838824</v>
      </c>
      <c r="E4533" s="103"/>
      <c r="F4533" s="103"/>
      <c r="G4533" s="103"/>
      <c r="H4533" s="103"/>
      <c r="I4533" s="103"/>
      <c r="J4533" s="103"/>
      <c r="K4533" s="103"/>
      <c r="L4533" s="103"/>
    </row>
    <row r="4534" spans="1:12" x14ac:dyDescent="0.25">
      <c r="A4534" s="103"/>
      <c r="B4534" s="103"/>
      <c r="C4534" s="103">
        <v>29.478999999999999</v>
      </c>
      <c r="D4534" s="103">
        <v>0.1830823</v>
      </c>
      <c r="E4534" s="103"/>
      <c r="F4534" s="103"/>
      <c r="G4534" s="103"/>
      <c r="H4534" s="103"/>
      <c r="I4534" s="103"/>
      <c r="J4534" s="103"/>
      <c r="K4534" s="103"/>
      <c r="L4534" s="103"/>
    </row>
    <row r="4535" spans="1:12" x14ac:dyDescent="0.25">
      <c r="A4535" s="103"/>
      <c r="B4535" s="103"/>
      <c r="C4535" s="103">
        <v>29.486000000000001</v>
      </c>
      <c r="D4535" s="103">
        <v>0.1796353</v>
      </c>
      <c r="E4535" s="103"/>
      <c r="F4535" s="103"/>
      <c r="G4535" s="103"/>
      <c r="H4535" s="103"/>
      <c r="I4535" s="103"/>
      <c r="J4535" s="103"/>
      <c r="K4535" s="103"/>
      <c r="L4535" s="103"/>
    </row>
    <row r="4536" spans="1:12" x14ac:dyDescent="0.25">
      <c r="A4536" s="103"/>
      <c r="B4536" s="103"/>
      <c r="C4536" s="103">
        <v>29.492000000000001</v>
      </c>
      <c r="D4536" s="103">
        <v>0.1781411</v>
      </c>
      <c r="E4536" s="103"/>
      <c r="F4536" s="103"/>
      <c r="G4536" s="103"/>
      <c r="H4536" s="103"/>
      <c r="I4536" s="103"/>
      <c r="J4536" s="103"/>
      <c r="K4536" s="103"/>
      <c r="L4536" s="103"/>
    </row>
    <row r="4537" spans="1:12" x14ac:dyDescent="0.25">
      <c r="A4537" s="103"/>
      <c r="B4537" s="103"/>
      <c r="C4537" s="103">
        <v>29.498999999999999</v>
      </c>
      <c r="D4537" s="103">
        <v>0.17308280000000001</v>
      </c>
      <c r="E4537" s="103"/>
      <c r="F4537" s="103"/>
      <c r="G4537" s="103"/>
      <c r="H4537" s="103"/>
      <c r="I4537" s="103"/>
      <c r="J4537" s="103"/>
      <c r="K4537" s="103"/>
      <c r="L4537" s="103"/>
    </row>
    <row r="4538" spans="1:12" x14ac:dyDescent="0.25">
      <c r="A4538" s="103"/>
      <c r="B4538" s="103"/>
      <c r="C4538" s="103">
        <v>29.504999999999999</v>
      </c>
      <c r="D4538" s="103">
        <v>0.17667730000000001</v>
      </c>
      <c r="E4538" s="103"/>
      <c r="F4538" s="103"/>
      <c r="G4538" s="103"/>
      <c r="H4538" s="103"/>
      <c r="I4538" s="103"/>
      <c r="J4538" s="103"/>
      <c r="K4538" s="103"/>
      <c r="L4538" s="103"/>
    </row>
    <row r="4539" spans="1:12" x14ac:dyDescent="0.25">
      <c r="A4539" s="103"/>
      <c r="B4539" s="103"/>
      <c r="C4539" s="103">
        <v>29.512</v>
      </c>
      <c r="D4539" s="103">
        <v>0.177314</v>
      </c>
      <c r="E4539" s="103"/>
      <c r="F4539" s="103"/>
      <c r="G4539" s="103"/>
      <c r="H4539" s="103"/>
      <c r="I4539" s="103"/>
      <c r="J4539" s="103"/>
      <c r="K4539" s="103"/>
      <c r="L4539" s="103"/>
    </row>
    <row r="4540" spans="1:12" x14ac:dyDescent="0.25">
      <c r="A4540" s="103"/>
      <c r="B4540" s="103"/>
      <c r="C4540" s="103">
        <v>29.518000000000001</v>
      </c>
      <c r="D4540" s="103">
        <v>0.17674000000000001</v>
      </c>
      <c r="E4540" s="103"/>
      <c r="F4540" s="103"/>
      <c r="G4540" s="103"/>
      <c r="H4540" s="103"/>
      <c r="I4540" s="103"/>
      <c r="J4540" s="103"/>
      <c r="K4540" s="103"/>
      <c r="L4540" s="103"/>
    </row>
    <row r="4541" spans="1:12" x14ac:dyDescent="0.25">
      <c r="A4541" s="103"/>
      <c r="B4541" s="103"/>
      <c r="C4541" s="103">
        <v>29.524999999999999</v>
      </c>
      <c r="D4541" s="103">
        <v>0.17924129999999999</v>
      </c>
      <c r="E4541" s="103"/>
      <c r="F4541" s="103"/>
      <c r="G4541" s="103"/>
      <c r="H4541" s="103"/>
      <c r="I4541" s="103"/>
      <c r="J4541" s="103"/>
      <c r="K4541" s="103"/>
      <c r="L4541" s="103"/>
    </row>
    <row r="4542" spans="1:12" x14ac:dyDescent="0.25">
      <c r="A4542" s="103"/>
      <c r="B4542" s="103"/>
      <c r="C4542" s="103">
        <v>29.530999999999999</v>
      </c>
      <c r="D4542" s="103">
        <v>0.1791547</v>
      </c>
      <c r="E4542" s="103"/>
      <c r="F4542" s="103"/>
      <c r="G4542" s="103"/>
      <c r="H4542" s="103"/>
      <c r="I4542" s="103"/>
      <c r="J4542" s="103"/>
      <c r="K4542" s="103"/>
      <c r="L4542" s="103"/>
    </row>
    <row r="4543" spans="1:12" x14ac:dyDescent="0.25">
      <c r="A4543" s="103"/>
      <c r="B4543" s="103"/>
      <c r="C4543" s="103">
        <v>29.538</v>
      </c>
      <c r="D4543" s="103">
        <v>0.18020120000000001</v>
      </c>
      <c r="E4543" s="103"/>
      <c r="F4543" s="103"/>
      <c r="G4543" s="103"/>
      <c r="H4543" s="103"/>
      <c r="I4543" s="103"/>
      <c r="J4543" s="103"/>
      <c r="K4543" s="103"/>
      <c r="L4543" s="103"/>
    </row>
    <row r="4544" spans="1:12" x14ac:dyDescent="0.25">
      <c r="A4544" s="103"/>
      <c r="B4544" s="103"/>
      <c r="C4544" s="103">
        <v>29.544</v>
      </c>
      <c r="D4544" s="103">
        <v>0.18523619999999999</v>
      </c>
      <c r="E4544" s="103"/>
      <c r="F4544" s="103"/>
      <c r="G4544" s="103"/>
      <c r="H4544" s="103"/>
      <c r="I4544" s="103"/>
      <c r="J4544" s="103"/>
      <c r="K4544" s="103"/>
      <c r="L4544" s="103"/>
    </row>
    <row r="4545" spans="1:12" x14ac:dyDescent="0.25">
      <c r="A4545" s="103"/>
      <c r="B4545" s="103"/>
      <c r="C4545" s="103">
        <v>29.550999999999998</v>
      </c>
      <c r="D4545" s="103">
        <v>0.18302289999999999</v>
      </c>
      <c r="E4545" s="103"/>
      <c r="F4545" s="103"/>
      <c r="G4545" s="103"/>
      <c r="H4545" s="103"/>
      <c r="I4545" s="103"/>
      <c r="J4545" s="103"/>
      <c r="K4545" s="103"/>
      <c r="L4545" s="103"/>
    </row>
    <row r="4546" spans="1:12" x14ac:dyDescent="0.25">
      <c r="A4546" s="103"/>
      <c r="B4546" s="103"/>
      <c r="C4546" s="103">
        <v>29.556999999999999</v>
      </c>
      <c r="D4546" s="103">
        <v>0.1809268</v>
      </c>
      <c r="E4546" s="103"/>
      <c r="F4546" s="103"/>
      <c r="G4546" s="103"/>
      <c r="H4546" s="103"/>
      <c r="I4546" s="103"/>
      <c r="J4546" s="103"/>
      <c r="K4546" s="103"/>
      <c r="L4546" s="103"/>
    </row>
    <row r="4547" spans="1:12" x14ac:dyDescent="0.25">
      <c r="A4547" s="103"/>
      <c r="B4547" s="103"/>
      <c r="C4547" s="103">
        <v>29.564</v>
      </c>
      <c r="D4547" s="103">
        <v>0.180474</v>
      </c>
      <c r="E4547" s="103"/>
      <c r="F4547" s="103"/>
      <c r="G4547" s="103"/>
      <c r="H4547" s="103"/>
      <c r="I4547" s="103"/>
      <c r="J4547" s="103"/>
      <c r="K4547" s="103"/>
      <c r="L4547" s="103"/>
    </row>
    <row r="4548" spans="1:12" x14ac:dyDescent="0.25">
      <c r="A4548" s="103"/>
      <c r="B4548" s="103"/>
      <c r="C4548" s="103">
        <v>29.57</v>
      </c>
      <c r="D4548" s="103">
        <v>0.18139810000000001</v>
      </c>
      <c r="E4548" s="103"/>
      <c r="F4548" s="103"/>
      <c r="G4548" s="103"/>
      <c r="H4548" s="103"/>
      <c r="I4548" s="103"/>
      <c r="J4548" s="103"/>
      <c r="K4548" s="103"/>
      <c r="L4548" s="103"/>
    </row>
    <row r="4549" spans="1:12" x14ac:dyDescent="0.25">
      <c r="A4549" s="103"/>
      <c r="B4549" s="103"/>
      <c r="C4549" s="103">
        <v>29.577000000000002</v>
      </c>
      <c r="D4549" s="103">
        <v>0.1783708</v>
      </c>
      <c r="E4549" s="103"/>
      <c r="F4549" s="103"/>
      <c r="G4549" s="103"/>
      <c r="H4549" s="103"/>
      <c r="I4549" s="103"/>
      <c r="J4549" s="103"/>
      <c r="K4549" s="103"/>
      <c r="L4549" s="103"/>
    </row>
    <row r="4550" spans="1:12" x14ac:dyDescent="0.25">
      <c r="A4550" s="103"/>
      <c r="B4550" s="103"/>
      <c r="C4550" s="103">
        <v>29.582999999999998</v>
      </c>
      <c r="D4550" s="103">
        <v>0.1818565</v>
      </c>
      <c r="E4550" s="103"/>
      <c r="F4550" s="103"/>
      <c r="G4550" s="103"/>
      <c r="H4550" s="103"/>
      <c r="I4550" s="103"/>
      <c r="J4550" s="103"/>
      <c r="K4550" s="103"/>
      <c r="L4550" s="103"/>
    </row>
    <row r="4551" spans="1:12" x14ac:dyDescent="0.25">
      <c r="A4551" s="103"/>
      <c r="B4551" s="103"/>
      <c r="C4551" s="103">
        <v>29.59</v>
      </c>
      <c r="D4551" s="103">
        <v>0.17898169999999999</v>
      </c>
      <c r="E4551" s="103"/>
      <c r="F4551" s="103"/>
      <c r="G4551" s="103"/>
      <c r="H4551" s="103"/>
      <c r="I4551" s="103"/>
      <c r="J4551" s="103"/>
      <c r="K4551" s="103"/>
      <c r="L4551" s="103"/>
    </row>
    <row r="4552" spans="1:12" x14ac:dyDescent="0.25">
      <c r="A4552" s="103"/>
      <c r="B4552" s="103"/>
      <c r="C4552" s="103">
        <v>29.596</v>
      </c>
      <c r="D4552" s="103">
        <v>0.1779723</v>
      </c>
      <c r="E4552" s="103"/>
      <c r="F4552" s="103"/>
      <c r="G4552" s="103"/>
      <c r="H4552" s="103"/>
      <c r="I4552" s="103"/>
      <c r="J4552" s="103"/>
      <c r="K4552" s="103"/>
      <c r="L4552" s="103"/>
    </row>
    <row r="4553" spans="1:12" x14ac:dyDescent="0.25">
      <c r="A4553" s="103"/>
      <c r="B4553" s="103"/>
      <c r="C4553" s="103">
        <v>29.603000000000002</v>
      </c>
      <c r="D4553" s="103">
        <v>0.1749021</v>
      </c>
      <c r="E4553" s="103"/>
      <c r="F4553" s="103"/>
      <c r="G4553" s="103"/>
      <c r="H4553" s="103"/>
      <c r="I4553" s="103"/>
      <c r="J4553" s="103"/>
      <c r="K4553" s="103"/>
      <c r="L4553" s="103"/>
    </row>
    <row r="4554" spans="1:12" x14ac:dyDescent="0.25">
      <c r="A4554" s="103"/>
      <c r="B4554" s="103"/>
      <c r="C4554" s="103">
        <v>29.609000000000002</v>
      </c>
      <c r="D4554" s="103">
        <v>0.17168559999999999</v>
      </c>
      <c r="E4554" s="103"/>
      <c r="F4554" s="103"/>
      <c r="G4554" s="103"/>
      <c r="H4554" s="103"/>
      <c r="I4554" s="103"/>
      <c r="J4554" s="103"/>
      <c r="K4554" s="103"/>
      <c r="L4554" s="103"/>
    </row>
    <row r="4555" spans="1:12" x14ac:dyDescent="0.25">
      <c r="A4555" s="103"/>
      <c r="B4555" s="103"/>
      <c r="C4555" s="103">
        <v>29.616</v>
      </c>
      <c r="D4555" s="103">
        <v>0.17625179999999999</v>
      </c>
      <c r="E4555" s="103"/>
      <c r="F4555" s="103"/>
      <c r="G4555" s="103"/>
      <c r="H4555" s="103"/>
      <c r="I4555" s="103"/>
      <c r="J4555" s="103"/>
      <c r="K4555" s="103"/>
      <c r="L4555" s="103"/>
    </row>
    <row r="4556" spans="1:12" x14ac:dyDescent="0.25">
      <c r="A4556" s="103"/>
      <c r="B4556" s="103"/>
      <c r="C4556" s="103">
        <v>29.622</v>
      </c>
      <c r="D4556" s="103">
        <v>0.17671829999999999</v>
      </c>
      <c r="E4556" s="103"/>
      <c r="F4556" s="103"/>
      <c r="G4556" s="103"/>
      <c r="H4556" s="103"/>
      <c r="I4556" s="103"/>
      <c r="J4556" s="103"/>
      <c r="K4556" s="103"/>
      <c r="L4556" s="103"/>
    </row>
    <row r="4557" spans="1:12" x14ac:dyDescent="0.25">
      <c r="A4557" s="103"/>
      <c r="B4557" s="103"/>
      <c r="C4557" s="103">
        <v>29.629000000000001</v>
      </c>
      <c r="D4557" s="103">
        <v>0.17387859999999999</v>
      </c>
      <c r="E4557" s="103"/>
      <c r="F4557" s="103"/>
      <c r="G4557" s="103"/>
      <c r="H4557" s="103"/>
      <c r="I4557" s="103"/>
      <c r="J4557" s="103"/>
      <c r="K4557" s="103"/>
      <c r="L4557" s="103"/>
    </row>
    <row r="4558" spans="1:12" x14ac:dyDescent="0.25">
      <c r="A4558" s="103"/>
      <c r="B4558" s="103"/>
      <c r="C4558" s="103">
        <v>29.635000000000002</v>
      </c>
      <c r="D4558" s="103">
        <v>0.17396629999999999</v>
      </c>
      <c r="E4558" s="103"/>
      <c r="F4558" s="103"/>
      <c r="G4558" s="103"/>
      <c r="H4558" s="103"/>
      <c r="I4558" s="103"/>
      <c r="J4558" s="103"/>
      <c r="K4558" s="103"/>
      <c r="L4558" s="103"/>
    </row>
    <row r="4559" spans="1:12" x14ac:dyDescent="0.25">
      <c r="A4559" s="103"/>
      <c r="B4559" s="103"/>
      <c r="C4559" s="103">
        <v>29.641999999999999</v>
      </c>
      <c r="D4559" s="103">
        <v>0.1770176</v>
      </c>
      <c r="E4559" s="103"/>
      <c r="F4559" s="103"/>
      <c r="G4559" s="103"/>
      <c r="H4559" s="103"/>
      <c r="I4559" s="103"/>
      <c r="J4559" s="103"/>
      <c r="K4559" s="103"/>
      <c r="L4559" s="103"/>
    </row>
    <row r="4560" spans="1:12" x14ac:dyDescent="0.25">
      <c r="A4560" s="103"/>
      <c r="B4560" s="103"/>
      <c r="C4560" s="103">
        <v>29.648</v>
      </c>
      <c r="D4560" s="103">
        <v>0.17893890000000001</v>
      </c>
      <c r="E4560" s="103"/>
      <c r="F4560" s="103"/>
      <c r="G4560" s="103"/>
      <c r="H4560" s="103"/>
      <c r="I4560" s="103"/>
      <c r="J4560" s="103"/>
      <c r="K4560" s="103"/>
      <c r="L4560" s="103"/>
    </row>
    <row r="4561" spans="1:12" x14ac:dyDescent="0.25">
      <c r="A4561" s="103"/>
      <c r="B4561" s="103"/>
      <c r="C4561" s="103">
        <v>29.655000000000001</v>
      </c>
      <c r="D4561" s="103">
        <v>0.1770417</v>
      </c>
      <c r="E4561" s="103"/>
      <c r="F4561" s="103"/>
      <c r="G4561" s="103"/>
      <c r="H4561" s="103"/>
      <c r="I4561" s="103"/>
      <c r="J4561" s="103"/>
      <c r="K4561" s="103"/>
      <c r="L4561" s="103"/>
    </row>
    <row r="4562" spans="1:12" x14ac:dyDescent="0.25">
      <c r="A4562" s="103"/>
      <c r="B4562" s="103"/>
      <c r="C4562" s="103">
        <v>29.661000000000001</v>
      </c>
      <c r="D4562" s="103">
        <v>0.17938599999999999</v>
      </c>
      <c r="E4562" s="103"/>
      <c r="F4562" s="103"/>
      <c r="G4562" s="103"/>
      <c r="H4562" s="103"/>
      <c r="I4562" s="103"/>
      <c r="J4562" s="103"/>
      <c r="K4562" s="103"/>
      <c r="L4562" s="103"/>
    </row>
    <row r="4563" spans="1:12" x14ac:dyDescent="0.25">
      <c r="A4563" s="103"/>
      <c r="B4563" s="103"/>
      <c r="C4563" s="103">
        <v>29.667999999999999</v>
      </c>
      <c r="D4563" s="103">
        <v>0.1782175</v>
      </c>
      <c r="E4563" s="103"/>
      <c r="F4563" s="103"/>
      <c r="G4563" s="103"/>
      <c r="H4563" s="103"/>
      <c r="I4563" s="103"/>
      <c r="J4563" s="103"/>
      <c r="K4563" s="103"/>
      <c r="L4563" s="103"/>
    </row>
    <row r="4564" spans="1:12" x14ac:dyDescent="0.25">
      <c r="A4564" s="103"/>
      <c r="B4564" s="103"/>
      <c r="C4564" s="103">
        <v>29.673999999999999</v>
      </c>
      <c r="D4564" s="103">
        <v>0.17910760000000001</v>
      </c>
      <c r="E4564" s="103"/>
      <c r="F4564" s="103"/>
      <c r="G4564" s="103"/>
      <c r="H4564" s="103"/>
      <c r="I4564" s="103"/>
      <c r="J4564" s="103"/>
      <c r="K4564" s="103"/>
      <c r="L4564" s="103"/>
    </row>
    <row r="4565" spans="1:12" x14ac:dyDescent="0.25">
      <c r="A4565" s="103"/>
      <c r="B4565" s="103"/>
      <c r="C4565" s="103">
        <v>29.681000000000001</v>
      </c>
      <c r="D4565" s="103">
        <v>0.18194840000000001</v>
      </c>
      <c r="E4565" s="103"/>
      <c r="F4565" s="103"/>
      <c r="G4565" s="103"/>
      <c r="H4565" s="103"/>
      <c r="I4565" s="103"/>
      <c r="J4565" s="103"/>
      <c r="K4565" s="103"/>
      <c r="L4565" s="103"/>
    </row>
    <row r="4566" spans="1:12" x14ac:dyDescent="0.25">
      <c r="A4566" s="103"/>
      <c r="B4566" s="103"/>
      <c r="C4566" s="103">
        <v>29.687000000000001</v>
      </c>
      <c r="D4566" s="103">
        <v>0.17918020000000001</v>
      </c>
      <c r="E4566" s="103"/>
      <c r="F4566" s="103"/>
      <c r="G4566" s="103"/>
      <c r="H4566" s="103"/>
      <c r="I4566" s="103"/>
      <c r="J4566" s="103"/>
      <c r="K4566" s="103"/>
      <c r="L4566" s="103"/>
    </row>
    <row r="4567" spans="1:12" x14ac:dyDescent="0.25">
      <c r="A4567" s="103"/>
      <c r="B4567" s="103"/>
      <c r="C4567" s="103">
        <v>29.693999999999999</v>
      </c>
      <c r="D4567" s="103">
        <v>0.17778469999999999</v>
      </c>
      <c r="E4567" s="103"/>
      <c r="F4567" s="103"/>
      <c r="G4567" s="103"/>
      <c r="H4567" s="103"/>
      <c r="I4567" s="103"/>
      <c r="J4567" s="103"/>
      <c r="K4567" s="103"/>
      <c r="L4567" s="103"/>
    </row>
    <row r="4568" spans="1:12" x14ac:dyDescent="0.25">
      <c r="A4568" s="103"/>
      <c r="B4568" s="103"/>
      <c r="C4568" s="103">
        <v>29.7</v>
      </c>
      <c r="D4568" s="103">
        <v>0.17842169999999999</v>
      </c>
      <c r="E4568" s="103"/>
      <c r="F4568" s="103"/>
      <c r="G4568" s="103"/>
      <c r="H4568" s="103"/>
      <c r="I4568" s="103"/>
      <c r="J4568" s="103"/>
      <c r="K4568" s="103"/>
      <c r="L4568" s="103"/>
    </row>
    <row r="4569" spans="1:12" x14ac:dyDescent="0.25">
      <c r="A4569" s="103"/>
      <c r="B4569" s="103"/>
      <c r="C4569" s="103">
        <v>29.707000000000001</v>
      </c>
      <c r="D4569" s="103">
        <v>0.18501780000000001</v>
      </c>
      <c r="E4569" s="103"/>
      <c r="F4569" s="103"/>
      <c r="G4569" s="103"/>
      <c r="H4569" s="103"/>
      <c r="I4569" s="103"/>
      <c r="J4569" s="103"/>
      <c r="K4569" s="103"/>
      <c r="L4569" s="103"/>
    </row>
    <row r="4570" spans="1:12" x14ac:dyDescent="0.25">
      <c r="A4570" s="103"/>
      <c r="B4570" s="103"/>
      <c r="C4570" s="103">
        <v>29.713000000000001</v>
      </c>
      <c r="D4570" s="103">
        <v>0.1893918</v>
      </c>
      <c r="E4570" s="103"/>
      <c r="F4570" s="103"/>
      <c r="G4570" s="103"/>
      <c r="H4570" s="103"/>
      <c r="I4570" s="103"/>
      <c r="J4570" s="103"/>
      <c r="K4570" s="103"/>
      <c r="L4570" s="103"/>
    </row>
    <row r="4571" spans="1:12" x14ac:dyDescent="0.25">
      <c r="A4571" s="103"/>
      <c r="B4571" s="103"/>
      <c r="C4571" s="103">
        <v>29.72</v>
      </c>
      <c r="D4571" s="103">
        <v>0.18658910000000001</v>
      </c>
      <c r="E4571" s="103"/>
      <c r="F4571" s="103"/>
      <c r="G4571" s="103"/>
      <c r="H4571" s="103"/>
      <c r="I4571" s="103"/>
      <c r="J4571" s="103"/>
      <c r="K4571" s="103"/>
      <c r="L4571" s="103"/>
    </row>
    <row r="4572" spans="1:12" x14ac:dyDescent="0.25">
      <c r="A4572" s="103"/>
      <c r="B4572" s="103"/>
      <c r="C4572" s="103">
        <v>29.725999999999999</v>
      </c>
      <c r="D4572" s="103">
        <v>0.18195130000000001</v>
      </c>
      <c r="E4572" s="103"/>
      <c r="F4572" s="103"/>
      <c r="G4572" s="103"/>
      <c r="H4572" s="103"/>
      <c r="I4572" s="103"/>
      <c r="J4572" s="103"/>
      <c r="K4572" s="103"/>
      <c r="L4572" s="103"/>
    </row>
    <row r="4573" spans="1:12" x14ac:dyDescent="0.25">
      <c r="A4573" s="103"/>
      <c r="B4573" s="103"/>
      <c r="C4573" s="103">
        <v>29.733000000000001</v>
      </c>
      <c r="D4573" s="103">
        <v>0.1771789</v>
      </c>
      <c r="E4573" s="103"/>
      <c r="F4573" s="103"/>
      <c r="G4573" s="103"/>
      <c r="H4573" s="103"/>
      <c r="I4573" s="103"/>
      <c r="J4573" s="103"/>
      <c r="K4573" s="103"/>
      <c r="L4573" s="103"/>
    </row>
    <row r="4574" spans="1:12" x14ac:dyDescent="0.25">
      <c r="A4574" s="103"/>
      <c r="B4574" s="103"/>
      <c r="C4574" s="103">
        <v>29.739000000000001</v>
      </c>
      <c r="D4574" s="103">
        <v>0.1800824</v>
      </c>
      <c r="E4574" s="103"/>
      <c r="F4574" s="103"/>
      <c r="G4574" s="103"/>
      <c r="H4574" s="103"/>
      <c r="I4574" s="103"/>
      <c r="J4574" s="103"/>
      <c r="K4574" s="103"/>
      <c r="L4574" s="103"/>
    </row>
    <row r="4575" spans="1:12" x14ac:dyDescent="0.25">
      <c r="A4575" s="103"/>
      <c r="B4575" s="103"/>
      <c r="C4575" s="103">
        <v>29.745999999999999</v>
      </c>
      <c r="D4575" s="103">
        <v>0.18130840000000001</v>
      </c>
      <c r="E4575" s="103"/>
      <c r="F4575" s="103"/>
      <c r="G4575" s="103"/>
      <c r="H4575" s="103"/>
      <c r="I4575" s="103"/>
      <c r="J4575" s="103"/>
      <c r="K4575" s="103"/>
      <c r="L4575" s="103"/>
    </row>
    <row r="4576" spans="1:12" x14ac:dyDescent="0.25">
      <c r="A4576" s="103"/>
      <c r="B4576" s="103"/>
      <c r="C4576" s="103">
        <v>29.751999999999999</v>
      </c>
      <c r="D4576" s="103">
        <v>0.17990529999999999</v>
      </c>
      <c r="E4576" s="103"/>
      <c r="F4576" s="103"/>
      <c r="G4576" s="103"/>
      <c r="H4576" s="103"/>
      <c r="I4576" s="103"/>
      <c r="J4576" s="103"/>
      <c r="K4576" s="103"/>
      <c r="L4576" s="103"/>
    </row>
    <row r="4577" spans="1:12" x14ac:dyDescent="0.25">
      <c r="A4577" s="103"/>
      <c r="B4577" s="103"/>
      <c r="C4577" s="103">
        <v>29.759</v>
      </c>
      <c r="D4577" s="103">
        <v>0.1751385</v>
      </c>
      <c r="E4577" s="103"/>
      <c r="F4577" s="103"/>
      <c r="G4577" s="103"/>
      <c r="H4577" s="103"/>
      <c r="I4577" s="103"/>
      <c r="J4577" s="103"/>
      <c r="K4577" s="103"/>
      <c r="L4577" s="103"/>
    </row>
    <row r="4578" spans="1:12" x14ac:dyDescent="0.25">
      <c r="A4578" s="103"/>
      <c r="B4578" s="103"/>
      <c r="C4578" s="103">
        <v>29.765000000000001</v>
      </c>
      <c r="D4578" s="103">
        <v>0.17776359999999999</v>
      </c>
      <c r="E4578" s="103"/>
      <c r="F4578" s="103"/>
      <c r="G4578" s="103"/>
      <c r="H4578" s="103"/>
      <c r="I4578" s="103"/>
      <c r="J4578" s="103"/>
      <c r="K4578" s="103"/>
      <c r="L4578" s="103"/>
    </row>
    <row r="4579" spans="1:12" x14ac:dyDescent="0.25">
      <c r="A4579" s="103"/>
      <c r="B4579" s="103"/>
      <c r="C4579" s="103">
        <v>29.771999999999998</v>
      </c>
      <c r="D4579" s="103">
        <v>0.17428160000000001</v>
      </c>
      <c r="E4579" s="103"/>
      <c r="F4579" s="103"/>
      <c r="G4579" s="103"/>
      <c r="H4579" s="103"/>
      <c r="I4579" s="103"/>
      <c r="J4579" s="103"/>
      <c r="K4579" s="103"/>
      <c r="L4579" s="103"/>
    </row>
    <row r="4580" spans="1:12" x14ac:dyDescent="0.25">
      <c r="A4580" s="103"/>
      <c r="B4580" s="103"/>
      <c r="C4580" s="103">
        <v>29.777999999999999</v>
      </c>
      <c r="D4580" s="103">
        <v>0.1754917</v>
      </c>
      <c r="E4580" s="103"/>
      <c r="F4580" s="103"/>
      <c r="G4580" s="103"/>
      <c r="H4580" s="103"/>
      <c r="I4580" s="103"/>
      <c r="J4580" s="103"/>
      <c r="K4580" s="103"/>
      <c r="L4580" s="103"/>
    </row>
    <row r="4581" spans="1:12" x14ac:dyDescent="0.25">
      <c r="A4581" s="103"/>
      <c r="B4581" s="103"/>
      <c r="C4581" s="103">
        <v>29.785</v>
      </c>
      <c r="D4581" s="103">
        <v>0.17385220000000001</v>
      </c>
      <c r="E4581" s="103"/>
      <c r="F4581" s="103"/>
      <c r="G4581" s="103"/>
      <c r="H4581" s="103"/>
      <c r="I4581" s="103"/>
      <c r="J4581" s="103"/>
      <c r="K4581" s="103"/>
      <c r="L4581" s="103"/>
    </row>
    <row r="4582" spans="1:12" x14ac:dyDescent="0.25">
      <c r="A4582" s="103"/>
      <c r="B4582" s="103"/>
      <c r="C4582" s="103">
        <v>29.791</v>
      </c>
      <c r="D4582" s="103">
        <v>0.17657539999999999</v>
      </c>
      <c r="E4582" s="103"/>
      <c r="F4582" s="103"/>
      <c r="G4582" s="103"/>
      <c r="H4582" s="103"/>
      <c r="I4582" s="103"/>
      <c r="J4582" s="103"/>
      <c r="K4582" s="103"/>
      <c r="L4582" s="103"/>
    </row>
    <row r="4583" spans="1:12" x14ac:dyDescent="0.25">
      <c r="A4583" s="103"/>
      <c r="B4583" s="103"/>
      <c r="C4583" s="103">
        <v>29.797999999999998</v>
      </c>
      <c r="D4583" s="103">
        <v>0.17753620000000001</v>
      </c>
      <c r="E4583" s="103"/>
      <c r="F4583" s="103"/>
      <c r="G4583" s="103"/>
      <c r="H4583" s="103"/>
      <c r="I4583" s="103"/>
      <c r="J4583" s="103"/>
      <c r="K4583" s="103"/>
      <c r="L4583" s="103"/>
    </row>
    <row r="4584" spans="1:12" x14ac:dyDescent="0.25">
      <c r="A4584" s="103"/>
      <c r="B4584" s="103"/>
      <c r="C4584" s="103">
        <v>29.803999999999998</v>
      </c>
      <c r="D4584" s="103">
        <v>0.17392669999999999</v>
      </c>
      <c r="E4584" s="103"/>
      <c r="F4584" s="103"/>
      <c r="G4584" s="103"/>
      <c r="H4584" s="103"/>
      <c r="I4584" s="103"/>
      <c r="J4584" s="103"/>
      <c r="K4584" s="103"/>
      <c r="L4584" s="103"/>
    </row>
    <row r="4585" spans="1:12" x14ac:dyDescent="0.25">
      <c r="A4585" s="103"/>
      <c r="B4585" s="103"/>
      <c r="C4585" s="103">
        <v>29.811</v>
      </c>
      <c r="D4585" s="103">
        <v>0.1739898</v>
      </c>
      <c r="E4585" s="103"/>
      <c r="F4585" s="103"/>
      <c r="G4585" s="103"/>
      <c r="H4585" s="103"/>
      <c r="I4585" s="103"/>
      <c r="J4585" s="103"/>
      <c r="K4585" s="103"/>
      <c r="L4585" s="103"/>
    </row>
    <row r="4586" spans="1:12" x14ac:dyDescent="0.25">
      <c r="A4586" s="103"/>
      <c r="B4586" s="103"/>
      <c r="C4586" s="103">
        <v>29.817</v>
      </c>
      <c r="D4586" s="103">
        <v>0.1781266</v>
      </c>
      <c r="E4586" s="103"/>
      <c r="F4586" s="103"/>
      <c r="G4586" s="103"/>
      <c r="H4586" s="103"/>
      <c r="I4586" s="103"/>
      <c r="J4586" s="103"/>
      <c r="K4586" s="103"/>
      <c r="L4586" s="103"/>
    </row>
    <row r="4587" spans="1:12" x14ac:dyDescent="0.25">
      <c r="A4587" s="103"/>
      <c r="B4587" s="103"/>
      <c r="C4587" s="103">
        <v>29.824000000000002</v>
      </c>
      <c r="D4587" s="103">
        <v>0.17124130000000001</v>
      </c>
      <c r="E4587" s="103"/>
      <c r="F4587" s="103"/>
      <c r="G4587" s="103"/>
      <c r="H4587" s="103"/>
      <c r="I4587" s="103"/>
      <c r="J4587" s="103"/>
      <c r="K4587" s="103"/>
      <c r="L4587" s="103"/>
    </row>
    <row r="4588" spans="1:12" x14ac:dyDescent="0.25">
      <c r="A4588" s="103"/>
      <c r="B4588" s="103"/>
      <c r="C4588" s="103">
        <v>29.831</v>
      </c>
      <c r="D4588" s="103">
        <v>0.16417680000000001</v>
      </c>
      <c r="E4588" s="103"/>
      <c r="F4588" s="103"/>
      <c r="G4588" s="103"/>
      <c r="H4588" s="103"/>
      <c r="I4588" s="103"/>
      <c r="J4588" s="103"/>
      <c r="K4588" s="103"/>
      <c r="L4588" s="103"/>
    </row>
    <row r="4589" spans="1:12" x14ac:dyDescent="0.25">
      <c r="A4589" s="103"/>
      <c r="B4589" s="103"/>
      <c r="C4589" s="103">
        <v>29.837</v>
      </c>
      <c r="D4589" s="103">
        <v>0.17405999999999999</v>
      </c>
      <c r="E4589" s="103"/>
      <c r="F4589" s="103"/>
      <c r="G4589" s="103"/>
      <c r="H4589" s="103"/>
      <c r="I4589" s="103"/>
      <c r="J4589" s="103"/>
      <c r="K4589" s="103"/>
      <c r="L4589" s="103"/>
    </row>
    <row r="4590" spans="1:12" x14ac:dyDescent="0.25">
      <c r="A4590" s="103"/>
      <c r="B4590" s="103"/>
      <c r="C4590" s="103">
        <v>29.844000000000001</v>
      </c>
      <c r="D4590" s="103">
        <v>0.1818632</v>
      </c>
      <c r="E4590" s="103"/>
      <c r="F4590" s="103"/>
      <c r="G4590" s="103"/>
      <c r="H4590" s="103"/>
      <c r="I4590" s="103"/>
      <c r="J4590" s="103"/>
      <c r="K4590" s="103"/>
      <c r="L4590" s="103"/>
    </row>
    <row r="4591" spans="1:12" x14ac:dyDescent="0.25">
      <c r="A4591" s="103"/>
      <c r="B4591" s="103"/>
      <c r="C4591" s="103">
        <v>29.85</v>
      </c>
      <c r="D4591" s="103">
        <v>0.1767899</v>
      </c>
      <c r="E4591" s="103"/>
      <c r="F4591" s="103"/>
      <c r="G4591" s="103"/>
      <c r="H4591" s="103"/>
      <c r="I4591" s="103"/>
      <c r="J4591" s="103"/>
      <c r="K4591" s="103"/>
      <c r="L4591" s="103"/>
    </row>
    <row r="4592" spans="1:12" x14ac:dyDescent="0.25">
      <c r="A4592" s="103"/>
      <c r="B4592" s="103"/>
      <c r="C4592" s="103">
        <v>29.856999999999999</v>
      </c>
      <c r="D4592" s="103">
        <v>0.1685487</v>
      </c>
      <c r="E4592" s="103"/>
      <c r="F4592" s="103"/>
      <c r="G4592" s="103"/>
      <c r="H4592" s="103"/>
      <c r="I4592" s="103"/>
      <c r="J4592" s="103"/>
      <c r="K4592" s="103"/>
      <c r="L4592" s="103"/>
    </row>
    <row r="4593" spans="1:12" x14ac:dyDescent="0.25">
      <c r="A4593" s="103"/>
      <c r="B4593" s="103"/>
      <c r="C4593" s="103">
        <v>29.863</v>
      </c>
      <c r="D4593" s="103">
        <v>0.15888340000000001</v>
      </c>
      <c r="E4593" s="103"/>
      <c r="F4593" s="103"/>
      <c r="G4593" s="103"/>
      <c r="H4593" s="103"/>
      <c r="I4593" s="103"/>
      <c r="J4593" s="103"/>
      <c r="K4593" s="103"/>
      <c r="L4593" s="103"/>
    </row>
    <row r="4594" spans="1:12" x14ac:dyDescent="0.25">
      <c r="A4594" s="103"/>
      <c r="B4594" s="103"/>
      <c r="C4594" s="103">
        <v>29.87</v>
      </c>
      <c r="D4594" s="103">
        <v>0.1620383</v>
      </c>
      <c r="E4594" s="103"/>
      <c r="F4594" s="103"/>
      <c r="G4594" s="103"/>
      <c r="H4594" s="103"/>
      <c r="I4594" s="103"/>
      <c r="J4594" s="103"/>
      <c r="K4594" s="103"/>
      <c r="L4594" s="103"/>
    </row>
    <row r="4595" spans="1:12" x14ac:dyDescent="0.25">
      <c r="A4595" s="103"/>
      <c r="B4595" s="103"/>
      <c r="C4595" s="103">
        <v>29.876000000000001</v>
      </c>
      <c r="D4595" s="103">
        <v>0.1658316</v>
      </c>
      <c r="E4595" s="103"/>
      <c r="F4595" s="103"/>
      <c r="G4595" s="103"/>
      <c r="H4595" s="103"/>
      <c r="I4595" s="103"/>
      <c r="J4595" s="103"/>
      <c r="K4595" s="103"/>
      <c r="L4595" s="103"/>
    </row>
    <row r="4596" spans="1:12" x14ac:dyDescent="0.25">
      <c r="A4596" s="103"/>
      <c r="B4596" s="103"/>
      <c r="C4596" s="103">
        <v>29.882999999999999</v>
      </c>
      <c r="D4596" s="103">
        <v>0.17232140000000001</v>
      </c>
      <c r="E4596" s="103"/>
      <c r="F4596" s="103"/>
      <c r="G4596" s="103"/>
      <c r="H4596" s="103"/>
      <c r="I4596" s="103"/>
      <c r="J4596" s="103"/>
      <c r="K4596" s="103"/>
      <c r="L4596" s="103"/>
    </row>
    <row r="4597" spans="1:12" x14ac:dyDescent="0.25">
      <c r="A4597" s="103"/>
      <c r="B4597" s="103"/>
      <c r="C4597" s="103">
        <v>29.888999999999999</v>
      </c>
      <c r="D4597" s="103">
        <v>0.17518449999999999</v>
      </c>
      <c r="E4597" s="103"/>
      <c r="F4597" s="103"/>
      <c r="G4597" s="103"/>
      <c r="H4597" s="103"/>
      <c r="I4597" s="103"/>
      <c r="J4597" s="103"/>
      <c r="K4597" s="103"/>
      <c r="L4597" s="103"/>
    </row>
    <row r="4598" spans="1:12" x14ac:dyDescent="0.25">
      <c r="A4598" s="103"/>
      <c r="B4598" s="103"/>
      <c r="C4598" s="103">
        <v>29.896000000000001</v>
      </c>
      <c r="D4598" s="103">
        <v>0.17211290000000001</v>
      </c>
      <c r="E4598" s="103"/>
      <c r="F4598" s="103"/>
      <c r="G4598" s="103"/>
      <c r="H4598" s="103"/>
      <c r="I4598" s="103"/>
      <c r="J4598" s="103"/>
      <c r="K4598" s="103"/>
      <c r="L4598" s="103"/>
    </row>
    <row r="4599" spans="1:12" x14ac:dyDescent="0.25">
      <c r="A4599" s="103"/>
      <c r="B4599" s="103"/>
      <c r="C4599" s="103">
        <v>29.902000000000001</v>
      </c>
      <c r="D4599" s="103">
        <v>0.1675604</v>
      </c>
      <c r="E4599" s="103"/>
      <c r="F4599" s="103"/>
      <c r="G4599" s="103"/>
      <c r="H4599" s="103"/>
      <c r="I4599" s="103"/>
      <c r="J4599" s="103"/>
      <c r="K4599" s="103"/>
      <c r="L4599" s="103"/>
    </row>
    <row r="4600" spans="1:12" x14ac:dyDescent="0.25">
      <c r="A4600" s="103"/>
      <c r="B4600" s="103"/>
      <c r="C4600" s="103">
        <v>29.908999999999999</v>
      </c>
      <c r="D4600" s="103">
        <v>0.16188949999999999</v>
      </c>
      <c r="E4600" s="103"/>
      <c r="F4600" s="103"/>
      <c r="G4600" s="103"/>
      <c r="H4600" s="103"/>
      <c r="I4600" s="103"/>
      <c r="J4600" s="103"/>
      <c r="K4600" s="103"/>
      <c r="L4600" s="103"/>
    </row>
    <row r="4601" spans="1:12" x14ac:dyDescent="0.25">
      <c r="A4601" s="103"/>
      <c r="B4601" s="103"/>
      <c r="C4601" s="103">
        <v>29.914999999999999</v>
      </c>
      <c r="D4601" s="103">
        <v>0.16976869999999999</v>
      </c>
      <c r="E4601" s="103"/>
      <c r="F4601" s="103"/>
      <c r="G4601" s="103"/>
      <c r="H4601" s="103"/>
      <c r="I4601" s="103"/>
      <c r="J4601" s="103"/>
      <c r="K4601" s="103"/>
      <c r="L4601" s="103"/>
    </row>
    <row r="4602" spans="1:12" x14ac:dyDescent="0.25">
      <c r="A4602" s="103"/>
      <c r="B4602" s="103"/>
      <c r="C4602" s="103">
        <v>29.922000000000001</v>
      </c>
      <c r="D4602" s="103">
        <v>0.1747937</v>
      </c>
      <c r="E4602" s="103"/>
      <c r="F4602" s="103"/>
      <c r="G4602" s="103"/>
      <c r="H4602" s="103"/>
      <c r="I4602" s="103"/>
      <c r="J4602" s="103"/>
      <c r="K4602" s="103"/>
      <c r="L4602" s="103"/>
    </row>
    <row r="4603" spans="1:12" x14ac:dyDescent="0.25">
      <c r="A4603" s="103"/>
      <c r="B4603" s="103"/>
      <c r="C4603" s="103">
        <v>29.928000000000001</v>
      </c>
      <c r="D4603" s="103">
        <v>0.17815990000000001</v>
      </c>
      <c r="E4603" s="103"/>
      <c r="F4603" s="103"/>
      <c r="G4603" s="103"/>
      <c r="H4603" s="103"/>
      <c r="I4603" s="103"/>
      <c r="J4603" s="103"/>
      <c r="K4603" s="103"/>
      <c r="L4603" s="103"/>
    </row>
    <row r="4604" spans="1:12" x14ac:dyDescent="0.25">
      <c r="A4604" s="103"/>
      <c r="B4604" s="103"/>
      <c r="C4604" s="103">
        <v>29.934999999999999</v>
      </c>
      <c r="D4604" s="103">
        <v>0.17634</v>
      </c>
      <c r="E4604" s="103"/>
      <c r="F4604" s="103"/>
      <c r="G4604" s="103"/>
      <c r="H4604" s="103"/>
      <c r="I4604" s="103"/>
      <c r="J4604" s="103"/>
      <c r="K4604" s="103"/>
      <c r="L4604" s="103"/>
    </row>
    <row r="4605" spans="1:12" x14ac:dyDescent="0.25">
      <c r="A4605" s="103"/>
      <c r="B4605" s="103"/>
      <c r="C4605" s="103">
        <v>29.940999999999999</v>
      </c>
      <c r="D4605" s="103">
        <v>0.1823688</v>
      </c>
      <c r="E4605" s="103"/>
      <c r="F4605" s="103"/>
      <c r="G4605" s="103"/>
      <c r="H4605" s="103"/>
      <c r="I4605" s="103"/>
      <c r="J4605" s="103"/>
      <c r="K4605" s="103"/>
      <c r="L4605" s="103"/>
    </row>
    <row r="4606" spans="1:12" x14ac:dyDescent="0.25">
      <c r="A4606" s="103"/>
      <c r="B4606" s="103"/>
      <c r="C4606" s="103">
        <v>29.948</v>
      </c>
      <c r="D4606" s="103">
        <v>0.17969599999999999</v>
      </c>
      <c r="E4606" s="103"/>
      <c r="F4606" s="103"/>
      <c r="G4606" s="103"/>
      <c r="H4606" s="103"/>
      <c r="I4606" s="103"/>
      <c r="J4606" s="103"/>
      <c r="K4606" s="103"/>
      <c r="L4606" s="103"/>
    </row>
    <row r="4607" spans="1:12" x14ac:dyDescent="0.25">
      <c r="A4607" s="103"/>
      <c r="B4607" s="103"/>
      <c r="C4607" s="103">
        <v>29.954000000000001</v>
      </c>
      <c r="D4607" s="103">
        <v>0.18071110000000001</v>
      </c>
      <c r="E4607" s="103"/>
      <c r="F4607" s="103"/>
      <c r="G4607" s="103"/>
      <c r="H4607" s="103"/>
      <c r="I4607" s="103"/>
      <c r="J4607" s="103"/>
      <c r="K4607" s="103"/>
      <c r="L4607" s="103"/>
    </row>
    <row r="4608" spans="1:12" x14ac:dyDescent="0.25">
      <c r="A4608" s="103"/>
      <c r="B4608" s="103"/>
      <c r="C4608" s="103">
        <v>29.960999999999999</v>
      </c>
      <c r="D4608" s="103">
        <v>0.17947650000000001</v>
      </c>
      <c r="E4608" s="103"/>
      <c r="F4608" s="103"/>
      <c r="G4608" s="103"/>
      <c r="H4608" s="103"/>
      <c r="I4608" s="103"/>
      <c r="J4608" s="103"/>
      <c r="K4608" s="103"/>
      <c r="L4608" s="103"/>
    </row>
    <row r="4609" spans="1:12" x14ac:dyDescent="0.25">
      <c r="A4609" s="103"/>
      <c r="B4609" s="103"/>
      <c r="C4609" s="103">
        <v>29.966999999999999</v>
      </c>
      <c r="D4609" s="103">
        <v>0.1776529</v>
      </c>
      <c r="E4609" s="103"/>
      <c r="F4609" s="103"/>
      <c r="G4609" s="103"/>
      <c r="H4609" s="103"/>
      <c r="I4609" s="103"/>
      <c r="J4609" s="103"/>
      <c r="K4609" s="103"/>
      <c r="L4609" s="103"/>
    </row>
    <row r="4610" spans="1:12" x14ac:dyDescent="0.25">
      <c r="A4610" s="103"/>
      <c r="B4610" s="103"/>
      <c r="C4610" s="103">
        <v>29.974</v>
      </c>
      <c r="D4610" s="103">
        <v>0.1760169</v>
      </c>
      <c r="E4610" s="103"/>
      <c r="F4610" s="103"/>
      <c r="G4610" s="103"/>
      <c r="H4610" s="103"/>
      <c r="I4610" s="103"/>
      <c r="J4610" s="103"/>
      <c r="K4610" s="103"/>
      <c r="L4610" s="103"/>
    </row>
    <row r="4611" spans="1:12" x14ac:dyDescent="0.25">
      <c r="A4611" s="103"/>
      <c r="B4611" s="103"/>
      <c r="C4611" s="103">
        <v>29.98</v>
      </c>
      <c r="D4611" s="103">
        <v>0.1810215</v>
      </c>
      <c r="E4611" s="103"/>
      <c r="F4611" s="103"/>
      <c r="G4611" s="103"/>
      <c r="H4611" s="103"/>
      <c r="I4611" s="103"/>
      <c r="J4611" s="103"/>
      <c r="K4611" s="103"/>
      <c r="L4611" s="103"/>
    </row>
    <row r="4612" spans="1:12" x14ac:dyDescent="0.25">
      <c r="A4612" s="103"/>
      <c r="B4612" s="103"/>
      <c r="C4612" s="103">
        <v>29.986999999999998</v>
      </c>
      <c r="D4612" s="103">
        <v>0.1793428</v>
      </c>
      <c r="E4612" s="103"/>
      <c r="F4612" s="103"/>
      <c r="G4612" s="103"/>
      <c r="H4612" s="103"/>
      <c r="I4612" s="103"/>
      <c r="J4612" s="103"/>
      <c r="K4612" s="103"/>
      <c r="L4612" s="103"/>
    </row>
    <row r="4613" spans="1:12" x14ac:dyDescent="0.25">
      <c r="A4613" s="103"/>
      <c r="B4613" s="103"/>
      <c r="C4613" s="103">
        <v>29.992999999999999</v>
      </c>
      <c r="D4613" s="103">
        <v>0.17553949999999999</v>
      </c>
      <c r="E4613" s="103"/>
      <c r="F4613" s="103"/>
      <c r="G4613" s="103"/>
      <c r="H4613" s="103"/>
      <c r="I4613" s="103"/>
      <c r="J4613" s="103"/>
      <c r="K4613" s="103"/>
      <c r="L4613" s="103"/>
    </row>
    <row r="4614" spans="1:12" x14ac:dyDescent="0.25">
      <c r="A4614" s="103"/>
      <c r="B4614" s="103"/>
      <c r="C4614" s="103">
        <v>30</v>
      </c>
      <c r="D4614" s="103">
        <v>0.17740919999999999</v>
      </c>
      <c r="E4614" s="103"/>
      <c r="F4614" s="103"/>
      <c r="G4614" s="103"/>
      <c r="H4614" s="103"/>
      <c r="I4614" s="103"/>
      <c r="J4614" s="103"/>
      <c r="K4614" s="103"/>
      <c r="L4614" s="103"/>
    </row>
  </sheetData>
  <mergeCells count="5">
    <mergeCell ref="A2:B2"/>
    <mergeCell ref="C2:D2"/>
    <mergeCell ref="F2:G2"/>
    <mergeCell ref="I2:J2"/>
    <mergeCell ref="K2:L2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92C5-9AC7-44E5-8D53-65698261D67F}">
  <dimension ref="A1:Y71"/>
  <sheetViews>
    <sheetView workbookViewId="0"/>
  </sheetViews>
  <sheetFormatPr baseColWidth="10" defaultRowHeight="15" x14ac:dyDescent="0.25"/>
  <cols>
    <col min="1" max="1" width="17" customWidth="1"/>
    <col min="2" max="2" width="13.7109375" customWidth="1"/>
    <col min="3" max="9" width="4.7109375" customWidth="1"/>
    <col min="12" max="12" width="16" customWidth="1"/>
    <col min="14" max="14" width="11.42578125" customWidth="1"/>
    <col min="16" max="16" width="11.42578125" customWidth="1"/>
    <col min="17" max="23" width="4.7109375" customWidth="1"/>
    <col min="25" max="25" width="10.140625" customWidth="1"/>
  </cols>
  <sheetData>
    <row r="1" spans="1:23" x14ac:dyDescent="0.25">
      <c r="A1" s="12" t="s">
        <v>414</v>
      </c>
      <c r="N1" s="12" t="s">
        <v>415</v>
      </c>
    </row>
    <row r="2" spans="1:23" ht="110.25" x14ac:dyDescent="0.25">
      <c r="C2" s="92" t="s">
        <v>165</v>
      </c>
      <c r="D2" s="92" t="s">
        <v>164</v>
      </c>
      <c r="E2" s="92" t="s">
        <v>166</v>
      </c>
      <c r="F2" s="92" t="s">
        <v>167</v>
      </c>
      <c r="G2" s="92" t="s">
        <v>168</v>
      </c>
      <c r="H2" s="92" t="s">
        <v>169</v>
      </c>
      <c r="I2" s="92" t="s">
        <v>170</v>
      </c>
      <c r="Q2" s="92" t="s">
        <v>172</v>
      </c>
      <c r="R2" s="92" t="s">
        <v>173</v>
      </c>
      <c r="S2" s="92" t="s">
        <v>174</v>
      </c>
      <c r="T2" s="92" t="s">
        <v>175</v>
      </c>
      <c r="U2" s="92" t="s">
        <v>168</v>
      </c>
      <c r="V2" s="92" t="s">
        <v>176</v>
      </c>
      <c r="W2" s="92" t="s">
        <v>177</v>
      </c>
    </row>
    <row r="39" spans="3:23" x14ac:dyDescent="0.25">
      <c r="L39" s="84" t="s">
        <v>178</v>
      </c>
    </row>
    <row r="45" spans="3:23" ht="110.25" x14ac:dyDescent="0.25">
      <c r="C45" s="92" t="s">
        <v>165</v>
      </c>
      <c r="D45" s="92" t="s">
        <v>164</v>
      </c>
      <c r="E45" s="92" t="s">
        <v>166</v>
      </c>
      <c r="F45" s="92" t="s">
        <v>167</v>
      </c>
      <c r="G45" s="92" t="s">
        <v>168</v>
      </c>
      <c r="H45" s="92" t="s">
        <v>169</v>
      </c>
      <c r="I45" s="92" t="s">
        <v>170</v>
      </c>
      <c r="Q45" s="92" t="s">
        <v>172</v>
      </c>
      <c r="R45" s="92" t="s">
        <v>173</v>
      </c>
      <c r="S45" s="92" t="s">
        <v>174</v>
      </c>
      <c r="T45" s="92" t="s">
        <v>175</v>
      </c>
      <c r="U45" s="92" t="s">
        <v>168</v>
      </c>
      <c r="V45" s="92" t="s">
        <v>176</v>
      </c>
      <c r="W45" s="92" t="s">
        <v>177</v>
      </c>
    </row>
    <row r="70" spans="11:25" ht="8.25" customHeight="1" x14ac:dyDescent="0.25"/>
    <row r="71" spans="11:25" x14ac:dyDescent="0.25">
      <c r="K71" s="84" t="s">
        <v>171</v>
      </c>
      <c r="Y71" s="84" t="s">
        <v>171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B978-741B-4392-96B9-E45EB0126934}">
  <dimension ref="A1:I90"/>
  <sheetViews>
    <sheetView workbookViewId="0">
      <selection activeCell="I23" sqref="I23"/>
    </sheetView>
  </sheetViews>
  <sheetFormatPr baseColWidth="10" defaultRowHeight="15" x14ac:dyDescent="0.25"/>
  <cols>
    <col min="1" max="1" width="17.28515625" customWidth="1"/>
    <col min="6" max="6" width="39" bestFit="1" customWidth="1"/>
    <col min="7" max="7" width="19.7109375" bestFit="1" customWidth="1"/>
  </cols>
  <sheetData>
    <row r="1" spans="1:9" x14ac:dyDescent="0.25">
      <c r="A1" s="12" t="s">
        <v>416</v>
      </c>
    </row>
    <row r="2" spans="1:9" x14ac:dyDescent="0.25">
      <c r="A2" s="12"/>
    </row>
    <row r="3" spans="1:9" x14ac:dyDescent="0.25">
      <c r="A3" s="97" t="s">
        <v>138</v>
      </c>
      <c r="F3" s="97"/>
    </row>
    <row r="4" spans="1:9" ht="15" customHeight="1" x14ac:dyDescent="0.25">
      <c r="A4" s="162" t="s">
        <v>68</v>
      </c>
      <c r="B4" s="189" t="s">
        <v>69</v>
      </c>
      <c r="C4" s="191" t="s">
        <v>0</v>
      </c>
      <c r="D4" s="180" t="s">
        <v>1</v>
      </c>
      <c r="F4" t="s">
        <v>317</v>
      </c>
      <c r="H4" s="42"/>
      <c r="I4" s="28"/>
    </row>
    <row r="5" spans="1:9" x14ac:dyDescent="0.25">
      <c r="A5" s="188"/>
      <c r="B5" s="190"/>
      <c r="C5" s="192"/>
      <c r="D5" s="181"/>
      <c r="H5" s="42"/>
      <c r="I5" s="28"/>
    </row>
    <row r="6" spans="1:9" x14ac:dyDescent="0.25">
      <c r="A6" s="99" t="s">
        <v>97</v>
      </c>
      <c r="B6" s="101">
        <v>0.32</v>
      </c>
      <c r="C6" s="182">
        <v>0.25542857142857145</v>
      </c>
      <c r="D6" s="185">
        <v>0.10446852860736455</v>
      </c>
      <c r="F6" s="24" t="s">
        <v>318</v>
      </c>
      <c r="G6" s="96" t="s">
        <v>319</v>
      </c>
      <c r="H6" s="2"/>
      <c r="I6" s="5"/>
    </row>
    <row r="7" spans="1:9" x14ac:dyDescent="0.25">
      <c r="A7" s="100" t="s">
        <v>98</v>
      </c>
      <c r="B7" s="102">
        <v>0.28999999999999998</v>
      </c>
      <c r="C7" s="183"/>
      <c r="D7" s="186"/>
      <c r="F7" s="24" t="s">
        <v>320</v>
      </c>
      <c r="G7" s="96" t="s">
        <v>320</v>
      </c>
      <c r="H7" s="2"/>
      <c r="I7" s="5"/>
    </row>
    <row r="8" spans="1:9" x14ac:dyDescent="0.25">
      <c r="A8" s="100" t="s">
        <v>99</v>
      </c>
      <c r="B8" s="100">
        <v>0.192</v>
      </c>
      <c r="C8" s="183"/>
      <c r="D8" s="186"/>
      <c r="F8" s="24" t="s">
        <v>321</v>
      </c>
      <c r="G8" s="96" t="s">
        <v>322</v>
      </c>
      <c r="H8" s="2"/>
      <c r="I8" s="5"/>
    </row>
    <row r="9" spans="1:9" x14ac:dyDescent="0.25">
      <c r="A9" s="100" t="s">
        <v>100</v>
      </c>
      <c r="B9" s="102">
        <v>0.47</v>
      </c>
      <c r="C9" s="183"/>
      <c r="D9" s="186"/>
      <c r="F9" s="24"/>
      <c r="G9" s="96"/>
      <c r="H9" s="2"/>
      <c r="I9" s="5"/>
    </row>
    <row r="10" spans="1:9" x14ac:dyDescent="0.25">
      <c r="A10" s="100" t="s">
        <v>101</v>
      </c>
      <c r="B10" s="100">
        <v>0.16500000000000001</v>
      </c>
      <c r="C10" s="183"/>
      <c r="D10" s="186"/>
      <c r="F10" s="24" t="s">
        <v>323</v>
      </c>
      <c r="G10" s="96" t="s">
        <v>201</v>
      </c>
      <c r="H10" s="2"/>
      <c r="I10" s="5"/>
    </row>
    <row r="11" spans="1:9" x14ac:dyDescent="0.25">
      <c r="A11" s="100" t="s">
        <v>102</v>
      </c>
      <c r="B11" s="100">
        <v>0.17799999999999999</v>
      </c>
      <c r="C11" s="183"/>
      <c r="D11" s="186"/>
      <c r="F11" s="24" t="s">
        <v>324</v>
      </c>
      <c r="G11" s="96" t="s">
        <v>200</v>
      </c>
      <c r="H11" s="2"/>
      <c r="I11" s="5"/>
    </row>
    <row r="12" spans="1:9" x14ac:dyDescent="0.25">
      <c r="A12" s="89" t="s">
        <v>103</v>
      </c>
      <c r="B12" s="89">
        <v>0.17299999999999999</v>
      </c>
      <c r="C12" s="184"/>
      <c r="D12" s="187"/>
      <c r="F12" s="24" t="s">
        <v>325</v>
      </c>
      <c r="G12" s="96" t="s">
        <v>191</v>
      </c>
      <c r="H12" s="2"/>
      <c r="I12" s="5"/>
    </row>
    <row r="13" spans="1:9" x14ac:dyDescent="0.25">
      <c r="A13" s="99" t="s">
        <v>77</v>
      </c>
      <c r="B13" s="99">
        <v>0.79200000000000004</v>
      </c>
      <c r="C13" s="182">
        <v>0.71781818181818191</v>
      </c>
      <c r="D13" s="185">
        <v>0.10605900431690908</v>
      </c>
      <c r="F13" s="24" t="s">
        <v>326</v>
      </c>
      <c r="G13" s="96" t="s">
        <v>327</v>
      </c>
      <c r="H13" s="2"/>
      <c r="I13" s="5"/>
    </row>
    <row r="14" spans="1:9" x14ac:dyDescent="0.25">
      <c r="A14" s="100" t="s">
        <v>78</v>
      </c>
      <c r="B14" s="100">
        <v>0.745</v>
      </c>
      <c r="C14" s="183"/>
      <c r="D14" s="186"/>
      <c r="F14" s="24" t="s">
        <v>328</v>
      </c>
      <c r="G14" s="96" t="s">
        <v>329</v>
      </c>
      <c r="H14" s="2"/>
      <c r="I14" s="5"/>
    </row>
    <row r="15" spans="1:9" x14ac:dyDescent="0.25">
      <c r="A15" s="100" t="s">
        <v>79</v>
      </c>
      <c r="B15" s="100">
        <v>0.68300000000000005</v>
      </c>
      <c r="C15" s="183"/>
      <c r="D15" s="186"/>
      <c r="F15" s="24"/>
      <c r="G15" s="96"/>
      <c r="H15" s="2"/>
      <c r="I15" s="5"/>
    </row>
    <row r="16" spans="1:9" x14ac:dyDescent="0.25">
      <c r="A16" s="100" t="s">
        <v>80</v>
      </c>
      <c r="B16" s="100">
        <v>0.63300000000000001</v>
      </c>
      <c r="C16" s="183"/>
      <c r="D16" s="186"/>
      <c r="F16" s="24" t="s">
        <v>330</v>
      </c>
      <c r="G16" s="96"/>
      <c r="H16" s="2"/>
      <c r="I16" s="5"/>
    </row>
    <row r="17" spans="1:9" x14ac:dyDescent="0.25">
      <c r="A17" s="100" t="s">
        <v>81</v>
      </c>
      <c r="B17" s="100">
        <v>0.79700000000000004</v>
      </c>
      <c r="C17" s="183"/>
      <c r="D17" s="186"/>
      <c r="F17" s="24" t="s">
        <v>331</v>
      </c>
      <c r="G17" s="96">
        <v>0.25540000000000002</v>
      </c>
      <c r="H17" s="2"/>
      <c r="I17" s="5"/>
    </row>
    <row r="18" spans="1:9" x14ac:dyDescent="0.25">
      <c r="A18" s="100" t="s">
        <v>82</v>
      </c>
      <c r="B18" s="100">
        <v>0.622</v>
      </c>
      <c r="C18" s="183"/>
      <c r="D18" s="186"/>
      <c r="F18" s="24" t="s">
        <v>332</v>
      </c>
      <c r="G18" s="96">
        <v>0.71779999999999999</v>
      </c>
      <c r="H18" s="2"/>
      <c r="I18" s="5"/>
    </row>
    <row r="19" spans="1:9" x14ac:dyDescent="0.25">
      <c r="A19" s="100" t="s">
        <v>83</v>
      </c>
      <c r="B19" s="100">
        <v>0.72699999999999998</v>
      </c>
      <c r="C19" s="183"/>
      <c r="D19" s="186"/>
      <c r="F19" s="24" t="s">
        <v>333</v>
      </c>
      <c r="G19" s="96" t="s">
        <v>334</v>
      </c>
      <c r="H19" s="2"/>
      <c r="I19" s="5"/>
    </row>
    <row r="20" spans="1:9" x14ac:dyDescent="0.25">
      <c r="A20" s="100" t="s">
        <v>84</v>
      </c>
      <c r="B20" s="100">
        <v>0.46400000000000002</v>
      </c>
      <c r="C20" s="183"/>
      <c r="D20" s="186"/>
      <c r="F20" s="24" t="s">
        <v>335</v>
      </c>
      <c r="G20" s="96" t="s">
        <v>336</v>
      </c>
      <c r="H20" s="2"/>
      <c r="I20" s="5"/>
    </row>
    <row r="21" spans="1:9" x14ac:dyDescent="0.25">
      <c r="A21" s="100" t="s">
        <v>85</v>
      </c>
      <c r="B21" s="100">
        <v>0.83799999999999997</v>
      </c>
      <c r="C21" s="183"/>
      <c r="D21" s="186"/>
      <c r="F21" s="24" t="s">
        <v>337</v>
      </c>
      <c r="G21" s="96">
        <v>0.82050000000000001</v>
      </c>
      <c r="H21" s="2"/>
      <c r="I21" s="5"/>
    </row>
    <row r="22" spans="1:9" x14ac:dyDescent="0.25">
      <c r="A22" s="100" t="s">
        <v>86</v>
      </c>
      <c r="B22" s="100">
        <v>0.82899999999999996</v>
      </c>
      <c r="C22" s="183"/>
      <c r="D22" s="186"/>
      <c r="F22" s="24"/>
      <c r="G22" s="96"/>
      <c r="H22" s="2"/>
      <c r="I22" s="5"/>
    </row>
    <row r="23" spans="1:9" x14ac:dyDescent="0.25">
      <c r="A23" s="89" t="s">
        <v>87</v>
      </c>
      <c r="B23" s="89">
        <v>0.76600000000000001</v>
      </c>
      <c r="C23" s="184"/>
      <c r="D23" s="187"/>
      <c r="F23" s="24" t="s">
        <v>338</v>
      </c>
      <c r="G23" s="96"/>
      <c r="H23" s="2"/>
      <c r="I23" s="5"/>
    </row>
    <row r="24" spans="1:9" x14ac:dyDescent="0.25">
      <c r="C24" s="98"/>
      <c r="D24" s="98"/>
      <c r="F24" s="24" t="s">
        <v>339</v>
      </c>
      <c r="G24" s="96" t="s">
        <v>340</v>
      </c>
      <c r="H24" s="2"/>
      <c r="I24" s="5"/>
    </row>
    <row r="25" spans="1:9" x14ac:dyDescent="0.25">
      <c r="C25" s="98"/>
      <c r="D25" s="98"/>
      <c r="F25" s="24" t="s">
        <v>323</v>
      </c>
      <c r="G25" s="96">
        <v>0.92</v>
      </c>
      <c r="H25" s="2"/>
      <c r="I25" s="5"/>
    </row>
    <row r="26" spans="1:9" x14ac:dyDescent="0.25">
      <c r="C26" s="98"/>
      <c r="D26" s="98"/>
      <c r="F26" s="24" t="s">
        <v>324</v>
      </c>
      <c r="G26" s="96" t="s">
        <v>235</v>
      </c>
      <c r="H26" s="2"/>
      <c r="I26" s="5"/>
    </row>
    <row r="27" spans="1:9" x14ac:dyDescent="0.25">
      <c r="C27" s="98"/>
      <c r="D27" s="98"/>
      <c r="F27" s="24" t="s">
        <v>325</v>
      </c>
      <c r="G27" s="96" t="s">
        <v>234</v>
      </c>
      <c r="H27" s="2"/>
      <c r="I27" s="5"/>
    </row>
    <row r="28" spans="1:9" x14ac:dyDescent="0.25">
      <c r="C28" s="98"/>
      <c r="D28" s="98"/>
      <c r="F28" s="24"/>
      <c r="G28" s="96"/>
      <c r="H28" s="2"/>
      <c r="I28" s="5"/>
    </row>
    <row r="29" spans="1:9" x14ac:dyDescent="0.25">
      <c r="C29" s="98"/>
      <c r="D29" s="98"/>
      <c r="F29" s="24" t="s">
        <v>341</v>
      </c>
      <c r="G29" s="96"/>
      <c r="H29" s="2"/>
      <c r="I29" s="5"/>
    </row>
    <row r="30" spans="1:9" x14ac:dyDescent="0.25">
      <c r="C30" s="98"/>
      <c r="D30" s="98"/>
      <c r="F30" s="24" t="s">
        <v>342</v>
      </c>
      <c r="G30" s="96">
        <v>7</v>
      </c>
      <c r="H30" s="2"/>
      <c r="I30" s="5"/>
    </row>
    <row r="31" spans="1:9" x14ac:dyDescent="0.25">
      <c r="C31" s="98"/>
      <c r="D31" s="98"/>
      <c r="F31" s="24" t="s">
        <v>343</v>
      </c>
      <c r="G31" s="96">
        <v>11</v>
      </c>
      <c r="H31" s="2"/>
      <c r="I31" s="5"/>
    </row>
    <row r="32" spans="1:9" x14ac:dyDescent="0.25">
      <c r="C32" s="98"/>
      <c r="D32" s="98"/>
      <c r="F32" s="2"/>
      <c r="G32" s="114"/>
      <c r="H32" s="2"/>
      <c r="I32" s="5"/>
    </row>
    <row r="33" spans="1:9" x14ac:dyDescent="0.25">
      <c r="C33" s="98"/>
      <c r="D33" s="98"/>
      <c r="F33" s="2"/>
      <c r="G33" s="114"/>
      <c r="H33" s="2"/>
      <c r="I33" s="5"/>
    </row>
    <row r="34" spans="1:9" x14ac:dyDescent="0.25">
      <c r="A34" s="97" t="s">
        <v>133</v>
      </c>
      <c r="F34" s="2"/>
      <c r="G34" s="114"/>
      <c r="H34" s="2"/>
      <c r="I34" s="5"/>
    </row>
    <row r="35" spans="1:9" x14ac:dyDescent="0.25">
      <c r="A35" s="162" t="s">
        <v>68</v>
      </c>
      <c r="B35" s="189" t="s">
        <v>69</v>
      </c>
      <c r="C35" s="191" t="s">
        <v>0</v>
      </c>
      <c r="D35" s="180" t="s">
        <v>1</v>
      </c>
      <c r="F35" t="s">
        <v>317</v>
      </c>
      <c r="G35" s="117"/>
      <c r="H35" s="2"/>
      <c r="I35" s="5"/>
    </row>
    <row r="36" spans="1:9" x14ac:dyDescent="0.25">
      <c r="A36" s="188"/>
      <c r="B36" s="190"/>
      <c r="C36" s="192"/>
      <c r="D36" s="181"/>
      <c r="G36" s="117"/>
      <c r="H36" s="2"/>
      <c r="I36" s="5"/>
    </row>
    <row r="37" spans="1:9" x14ac:dyDescent="0.25">
      <c r="A37" s="99" t="s">
        <v>70</v>
      </c>
      <c r="B37" s="99">
        <v>0.23599999999999999</v>
      </c>
      <c r="C37" s="182">
        <v>0.30771428571428572</v>
      </c>
      <c r="D37" s="185">
        <v>5.2382424221745695E-2</v>
      </c>
      <c r="F37" s="24" t="s">
        <v>318</v>
      </c>
      <c r="G37" s="96" t="s">
        <v>344</v>
      </c>
      <c r="H37" s="2"/>
      <c r="I37" s="5"/>
    </row>
    <row r="38" spans="1:9" x14ac:dyDescent="0.25">
      <c r="A38" s="100" t="s">
        <v>71</v>
      </c>
      <c r="B38" s="100">
        <v>0.36799999999999999</v>
      </c>
      <c r="C38" s="183"/>
      <c r="D38" s="186"/>
      <c r="F38" s="24" t="s">
        <v>320</v>
      </c>
      <c r="G38" s="96" t="s">
        <v>320</v>
      </c>
      <c r="H38" s="2"/>
      <c r="I38" s="5"/>
    </row>
    <row r="39" spans="1:9" x14ac:dyDescent="0.25">
      <c r="A39" s="100" t="s">
        <v>72</v>
      </c>
      <c r="B39" s="100">
        <v>0.39900000000000002</v>
      </c>
      <c r="C39" s="183"/>
      <c r="D39" s="186"/>
      <c r="F39" s="24" t="s">
        <v>321</v>
      </c>
      <c r="G39" s="96" t="s">
        <v>345</v>
      </c>
      <c r="H39" s="2"/>
      <c r="I39" s="5"/>
    </row>
    <row r="40" spans="1:9" x14ac:dyDescent="0.25">
      <c r="A40" s="100" t="s">
        <v>73</v>
      </c>
      <c r="B40" s="100">
        <v>0.27900000000000003</v>
      </c>
      <c r="C40" s="183"/>
      <c r="D40" s="186"/>
      <c r="F40" s="24"/>
      <c r="G40" s="96"/>
      <c r="H40" s="2"/>
      <c r="I40" s="5"/>
    </row>
    <row r="41" spans="1:9" x14ac:dyDescent="0.25">
      <c r="A41" s="100" t="s">
        <v>74</v>
      </c>
      <c r="B41" s="100">
        <v>0.28299999999999997</v>
      </c>
      <c r="C41" s="183"/>
      <c r="D41" s="186"/>
      <c r="F41" s="24" t="s">
        <v>323</v>
      </c>
      <c r="G41" s="96" t="s">
        <v>201</v>
      </c>
      <c r="H41" s="2"/>
      <c r="I41" s="5"/>
    </row>
    <row r="42" spans="1:9" x14ac:dyDescent="0.25">
      <c r="A42" s="100" t="s">
        <v>75</v>
      </c>
      <c r="B42" s="100">
        <v>0.28199999999999997</v>
      </c>
      <c r="C42" s="183"/>
      <c r="D42" s="186"/>
      <c r="F42" s="24" t="s">
        <v>324</v>
      </c>
      <c r="G42" s="96" t="s">
        <v>200</v>
      </c>
      <c r="H42" s="2"/>
      <c r="I42" s="5"/>
    </row>
    <row r="43" spans="1:9" x14ac:dyDescent="0.25">
      <c r="A43" s="89" t="s">
        <v>76</v>
      </c>
      <c r="B43" s="89">
        <v>0.307</v>
      </c>
      <c r="C43" s="184"/>
      <c r="D43" s="187"/>
      <c r="F43" s="24" t="s">
        <v>325</v>
      </c>
      <c r="G43" s="96" t="s">
        <v>191</v>
      </c>
      <c r="H43" s="2"/>
      <c r="I43" s="5"/>
    </row>
    <row r="44" spans="1:9" x14ac:dyDescent="0.25">
      <c r="A44" s="36" t="s">
        <v>88</v>
      </c>
      <c r="B44" s="99">
        <v>0.58099999999999996</v>
      </c>
      <c r="C44" s="182">
        <v>0.69533333333333336</v>
      </c>
      <c r="D44" s="185">
        <v>6.6223527205635582E-2</v>
      </c>
      <c r="F44" s="24" t="s">
        <v>326</v>
      </c>
      <c r="G44" s="96" t="s">
        <v>327</v>
      </c>
      <c r="H44" s="2"/>
      <c r="I44" s="5"/>
    </row>
    <row r="45" spans="1:9" x14ac:dyDescent="0.25">
      <c r="A45" t="s">
        <v>89</v>
      </c>
      <c r="B45" s="100">
        <v>0.66500000000000004</v>
      </c>
      <c r="C45" s="183"/>
      <c r="D45" s="186"/>
      <c r="F45" s="24" t="s">
        <v>328</v>
      </c>
      <c r="G45" s="96" t="s">
        <v>346</v>
      </c>
      <c r="H45" s="2"/>
      <c r="I45" s="5"/>
    </row>
    <row r="46" spans="1:9" x14ac:dyDescent="0.25">
      <c r="A46" t="s">
        <v>90</v>
      </c>
      <c r="B46" s="100">
        <v>0.65700000000000003</v>
      </c>
      <c r="C46" s="183"/>
      <c r="D46" s="186"/>
      <c r="F46" s="24"/>
      <c r="G46" s="96"/>
      <c r="H46" s="94"/>
      <c r="I46" s="94"/>
    </row>
    <row r="47" spans="1:9" x14ac:dyDescent="0.25">
      <c r="A47" t="s">
        <v>91</v>
      </c>
      <c r="B47" s="102">
        <v>0.66</v>
      </c>
      <c r="C47" s="183"/>
      <c r="D47" s="186"/>
      <c r="F47" s="24" t="s">
        <v>330</v>
      </c>
      <c r="G47" s="96"/>
      <c r="H47" s="94"/>
      <c r="I47" s="94"/>
    </row>
    <row r="48" spans="1:9" x14ac:dyDescent="0.25">
      <c r="A48" t="s">
        <v>92</v>
      </c>
      <c r="B48" s="100">
        <v>0.74399999999999999</v>
      </c>
      <c r="C48" s="183"/>
      <c r="D48" s="186"/>
      <c r="F48" s="24" t="s">
        <v>331</v>
      </c>
      <c r="G48" s="96">
        <v>0.30769999999999997</v>
      </c>
      <c r="H48" s="94"/>
      <c r="I48" s="94"/>
    </row>
    <row r="49" spans="1:9" x14ac:dyDescent="0.25">
      <c r="A49" t="s">
        <v>93</v>
      </c>
      <c r="B49" s="100">
        <v>0.71499999999999997</v>
      </c>
      <c r="C49" s="183"/>
      <c r="D49" s="186"/>
      <c r="F49" s="24" t="s">
        <v>332</v>
      </c>
      <c r="G49" s="96">
        <v>0.69530000000000003</v>
      </c>
      <c r="H49" s="94"/>
      <c r="I49" s="94"/>
    </row>
    <row r="50" spans="1:9" x14ac:dyDescent="0.25">
      <c r="A50" t="s">
        <v>94</v>
      </c>
      <c r="B50" s="100">
        <v>0.80200000000000005</v>
      </c>
      <c r="C50" s="183"/>
      <c r="D50" s="186"/>
      <c r="F50" s="24" t="s">
        <v>333</v>
      </c>
      <c r="G50" s="96" t="s">
        <v>347</v>
      </c>
      <c r="H50" s="94"/>
      <c r="I50" s="94"/>
    </row>
    <row r="51" spans="1:9" x14ac:dyDescent="0.25">
      <c r="A51" t="s">
        <v>95</v>
      </c>
      <c r="B51" s="100">
        <v>0.65500000000000003</v>
      </c>
      <c r="C51" s="183"/>
      <c r="D51" s="186"/>
      <c r="F51" s="24" t="s">
        <v>335</v>
      </c>
      <c r="G51" s="96" t="s">
        <v>348</v>
      </c>
      <c r="H51" s="94"/>
      <c r="I51" s="94"/>
    </row>
    <row r="52" spans="1:9" x14ac:dyDescent="0.25">
      <c r="A52" s="11" t="s">
        <v>96</v>
      </c>
      <c r="B52" s="89">
        <v>0.77900000000000003</v>
      </c>
      <c r="C52" s="184"/>
      <c r="D52" s="187"/>
      <c r="F52" s="24" t="s">
        <v>337</v>
      </c>
      <c r="G52" s="96">
        <v>0.90980000000000005</v>
      </c>
      <c r="H52" s="94"/>
      <c r="I52" s="94"/>
    </row>
    <row r="53" spans="1:9" x14ac:dyDescent="0.25">
      <c r="A53" s="2"/>
      <c r="B53" s="5"/>
      <c r="C53" s="2"/>
      <c r="D53" s="5"/>
      <c r="F53" s="24"/>
      <c r="G53" s="96"/>
      <c r="H53" s="94"/>
      <c r="I53" s="94"/>
    </row>
    <row r="54" spans="1:9" x14ac:dyDescent="0.25">
      <c r="A54" s="2"/>
      <c r="B54" s="5"/>
      <c r="C54" s="2"/>
      <c r="D54" s="5"/>
      <c r="F54" s="24" t="s">
        <v>338</v>
      </c>
      <c r="G54" s="96"/>
      <c r="H54" s="94"/>
      <c r="I54" s="94"/>
    </row>
    <row r="55" spans="1:9" x14ac:dyDescent="0.25">
      <c r="A55" s="2"/>
      <c r="B55" s="5"/>
      <c r="C55" s="2"/>
      <c r="D55" s="5"/>
      <c r="F55" s="24" t="s">
        <v>339</v>
      </c>
      <c r="G55" s="96" t="s">
        <v>349</v>
      </c>
      <c r="H55" s="94"/>
      <c r="I55" s="94"/>
    </row>
    <row r="56" spans="1:9" x14ac:dyDescent="0.25">
      <c r="A56" s="2"/>
      <c r="B56" s="5"/>
      <c r="C56" s="2"/>
      <c r="D56" s="5"/>
      <c r="F56" s="24" t="s">
        <v>323</v>
      </c>
      <c r="G56" s="96">
        <v>0.62</v>
      </c>
      <c r="H56" s="94"/>
      <c r="I56" s="94"/>
    </row>
    <row r="57" spans="1:9" x14ac:dyDescent="0.25">
      <c r="C57" s="94"/>
      <c r="D57" s="94"/>
      <c r="F57" s="24" t="s">
        <v>324</v>
      </c>
      <c r="G57" s="96" t="s">
        <v>235</v>
      </c>
      <c r="H57" s="94"/>
      <c r="I57" s="94"/>
    </row>
    <row r="58" spans="1:9" x14ac:dyDescent="0.25">
      <c r="C58" s="94"/>
      <c r="D58" s="94"/>
      <c r="F58" s="24" t="s">
        <v>325</v>
      </c>
      <c r="G58" s="96" t="s">
        <v>234</v>
      </c>
      <c r="H58" s="94"/>
      <c r="I58" s="94"/>
    </row>
    <row r="59" spans="1:9" x14ac:dyDescent="0.25">
      <c r="C59" s="94"/>
      <c r="D59" s="94"/>
      <c r="F59" s="24"/>
      <c r="G59" s="96"/>
      <c r="H59" s="94"/>
      <c r="I59" s="94"/>
    </row>
    <row r="60" spans="1:9" x14ac:dyDescent="0.25">
      <c r="C60" s="94"/>
      <c r="D60" s="94"/>
      <c r="F60" s="24" t="s">
        <v>341</v>
      </c>
      <c r="G60" s="96"/>
      <c r="H60" s="94"/>
      <c r="I60" s="94"/>
    </row>
    <row r="61" spans="1:9" x14ac:dyDescent="0.25">
      <c r="C61" s="94"/>
      <c r="D61" s="94"/>
      <c r="F61" s="24" t="s">
        <v>342</v>
      </c>
      <c r="G61" s="96">
        <v>7</v>
      </c>
      <c r="H61" s="94"/>
      <c r="I61" s="94"/>
    </row>
    <row r="62" spans="1:9" x14ac:dyDescent="0.25">
      <c r="C62" s="94"/>
      <c r="D62" s="94"/>
      <c r="F62" s="24" t="s">
        <v>343</v>
      </c>
      <c r="G62" s="96">
        <v>9</v>
      </c>
      <c r="H62" s="94"/>
      <c r="I62" s="94"/>
    </row>
    <row r="63" spans="1:9" x14ac:dyDescent="0.25">
      <c r="C63" s="94"/>
      <c r="D63" s="94"/>
      <c r="H63" s="94"/>
      <c r="I63" s="94"/>
    </row>
    <row r="64" spans="1:9" x14ac:dyDescent="0.25">
      <c r="C64" s="94"/>
      <c r="D64" s="94"/>
      <c r="H64" s="94"/>
      <c r="I64" s="94"/>
    </row>
    <row r="65" spans="2:9" x14ac:dyDescent="0.25">
      <c r="C65" s="94"/>
      <c r="D65" s="94"/>
      <c r="H65" s="94"/>
      <c r="I65" s="94"/>
    </row>
    <row r="66" spans="2:9" x14ac:dyDescent="0.25">
      <c r="C66" s="94"/>
      <c r="D66" s="94"/>
      <c r="H66" s="94"/>
      <c r="I66" s="94"/>
    </row>
    <row r="67" spans="2:9" x14ac:dyDescent="0.25">
      <c r="C67" s="94"/>
      <c r="D67" s="94"/>
      <c r="G67" s="103"/>
      <c r="H67" s="94"/>
      <c r="I67" s="94"/>
    </row>
    <row r="68" spans="2:9" x14ac:dyDescent="0.25">
      <c r="C68" s="94"/>
      <c r="D68" s="94"/>
      <c r="G68" s="103"/>
      <c r="H68" s="94"/>
      <c r="I68" s="94"/>
    </row>
    <row r="69" spans="2:9" x14ac:dyDescent="0.25">
      <c r="C69" s="94"/>
      <c r="D69" s="94"/>
      <c r="H69" s="94"/>
      <c r="I69" s="94"/>
    </row>
    <row r="70" spans="2:9" x14ac:dyDescent="0.25">
      <c r="C70" s="94"/>
      <c r="D70" s="94"/>
      <c r="G70" s="103"/>
      <c r="H70" s="94"/>
      <c r="I70" s="94"/>
    </row>
    <row r="71" spans="2:9" x14ac:dyDescent="0.25">
      <c r="C71" s="94"/>
      <c r="D71" s="94"/>
      <c r="H71" s="94"/>
      <c r="I71" s="94"/>
    </row>
    <row r="72" spans="2:9" x14ac:dyDescent="0.25">
      <c r="C72" s="94"/>
      <c r="D72" s="94"/>
      <c r="H72" s="94"/>
      <c r="I72" s="94"/>
    </row>
    <row r="73" spans="2:9" x14ac:dyDescent="0.25">
      <c r="C73" s="94"/>
      <c r="D73" s="94"/>
      <c r="H73" s="94"/>
      <c r="I73" s="94"/>
    </row>
    <row r="74" spans="2:9" x14ac:dyDescent="0.25">
      <c r="C74" s="94"/>
      <c r="D74" s="94"/>
      <c r="H74" s="94"/>
      <c r="I74" s="94"/>
    </row>
    <row r="75" spans="2:9" x14ac:dyDescent="0.25">
      <c r="C75" s="94"/>
      <c r="D75" s="94"/>
      <c r="H75" s="94"/>
      <c r="I75" s="94"/>
    </row>
    <row r="76" spans="2:9" x14ac:dyDescent="0.25">
      <c r="C76" s="94"/>
      <c r="D76" s="94"/>
      <c r="H76" s="94"/>
      <c r="I76" s="94"/>
    </row>
    <row r="77" spans="2:9" x14ac:dyDescent="0.25">
      <c r="C77" s="94"/>
      <c r="D77" s="94"/>
      <c r="H77" s="94"/>
      <c r="I77" s="94"/>
    </row>
    <row r="78" spans="2:9" x14ac:dyDescent="0.25">
      <c r="B78" s="103"/>
      <c r="C78" s="94"/>
      <c r="D78" s="94"/>
      <c r="H78" s="94"/>
      <c r="I78" s="94"/>
    </row>
    <row r="79" spans="2:9" x14ac:dyDescent="0.25">
      <c r="C79" s="94"/>
      <c r="D79" s="94"/>
      <c r="H79" s="94"/>
      <c r="I79" s="94"/>
    </row>
    <row r="80" spans="2:9" x14ac:dyDescent="0.25">
      <c r="C80" s="94"/>
      <c r="D80" s="94"/>
    </row>
    <row r="81" spans="2:4" x14ac:dyDescent="0.25">
      <c r="C81" s="94"/>
      <c r="D81" s="94"/>
    </row>
    <row r="82" spans="2:4" x14ac:dyDescent="0.25">
      <c r="C82" s="94"/>
      <c r="D82" s="94"/>
    </row>
    <row r="83" spans="2:4" x14ac:dyDescent="0.25">
      <c r="C83" s="94"/>
      <c r="D83" s="94"/>
    </row>
    <row r="84" spans="2:4" x14ac:dyDescent="0.25">
      <c r="B84" s="103"/>
      <c r="C84" s="94"/>
      <c r="D84" s="94"/>
    </row>
    <row r="85" spans="2:4" x14ac:dyDescent="0.25">
      <c r="B85" s="103"/>
      <c r="C85" s="94"/>
      <c r="D85" s="94"/>
    </row>
    <row r="86" spans="2:4" x14ac:dyDescent="0.25">
      <c r="C86" s="94"/>
      <c r="D86" s="94"/>
    </row>
    <row r="87" spans="2:4" x14ac:dyDescent="0.25">
      <c r="B87" s="103"/>
      <c r="C87" s="94"/>
      <c r="D87" s="94"/>
    </row>
    <row r="88" spans="2:4" x14ac:dyDescent="0.25">
      <c r="C88" s="94"/>
      <c r="D88" s="94"/>
    </row>
    <row r="89" spans="2:4" x14ac:dyDescent="0.25">
      <c r="C89" s="94"/>
      <c r="D89" s="94"/>
    </row>
    <row r="90" spans="2:4" x14ac:dyDescent="0.25">
      <c r="C90" s="94"/>
      <c r="D90" s="94"/>
    </row>
  </sheetData>
  <mergeCells count="16">
    <mergeCell ref="A4:A5"/>
    <mergeCell ref="B4:B5"/>
    <mergeCell ref="A35:A36"/>
    <mergeCell ref="B35:B36"/>
    <mergeCell ref="C35:C36"/>
    <mergeCell ref="C4:C5"/>
    <mergeCell ref="D35:D36"/>
    <mergeCell ref="C37:C43"/>
    <mergeCell ref="D37:D43"/>
    <mergeCell ref="C44:C52"/>
    <mergeCell ref="D44:D52"/>
    <mergeCell ref="D4:D5"/>
    <mergeCell ref="C6:C12"/>
    <mergeCell ref="D6:D12"/>
    <mergeCell ref="C13:C23"/>
    <mergeCell ref="D13:D23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DBAEB-F717-45B6-BB05-5344F96F5AFC}">
  <dimension ref="A1:K60"/>
  <sheetViews>
    <sheetView topLeftCell="A18" workbookViewId="0">
      <selection activeCell="M19" sqref="M19"/>
    </sheetView>
  </sheetViews>
  <sheetFormatPr baseColWidth="10" defaultRowHeight="15" x14ac:dyDescent="0.25"/>
  <cols>
    <col min="1" max="1" width="21.42578125" customWidth="1"/>
  </cols>
  <sheetData>
    <row r="1" spans="1:11" x14ac:dyDescent="0.25">
      <c r="A1" s="12" t="s">
        <v>417</v>
      </c>
      <c r="B1" s="12"/>
    </row>
    <row r="2" spans="1:11" x14ac:dyDescent="0.25">
      <c r="A2" s="129" t="s">
        <v>132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x14ac:dyDescent="0.25">
      <c r="A3" s="124" t="s">
        <v>26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x14ac:dyDescent="0.25">
      <c r="A4" s="37"/>
      <c r="B4" s="196" t="s">
        <v>106</v>
      </c>
      <c r="C4" s="133" t="s">
        <v>104</v>
      </c>
      <c r="D4" s="133"/>
      <c r="E4" s="133"/>
      <c r="F4" s="133"/>
      <c r="G4" s="133"/>
      <c r="H4" s="133"/>
      <c r="I4" s="133"/>
      <c r="J4" s="133"/>
      <c r="K4" s="133"/>
    </row>
    <row r="5" spans="1:11" x14ac:dyDescent="0.25">
      <c r="A5" s="11"/>
      <c r="B5" s="133"/>
      <c r="C5" s="39">
        <v>1E-4</v>
      </c>
      <c r="D5" s="39">
        <v>1.0000000000000001E-5</v>
      </c>
      <c r="E5" s="39">
        <v>1.0000000000000002E-6</v>
      </c>
      <c r="F5" s="39">
        <v>1.0000000000000002E-7</v>
      </c>
      <c r="G5" s="39">
        <v>1.0000000000000002E-8</v>
      </c>
      <c r="H5" s="39">
        <v>1.0000000000000003E-9</v>
      </c>
      <c r="I5" s="39">
        <v>1.0000000000000003E-10</v>
      </c>
      <c r="J5" s="39">
        <v>1.0000000000000003E-11</v>
      </c>
      <c r="K5" s="39">
        <v>1.0000000000000002E-12</v>
      </c>
    </row>
    <row r="6" spans="1:11" x14ac:dyDescent="0.25">
      <c r="A6" s="120" t="s">
        <v>432</v>
      </c>
      <c r="B6">
        <v>84.9</v>
      </c>
      <c r="C6">
        <v>2636</v>
      </c>
      <c r="D6">
        <v>2960</v>
      </c>
      <c r="E6">
        <v>2313</v>
      </c>
      <c r="F6">
        <v>1057</v>
      </c>
      <c r="G6">
        <v>196</v>
      </c>
      <c r="H6">
        <v>125</v>
      </c>
      <c r="I6">
        <v>103</v>
      </c>
      <c r="J6">
        <v>96.5</v>
      </c>
      <c r="K6">
        <v>92.7</v>
      </c>
    </row>
    <row r="7" spans="1:11" ht="15.75" thickBot="1" x14ac:dyDescent="0.3">
      <c r="A7" s="121"/>
      <c r="B7" s="6">
        <v>86.2</v>
      </c>
      <c r="C7" s="6">
        <v>2718</v>
      </c>
      <c r="D7" s="6">
        <v>2897</v>
      </c>
      <c r="E7" s="6">
        <v>2176</v>
      </c>
      <c r="F7" s="6">
        <v>913</v>
      </c>
      <c r="G7" s="6">
        <v>180</v>
      </c>
      <c r="H7" s="6">
        <v>121</v>
      </c>
      <c r="I7" s="6">
        <v>120</v>
      </c>
      <c r="J7" s="6">
        <v>93</v>
      </c>
      <c r="K7" s="6">
        <v>94.1</v>
      </c>
    </row>
    <row r="8" spans="1:11" ht="15.75" thickTop="1" x14ac:dyDescent="0.25">
      <c r="A8" s="5" t="s">
        <v>0</v>
      </c>
      <c r="B8" s="40">
        <f>AVERAGE(B6:B7)</f>
        <v>85.550000000000011</v>
      </c>
      <c r="C8" s="40">
        <f>AVERAGE(C6:C7)</f>
        <v>2677</v>
      </c>
      <c r="D8" s="40">
        <f t="shared" ref="D8" si="0">AVERAGE(D6:D7)</f>
        <v>2928.5</v>
      </c>
      <c r="E8" s="40">
        <f t="shared" ref="E8" si="1">AVERAGE(E6:E7)</f>
        <v>2244.5</v>
      </c>
      <c r="F8" s="40">
        <f t="shared" ref="F8" si="2">AVERAGE(F6:F7)</f>
        <v>985</v>
      </c>
      <c r="G8" s="40">
        <f t="shared" ref="G8" si="3">AVERAGE(G6:G7)</f>
        <v>188</v>
      </c>
      <c r="H8" s="40">
        <f t="shared" ref="H8" si="4">AVERAGE(H6:H7)</f>
        <v>123</v>
      </c>
      <c r="I8" s="40">
        <f t="shared" ref="I8" si="5">AVERAGE(I6:I7)</f>
        <v>111.5</v>
      </c>
      <c r="J8" s="40">
        <f t="shared" ref="J8" si="6">AVERAGE(J6:J7)</f>
        <v>94.75</v>
      </c>
      <c r="K8" s="40">
        <f t="shared" ref="K8" si="7">AVERAGE(K6:K7)</f>
        <v>93.4</v>
      </c>
    </row>
    <row r="9" spans="1:11" x14ac:dyDescent="0.25">
      <c r="A9" s="5" t="s">
        <v>1</v>
      </c>
      <c r="B9" s="41">
        <f>_xlfn.STDEV.P(B6:B7)</f>
        <v>0.64999999999999858</v>
      </c>
      <c r="C9" s="41">
        <f t="shared" ref="C9:K9" si="8">_xlfn.STDEV.P(C6:C7)</f>
        <v>41</v>
      </c>
      <c r="D9" s="41">
        <f t="shared" si="8"/>
        <v>31.5</v>
      </c>
      <c r="E9" s="41">
        <f t="shared" si="8"/>
        <v>68.5</v>
      </c>
      <c r="F9" s="41">
        <f t="shared" si="8"/>
        <v>72</v>
      </c>
      <c r="G9" s="41">
        <f t="shared" si="8"/>
        <v>8</v>
      </c>
      <c r="H9" s="41">
        <f t="shared" si="8"/>
        <v>2</v>
      </c>
      <c r="I9" s="41">
        <f t="shared" si="8"/>
        <v>8.5</v>
      </c>
      <c r="J9" s="41">
        <f t="shared" si="8"/>
        <v>1.75</v>
      </c>
      <c r="K9" s="41">
        <f t="shared" si="8"/>
        <v>0.69999999999999574</v>
      </c>
    </row>
    <row r="10" spans="1:11" x14ac:dyDescent="0.25">
      <c r="A10" s="5"/>
      <c r="B10" s="5"/>
    </row>
    <row r="11" spans="1:11" x14ac:dyDescent="0.25">
      <c r="A11" s="120" t="s">
        <v>433</v>
      </c>
      <c r="B11" s="7">
        <f>B6-$B8</f>
        <v>-0.65000000000000568</v>
      </c>
      <c r="C11" s="7">
        <f t="shared" ref="C11:K11" si="9">C6-$B8</f>
        <v>2550.4499999999998</v>
      </c>
      <c r="D11" s="7">
        <f t="shared" si="9"/>
        <v>2874.45</v>
      </c>
      <c r="E11" s="7">
        <f t="shared" si="9"/>
        <v>2227.4499999999998</v>
      </c>
      <c r="F11" s="7">
        <f t="shared" si="9"/>
        <v>971.45</v>
      </c>
      <c r="G11" s="7">
        <f t="shared" si="9"/>
        <v>110.44999999999999</v>
      </c>
      <c r="H11" s="7">
        <f t="shared" si="9"/>
        <v>39.449999999999989</v>
      </c>
      <c r="I11" s="7">
        <f t="shared" si="9"/>
        <v>17.449999999999989</v>
      </c>
      <c r="J11" s="7">
        <f t="shared" si="9"/>
        <v>10.949999999999989</v>
      </c>
      <c r="K11" s="7">
        <f t="shared" si="9"/>
        <v>7.1499999999999915</v>
      </c>
    </row>
    <row r="12" spans="1:11" ht="15.75" thickBot="1" x14ac:dyDescent="0.3">
      <c r="A12" s="121"/>
      <c r="B12" s="23">
        <f>B7-$B8</f>
        <v>0.64999999999999147</v>
      </c>
      <c r="C12" s="23">
        <f t="shared" ref="C12:K12" si="10">C7-$B8</f>
        <v>2632.45</v>
      </c>
      <c r="D12" s="23">
        <f t="shared" si="10"/>
        <v>2811.45</v>
      </c>
      <c r="E12" s="23">
        <f t="shared" si="10"/>
        <v>2090.4499999999998</v>
      </c>
      <c r="F12" s="23">
        <f t="shared" si="10"/>
        <v>827.45</v>
      </c>
      <c r="G12" s="23">
        <f t="shared" si="10"/>
        <v>94.449999999999989</v>
      </c>
      <c r="H12" s="23">
        <f t="shared" si="10"/>
        <v>35.449999999999989</v>
      </c>
      <c r="I12" s="23">
        <f t="shared" si="10"/>
        <v>34.449999999999989</v>
      </c>
      <c r="J12" s="23">
        <f t="shared" si="10"/>
        <v>7.4499999999999886</v>
      </c>
      <c r="K12" s="23">
        <f t="shared" si="10"/>
        <v>8.5499999999999829</v>
      </c>
    </row>
    <row r="13" spans="1:11" ht="15.75" thickTop="1" x14ac:dyDescent="0.25">
      <c r="A13" s="5" t="s">
        <v>0</v>
      </c>
      <c r="B13" s="40">
        <f>B8-$B8</f>
        <v>0</v>
      </c>
      <c r="C13" s="40">
        <f t="shared" ref="C13:K13" si="11">C8-$B8</f>
        <v>2591.4499999999998</v>
      </c>
      <c r="D13" s="40">
        <f t="shared" si="11"/>
        <v>2842.95</v>
      </c>
      <c r="E13" s="40">
        <f t="shared" si="11"/>
        <v>2158.9499999999998</v>
      </c>
      <c r="F13" s="40">
        <f t="shared" si="11"/>
        <v>899.45</v>
      </c>
      <c r="G13" s="40">
        <f t="shared" si="11"/>
        <v>102.44999999999999</v>
      </c>
      <c r="H13" s="40">
        <f t="shared" si="11"/>
        <v>37.449999999999989</v>
      </c>
      <c r="I13" s="40">
        <f t="shared" si="11"/>
        <v>25.949999999999989</v>
      </c>
      <c r="J13" s="40">
        <f t="shared" si="11"/>
        <v>9.1999999999999886</v>
      </c>
      <c r="K13" s="40">
        <f t="shared" si="11"/>
        <v>7.8499999999999943</v>
      </c>
    </row>
    <row r="14" spans="1:11" x14ac:dyDescent="0.25">
      <c r="A14" s="5" t="s">
        <v>1</v>
      </c>
      <c r="B14" s="41">
        <f>SQRT((B9^2)+($B9^2))</f>
        <v>0.91923881554250975</v>
      </c>
      <c r="C14" s="41">
        <f t="shared" ref="C14" si="12">SQRT((C9^2)+($B9^2))</f>
        <v>41.005152115313507</v>
      </c>
      <c r="D14" s="41">
        <f>SQRT((D9^2)+($B9^2))</f>
        <v>31.506705635467508</v>
      </c>
      <c r="E14" s="41">
        <f t="shared" ref="E14:H14" si="13">SQRT((E9^2)+($B9^2))</f>
        <v>68.50308387218783</v>
      </c>
      <c r="F14" s="41">
        <f t="shared" si="13"/>
        <v>72.002933967998828</v>
      </c>
      <c r="G14" s="41">
        <f t="shared" si="13"/>
        <v>8.0263628126318842</v>
      </c>
      <c r="H14" s="41">
        <f t="shared" si="13"/>
        <v>2.1029740844813087</v>
      </c>
      <c r="I14" s="41">
        <f>SQRT((I9^2)+($B9^2))</f>
        <v>8.5248167135722053</v>
      </c>
      <c r="J14" s="41">
        <f>SQRT((J9^2)+($B9^2))</f>
        <v>1.8668154702594464</v>
      </c>
      <c r="K14" s="41">
        <f t="shared" ref="K14" si="14">SQRT((K9^2)+($B9^2))</f>
        <v>0.95524865872713594</v>
      </c>
    </row>
    <row r="15" spans="1:11" x14ac:dyDescent="0.25">
      <c r="A15" s="5"/>
      <c r="B15" s="41"/>
      <c r="C15" s="41"/>
      <c r="D15" s="41"/>
      <c r="E15" s="41"/>
      <c r="F15" s="41"/>
      <c r="G15" s="41"/>
      <c r="H15" s="41"/>
      <c r="I15" s="41"/>
      <c r="J15" s="41"/>
      <c r="K15" s="41"/>
    </row>
    <row r="16" spans="1:11" x14ac:dyDescent="0.25">
      <c r="A16" s="124" t="s">
        <v>108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</row>
    <row r="17" spans="1:11" x14ac:dyDescent="0.25">
      <c r="A17" s="37"/>
      <c r="B17" s="194" t="s">
        <v>106</v>
      </c>
      <c r="C17" s="195" t="s">
        <v>104</v>
      </c>
      <c r="D17" s="195"/>
      <c r="E17" s="195"/>
      <c r="F17" s="195"/>
      <c r="G17" s="195"/>
      <c r="H17" s="195"/>
      <c r="I17" s="195"/>
      <c r="J17" s="195"/>
      <c r="K17" s="195"/>
    </row>
    <row r="18" spans="1:11" x14ac:dyDescent="0.25">
      <c r="A18" s="11"/>
      <c r="B18" s="133"/>
      <c r="C18" s="39">
        <v>1E-4</v>
      </c>
      <c r="D18" s="39">
        <v>1.0000000000000001E-5</v>
      </c>
      <c r="E18" s="39">
        <v>1.0000000000000002E-6</v>
      </c>
      <c r="F18" s="39">
        <v>1.0000000000000002E-7</v>
      </c>
      <c r="G18" s="39">
        <v>1.0000000000000002E-8</v>
      </c>
      <c r="H18" s="39">
        <v>1.0000000000000003E-9</v>
      </c>
      <c r="I18" s="39">
        <v>1.0000000000000003E-10</v>
      </c>
      <c r="J18" s="39">
        <v>1.0000000000000003E-11</v>
      </c>
      <c r="K18" s="37">
        <v>1.0000000000000002E-12</v>
      </c>
    </row>
    <row r="19" spans="1:11" x14ac:dyDescent="0.25">
      <c r="A19" s="28" t="s">
        <v>432</v>
      </c>
      <c r="B19">
        <v>95.3</v>
      </c>
      <c r="C19">
        <v>2143</v>
      </c>
      <c r="D19">
        <v>2250</v>
      </c>
      <c r="E19">
        <v>2443</v>
      </c>
      <c r="F19">
        <v>1365</v>
      </c>
      <c r="G19">
        <v>482</v>
      </c>
      <c r="H19">
        <v>316</v>
      </c>
      <c r="I19">
        <v>266</v>
      </c>
      <c r="J19">
        <v>165</v>
      </c>
      <c r="K19">
        <v>241</v>
      </c>
    </row>
    <row r="20" spans="1:11" x14ac:dyDescent="0.25">
      <c r="A20" s="42" t="s">
        <v>433</v>
      </c>
      <c r="B20" s="7">
        <f>B19-$B19</f>
        <v>0</v>
      </c>
      <c r="C20" s="7">
        <f>C19-$B19</f>
        <v>2047.7</v>
      </c>
      <c r="D20" s="7">
        <f t="shared" ref="D20" si="15">D19-$B19</f>
        <v>2154.6999999999998</v>
      </c>
      <c r="E20" s="7">
        <f t="shared" ref="E20" si="16">E19-$B19</f>
        <v>2347.6999999999998</v>
      </c>
      <c r="F20" s="7">
        <f t="shared" ref="F20" si="17">F19-$B19</f>
        <v>1269.7</v>
      </c>
      <c r="G20" s="7">
        <f t="shared" ref="G20" si="18">G19-$B19</f>
        <v>386.7</v>
      </c>
      <c r="H20" s="7">
        <f t="shared" ref="H20" si="19">H19-$B19</f>
        <v>220.7</v>
      </c>
      <c r="I20" s="7">
        <f t="shared" ref="I20" si="20">I19-$B19</f>
        <v>170.7</v>
      </c>
      <c r="J20" s="7">
        <f t="shared" ref="J20" si="21">J19-$B19</f>
        <v>69.7</v>
      </c>
      <c r="K20" s="7">
        <f t="shared" ref="K20" si="22">K19-$B19</f>
        <v>145.69999999999999</v>
      </c>
    </row>
    <row r="21" spans="1:11" x14ac:dyDescent="0.25">
      <c r="A21" s="5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x14ac:dyDescent="0.25">
      <c r="A22" s="124" t="s">
        <v>110</v>
      </c>
      <c r="B22" s="124"/>
      <c r="C22" s="124"/>
      <c r="D22" s="124"/>
      <c r="E22" s="124"/>
      <c r="F22" s="124"/>
      <c r="G22" s="124"/>
      <c r="H22" s="124"/>
      <c r="I22" s="124"/>
      <c r="J22" s="124"/>
      <c r="K22" s="42"/>
    </row>
    <row r="23" spans="1:11" x14ac:dyDescent="0.25">
      <c r="A23" s="55"/>
      <c r="B23" s="195" t="s">
        <v>104</v>
      </c>
      <c r="C23" s="195"/>
      <c r="D23" s="195"/>
      <c r="E23" s="195"/>
      <c r="F23" s="195"/>
      <c r="G23" s="195"/>
      <c r="H23" s="195"/>
      <c r="I23" s="195"/>
      <c r="J23" s="195"/>
    </row>
    <row r="24" spans="1:11" x14ac:dyDescent="0.25">
      <c r="A24" s="11"/>
      <c r="B24" s="39">
        <v>1E-4</v>
      </c>
      <c r="C24" s="39">
        <v>1.0000000000000001E-5</v>
      </c>
      <c r="D24" s="39">
        <v>1.0000000000000002E-6</v>
      </c>
      <c r="E24" s="39">
        <v>1.0000000000000002E-7</v>
      </c>
      <c r="F24" s="39">
        <v>1.0000000000000002E-8</v>
      </c>
      <c r="G24" s="39">
        <v>1.0000000000000003E-9</v>
      </c>
      <c r="H24" s="39">
        <v>1.0000000000000003E-10</v>
      </c>
      <c r="I24" s="39">
        <v>1.0000000000000003E-11</v>
      </c>
      <c r="J24" s="39">
        <v>1.0000000000000002E-12</v>
      </c>
    </row>
    <row r="25" spans="1:11" x14ac:dyDescent="0.25">
      <c r="A25" s="193" t="s">
        <v>107</v>
      </c>
      <c r="B25" s="46">
        <v>2550.4499999999998</v>
      </c>
      <c r="C25" s="46">
        <v>2874.45</v>
      </c>
      <c r="D25" s="46">
        <v>2227.4499999999998</v>
      </c>
      <c r="E25" s="46">
        <v>971.45</v>
      </c>
      <c r="F25" s="46">
        <v>110.44999999999999</v>
      </c>
      <c r="G25" s="46">
        <v>39.449999999999989</v>
      </c>
      <c r="H25" s="46">
        <v>17.449999999999989</v>
      </c>
      <c r="I25" s="46">
        <v>10.949999999999989</v>
      </c>
      <c r="J25" s="46">
        <v>7.1499999999999915</v>
      </c>
    </row>
    <row r="26" spans="1:11" x14ac:dyDescent="0.25">
      <c r="A26" s="120"/>
      <c r="B26" s="7">
        <v>2632.45</v>
      </c>
      <c r="C26" s="7">
        <v>2811.45</v>
      </c>
      <c r="D26" s="7">
        <v>2090.4499999999998</v>
      </c>
      <c r="E26" s="7">
        <v>827.45</v>
      </c>
      <c r="F26" s="7">
        <v>94.449999999999989</v>
      </c>
      <c r="G26" s="7">
        <v>35.449999999999989</v>
      </c>
      <c r="H26" s="7">
        <v>34.449999999999989</v>
      </c>
      <c r="I26" s="7">
        <v>7.4499999999999886</v>
      </c>
      <c r="J26" s="7">
        <v>8.5499999999999829</v>
      </c>
    </row>
    <row r="27" spans="1:11" ht="15.75" thickBot="1" x14ac:dyDescent="0.3">
      <c r="A27" s="121"/>
      <c r="B27" s="23">
        <v>2047.7</v>
      </c>
      <c r="C27" s="23">
        <v>2154.6999999999998</v>
      </c>
      <c r="D27" s="23">
        <v>2347.6999999999998</v>
      </c>
      <c r="E27" s="23">
        <v>1269.7</v>
      </c>
      <c r="F27" s="23">
        <v>386.7</v>
      </c>
      <c r="G27" s="23">
        <v>220.7</v>
      </c>
      <c r="H27" s="23">
        <v>170.7</v>
      </c>
      <c r="I27" s="23">
        <v>69.7</v>
      </c>
      <c r="J27" s="23">
        <v>145.69999999999999</v>
      </c>
    </row>
    <row r="28" spans="1:11" ht="15.75" thickTop="1" x14ac:dyDescent="0.25">
      <c r="A28" s="5" t="s">
        <v>0</v>
      </c>
      <c r="B28" s="40">
        <f>AVERAGE(B25:B27)</f>
        <v>2410.1999999999998</v>
      </c>
      <c r="C28" s="40">
        <f t="shared" ref="C28:J28" si="23">AVERAGE(C25:C27)</f>
        <v>2613.5333333333333</v>
      </c>
      <c r="D28" s="40">
        <f t="shared" si="23"/>
        <v>2221.8666666666663</v>
      </c>
      <c r="E28" s="40">
        <f t="shared" si="23"/>
        <v>1022.8666666666668</v>
      </c>
      <c r="F28" s="40">
        <f t="shared" si="23"/>
        <v>197.19999999999996</v>
      </c>
      <c r="G28" s="40">
        <f t="shared" si="23"/>
        <v>98.533333333333317</v>
      </c>
      <c r="H28" s="40">
        <f t="shared" si="23"/>
        <v>74.199999999999989</v>
      </c>
      <c r="I28" s="40">
        <f t="shared" si="23"/>
        <v>29.36666666666666</v>
      </c>
      <c r="J28" s="40">
        <f t="shared" si="23"/>
        <v>53.79999999999999</v>
      </c>
    </row>
    <row r="29" spans="1:11" x14ac:dyDescent="0.25">
      <c r="A29" s="5" t="s">
        <v>1</v>
      </c>
      <c r="B29" s="40">
        <f>_xlfn.STDEV.P(B25:B27)</f>
        <v>258.50298192993182</v>
      </c>
      <c r="C29" s="40">
        <f t="shared" ref="C29:J29" si="24">_xlfn.STDEV.P(C25:C27)</f>
        <v>325.46200068347287</v>
      </c>
      <c r="D29" s="40">
        <f t="shared" si="24"/>
        <v>105.09605394854535</v>
      </c>
      <c r="E29" s="40">
        <f t="shared" si="24"/>
        <v>184.17205874459356</v>
      </c>
      <c r="F29" s="40">
        <f t="shared" si="24"/>
        <v>134.15584842513081</v>
      </c>
      <c r="G29" s="40">
        <f t="shared" si="24"/>
        <v>86.400311856433063</v>
      </c>
      <c r="H29" s="40">
        <f t="shared" si="24"/>
        <v>68.587839058149854</v>
      </c>
      <c r="I29" s="40">
        <f t="shared" si="24"/>
        <v>28.555744703221382</v>
      </c>
      <c r="J29" s="40">
        <f t="shared" si="24"/>
        <v>64.98562661594228</v>
      </c>
    </row>
    <row r="30" spans="1:11" x14ac:dyDescent="0.25">
      <c r="A30" s="5"/>
      <c r="B30" s="40"/>
      <c r="C30" s="40"/>
      <c r="D30" s="40"/>
      <c r="E30" s="40"/>
      <c r="F30" s="40"/>
      <c r="G30" s="40"/>
      <c r="H30" s="40"/>
      <c r="I30" s="40"/>
      <c r="J30" s="40"/>
      <c r="K30" s="41"/>
    </row>
    <row r="31" spans="1:11" x14ac:dyDescent="0.25">
      <c r="A31" s="5"/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spans="1:11" x14ac:dyDescent="0.25">
      <c r="A32" s="12" t="s">
        <v>418</v>
      </c>
      <c r="B32" s="12"/>
    </row>
    <row r="33" spans="1:11" x14ac:dyDescent="0.25">
      <c r="A33" s="129" t="s">
        <v>133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</row>
    <row r="34" spans="1:11" x14ac:dyDescent="0.25">
      <c r="A34" s="124" t="s">
        <v>31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</row>
    <row r="35" spans="1:11" s="37" customFormat="1" x14ac:dyDescent="0.25">
      <c r="B35" s="196" t="s">
        <v>106</v>
      </c>
      <c r="C35" s="133" t="s">
        <v>105</v>
      </c>
      <c r="D35" s="133"/>
      <c r="E35" s="133"/>
      <c r="F35" s="133"/>
      <c r="G35" s="133"/>
      <c r="H35" s="133"/>
      <c r="I35" s="133"/>
      <c r="J35" s="133"/>
      <c r="K35" s="133"/>
    </row>
    <row r="36" spans="1:11" x14ac:dyDescent="0.25">
      <c r="A36" s="11"/>
      <c r="B36" s="133"/>
      <c r="C36" s="39">
        <v>1E-4</v>
      </c>
      <c r="D36" s="39">
        <v>1.0000000000000001E-5</v>
      </c>
      <c r="E36" s="39">
        <v>1.0000000000000002E-6</v>
      </c>
      <c r="F36" s="39">
        <v>1.0000000000000002E-7</v>
      </c>
      <c r="G36" s="39">
        <v>1.0000000000000002E-8</v>
      </c>
      <c r="H36" s="39">
        <v>1.0000000000000003E-9</v>
      </c>
      <c r="I36" s="39">
        <v>1.0000000000000003E-10</v>
      </c>
      <c r="J36" s="39">
        <v>1.0000000000000003E-11</v>
      </c>
      <c r="K36" s="39">
        <v>1.0000000000000002E-12</v>
      </c>
    </row>
    <row r="37" spans="1:11" ht="15" customHeight="1" x14ac:dyDescent="0.25">
      <c r="A37" s="120" t="s">
        <v>432</v>
      </c>
      <c r="B37" s="7">
        <v>86.4</v>
      </c>
      <c r="C37" s="7">
        <v>2969</v>
      </c>
      <c r="D37" s="7">
        <v>3165</v>
      </c>
      <c r="E37" s="7">
        <v>2183</v>
      </c>
      <c r="F37" s="7">
        <v>1239</v>
      </c>
      <c r="G37" s="7">
        <v>393</v>
      </c>
      <c r="H37" s="7">
        <v>214</v>
      </c>
      <c r="I37" s="7">
        <v>114</v>
      </c>
      <c r="J37" s="7">
        <v>118</v>
      </c>
      <c r="K37" s="7">
        <v>120</v>
      </c>
    </row>
    <row r="38" spans="1:11" ht="15.75" thickBot="1" x14ac:dyDescent="0.3">
      <c r="A38" s="121"/>
      <c r="B38" s="23">
        <v>88</v>
      </c>
      <c r="C38" s="23">
        <v>2897</v>
      </c>
      <c r="D38" s="23">
        <v>3051</v>
      </c>
      <c r="E38" s="23">
        <v>2549</v>
      </c>
      <c r="F38" s="23">
        <v>1374</v>
      </c>
      <c r="G38" s="23">
        <v>364</v>
      </c>
      <c r="H38" s="23">
        <v>201</v>
      </c>
      <c r="I38" s="23">
        <v>134</v>
      </c>
      <c r="J38" s="23">
        <v>122</v>
      </c>
      <c r="K38" s="23">
        <v>115</v>
      </c>
    </row>
    <row r="39" spans="1:11" ht="15.75" thickTop="1" x14ac:dyDescent="0.25">
      <c r="A39" s="5" t="s">
        <v>0</v>
      </c>
      <c r="B39" s="40">
        <f>AVERAGE(B37:B38)</f>
        <v>87.2</v>
      </c>
      <c r="C39" s="40">
        <f>AVERAGE(C37:C38)</f>
        <v>2933</v>
      </c>
      <c r="D39" s="40">
        <f t="shared" ref="D39:K39" si="25">AVERAGE(D37:D38)</f>
        <v>3108</v>
      </c>
      <c r="E39" s="40">
        <f t="shared" si="25"/>
        <v>2366</v>
      </c>
      <c r="F39" s="40">
        <f t="shared" si="25"/>
        <v>1306.5</v>
      </c>
      <c r="G39" s="40">
        <f t="shared" si="25"/>
        <v>378.5</v>
      </c>
      <c r="H39" s="40">
        <f t="shared" si="25"/>
        <v>207.5</v>
      </c>
      <c r="I39" s="40">
        <f t="shared" si="25"/>
        <v>124</v>
      </c>
      <c r="J39" s="40">
        <f t="shared" si="25"/>
        <v>120</v>
      </c>
      <c r="K39" s="40">
        <f t="shared" si="25"/>
        <v>117.5</v>
      </c>
    </row>
    <row r="40" spans="1:11" x14ac:dyDescent="0.25">
      <c r="A40" s="5" t="s">
        <v>1</v>
      </c>
      <c r="B40" s="41">
        <f>_xlfn.STDEV.P(B37:B38)</f>
        <v>0.79999999999999716</v>
      </c>
      <c r="C40" s="41">
        <f t="shared" ref="C40:K40" si="26">_xlfn.STDEV.P(C37:C38)</f>
        <v>36</v>
      </c>
      <c r="D40" s="41">
        <f t="shared" si="26"/>
        <v>57</v>
      </c>
      <c r="E40" s="41">
        <f t="shared" si="26"/>
        <v>183</v>
      </c>
      <c r="F40" s="41">
        <f t="shared" si="26"/>
        <v>67.5</v>
      </c>
      <c r="G40" s="41">
        <f t="shared" si="26"/>
        <v>14.5</v>
      </c>
      <c r="H40" s="41">
        <f t="shared" si="26"/>
        <v>6.5</v>
      </c>
      <c r="I40" s="41">
        <f t="shared" si="26"/>
        <v>10</v>
      </c>
      <c r="J40" s="41">
        <f t="shared" si="26"/>
        <v>2</v>
      </c>
      <c r="K40" s="41">
        <f t="shared" si="26"/>
        <v>2.5</v>
      </c>
    </row>
    <row r="41" spans="1:11" x14ac:dyDescent="0.25">
      <c r="A41" s="5"/>
      <c r="B41" s="5"/>
    </row>
    <row r="42" spans="1:11" x14ac:dyDescent="0.25">
      <c r="A42" s="120" t="s">
        <v>433</v>
      </c>
      <c r="B42" s="7">
        <f>B37-$B39</f>
        <v>-0.79999999999999716</v>
      </c>
      <c r="C42" s="7">
        <f>C37-$B39</f>
        <v>2881.8</v>
      </c>
      <c r="D42" s="7">
        <f t="shared" ref="D42:K42" si="27">D37-$B39</f>
        <v>3077.8</v>
      </c>
      <c r="E42" s="7">
        <f t="shared" si="27"/>
        <v>2095.8000000000002</v>
      </c>
      <c r="F42" s="7">
        <f t="shared" si="27"/>
        <v>1151.8</v>
      </c>
      <c r="G42" s="7">
        <f t="shared" si="27"/>
        <v>305.8</v>
      </c>
      <c r="H42" s="7">
        <f t="shared" si="27"/>
        <v>126.8</v>
      </c>
      <c r="I42" s="7">
        <f t="shared" si="27"/>
        <v>26.799999999999997</v>
      </c>
      <c r="J42" s="7">
        <f t="shared" si="27"/>
        <v>30.799999999999997</v>
      </c>
      <c r="K42" s="7">
        <f t="shared" si="27"/>
        <v>32.799999999999997</v>
      </c>
    </row>
    <row r="43" spans="1:11" ht="15.75" thickBot="1" x14ac:dyDescent="0.3">
      <c r="A43" s="121"/>
      <c r="B43" s="23">
        <f>B38-$B39</f>
        <v>0.79999999999999716</v>
      </c>
      <c r="C43" s="23">
        <f t="shared" ref="C43:K43" si="28">C38-$B39</f>
        <v>2809.8</v>
      </c>
      <c r="D43" s="23">
        <f t="shared" si="28"/>
        <v>2963.8</v>
      </c>
      <c r="E43" s="23">
        <f t="shared" si="28"/>
        <v>2461.8000000000002</v>
      </c>
      <c r="F43" s="23">
        <f t="shared" si="28"/>
        <v>1286.8</v>
      </c>
      <c r="G43" s="23">
        <f t="shared" si="28"/>
        <v>276.8</v>
      </c>
      <c r="H43" s="23">
        <f t="shared" si="28"/>
        <v>113.8</v>
      </c>
      <c r="I43" s="23">
        <f t="shared" si="28"/>
        <v>46.8</v>
      </c>
      <c r="J43" s="23">
        <f t="shared" si="28"/>
        <v>34.799999999999997</v>
      </c>
      <c r="K43" s="23">
        <f t="shared" si="28"/>
        <v>27.799999999999997</v>
      </c>
    </row>
    <row r="44" spans="1:11" ht="15.75" thickTop="1" x14ac:dyDescent="0.25">
      <c r="A44" s="5" t="s">
        <v>0</v>
      </c>
      <c r="B44" s="40">
        <f>B39-$B39</f>
        <v>0</v>
      </c>
      <c r="C44" s="40">
        <f t="shared" ref="C44:K44" si="29">C39-$B39</f>
        <v>2845.8</v>
      </c>
      <c r="D44" s="40">
        <f t="shared" si="29"/>
        <v>3020.8</v>
      </c>
      <c r="E44" s="40">
        <f t="shared" si="29"/>
        <v>2278.8000000000002</v>
      </c>
      <c r="F44" s="40">
        <f t="shared" si="29"/>
        <v>1219.3</v>
      </c>
      <c r="G44" s="40">
        <f t="shared" si="29"/>
        <v>291.3</v>
      </c>
      <c r="H44" s="40">
        <f t="shared" si="29"/>
        <v>120.3</v>
      </c>
      <c r="I44" s="40">
        <f t="shared" si="29"/>
        <v>36.799999999999997</v>
      </c>
      <c r="J44" s="40">
        <f t="shared" si="29"/>
        <v>32.799999999999997</v>
      </c>
      <c r="K44" s="40">
        <f t="shared" si="29"/>
        <v>30.299999999999997</v>
      </c>
    </row>
    <row r="45" spans="1:11" x14ac:dyDescent="0.25">
      <c r="A45" s="5" t="s">
        <v>1</v>
      </c>
      <c r="B45" s="41">
        <f>SQRT((B40^2)+($B40^2))</f>
        <v>1.131370849898472</v>
      </c>
      <c r="C45" s="41">
        <f t="shared" ref="C45:K45" si="30">SQRT((C40^2)+($B40^2))</f>
        <v>36.008887791766078</v>
      </c>
      <c r="D45" s="41">
        <f>SQRT((D40^2)+($B40^2))</f>
        <v>57.005613758646611</v>
      </c>
      <c r="E45" s="41">
        <f t="shared" si="30"/>
        <v>183.00174862552544</v>
      </c>
      <c r="F45" s="41">
        <f t="shared" si="30"/>
        <v>67.504740574273754</v>
      </c>
      <c r="G45" s="41">
        <f t="shared" si="30"/>
        <v>14.52205219657332</v>
      </c>
      <c r="H45" s="41">
        <f t="shared" si="30"/>
        <v>6.5490457320131759</v>
      </c>
      <c r="I45" s="41">
        <f>SQRT((I40^2)+($B40^2))</f>
        <v>10.031948963187562</v>
      </c>
      <c r="J45" s="41">
        <f>SQRT((J40^2)+($B40^2))</f>
        <v>2.1540659228538006</v>
      </c>
      <c r="K45" s="41">
        <f t="shared" si="30"/>
        <v>2.6248809496813363</v>
      </c>
    </row>
    <row r="46" spans="1:11" x14ac:dyDescent="0.25">
      <c r="A46" s="5"/>
      <c r="B46" s="5"/>
    </row>
    <row r="47" spans="1:11" x14ac:dyDescent="0.25">
      <c r="A47" s="124" t="s">
        <v>109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</row>
    <row r="48" spans="1:11" x14ac:dyDescent="0.25">
      <c r="A48" s="37"/>
      <c r="B48" s="194" t="s">
        <v>106</v>
      </c>
      <c r="C48" s="195" t="s">
        <v>105</v>
      </c>
      <c r="D48" s="195"/>
      <c r="E48" s="195"/>
      <c r="F48" s="195"/>
      <c r="G48" s="195"/>
      <c r="H48" s="195"/>
      <c r="I48" s="195"/>
      <c r="J48" s="195"/>
      <c r="K48" s="195"/>
    </row>
    <row r="49" spans="1:11" x14ac:dyDescent="0.25">
      <c r="A49" s="11"/>
      <c r="B49" s="133"/>
      <c r="C49" s="39">
        <v>1E-4</v>
      </c>
      <c r="D49" s="39">
        <v>1.0000000000000001E-5</v>
      </c>
      <c r="E49" s="39">
        <v>1.0000000000000002E-6</v>
      </c>
      <c r="F49" s="39">
        <v>1.0000000000000002E-7</v>
      </c>
      <c r="G49" s="39">
        <v>1.0000000000000002E-8</v>
      </c>
      <c r="H49" s="39">
        <v>1.0000000000000003E-9</v>
      </c>
      <c r="I49" s="39">
        <v>1.0000000000000003E-10</v>
      </c>
      <c r="J49" s="39">
        <v>1.0000000000000003E-11</v>
      </c>
      <c r="K49" s="37">
        <v>1.0000000000000002E-12</v>
      </c>
    </row>
    <row r="50" spans="1:11" x14ac:dyDescent="0.25">
      <c r="A50" s="28" t="s">
        <v>432</v>
      </c>
      <c r="B50">
        <v>93</v>
      </c>
      <c r="C50">
        <v>2406</v>
      </c>
      <c r="D50">
        <v>2677</v>
      </c>
      <c r="E50">
        <v>1974</v>
      </c>
      <c r="F50">
        <v>818</v>
      </c>
      <c r="G50">
        <v>1064</v>
      </c>
      <c r="H50">
        <v>372</v>
      </c>
      <c r="I50">
        <v>226</v>
      </c>
      <c r="J50">
        <v>130</v>
      </c>
      <c r="K50" s="36">
        <v>145</v>
      </c>
    </row>
    <row r="51" spans="1:11" x14ac:dyDescent="0.25">
      <c r="A51" s="42" t="s">
        <v>433</v>
      </c>
      <c r="B51" s="7">
        <f>B50-$B50</f>
        <v>0</v>
      </c>
      <c r="C51" s="7">
        <f t="shared" ref="C51:K51" si="31">C50-$B50</f>
        <v>2313</v>
      </c>
      <c r="D51" s="7">
        <f t="shared" si="31"/>
        <v>2584</v>
      </c>
      <c r="E51" s="7">
        <f t="shared" si="31"/>
        <v>1881</v>
      </c>
      <c r="F51" s="7">
        <f t="shared" si="31"/>
        <v>725</v>
      </c>
      <c r="G51" s="7">
        <f t="shared" si="31"/>
        <v>971</v>
      </c>
      <c r="H51" s="7">
        <f t="shared" si="31"/>
        <v>279</v>
      </c>
      <c r="I51" s="7">
        <f t="shared" si="31"/>
        <v>133</v>
      </c>
      <c r="J51" s="7">
        <f t="shared" si="31"/>
        <v>37</v>
      </c>
      <c r="K51" s="7">
        <f t="shared" si="31"/>
        <v>52</v>
      </c>
    </row>
    <row r="53" spans="1:11" x14ac:dyDescent="0.25">
      <c r="A53" s="124" t="s">
        <v>111</v>
      </c>
      <c r="B53" s="124"/>
      <c r="C53" s="124"/>
      <c r="D53" s="124"/>
      <c r="E53" s="124"/>
      <c r="F53" s="124"/>
      <c r="G53" s="124"/>
      <c r="H53" s="124"/>
      <c r="I53" s="124"/>
      <c r="J53" s="124"/>
      <c r="K53" s="42"/>
    </row>
    <row r="54" spans="1:11" x14ac:dyDescent="0.25">
      <c r="A54" s="55"/>
      <c r="B54" s="133" t="s">
        <v>104</v>
      </c>
      <c r="C54" s="133"/>
      <c r="D54" s="133"/>
      <c r="E54" s="133"/>
      <c r="F54" s="133"/>
      <c r="G54" s="133"/>
      <c r="H54" s="133"/>
      <c r="I54" s="133"/>
      <c r="J54" s="133"/>
    </row>
    <row r="55" spans="1:11" x14ac:dyDescent="0.25">
      <c r="A55" s="54"/>
      <c r="B55" s="55">
        <v>1E-4</v>
      </c>
      <c r="C55" s="55">
        <v>1.0000000000000001E-5</v>
      </c>
      <c r="D55" s="55">
        <v>1.0000000000000002E-6</v>
      </c>
      <c r="E55" s="55">
        <v>1.0000000000000002E-7</v>
      </c>
      <c r="F55" s="55">
        <v>1.0000000000000002E-8</v>
      </c>
      <c r="G55" s="55">
        <v>1.0000000000000003E-9</v>
      </c>
      <c r="H55" s="55">
        <v>1.0000000000000003E-10</v>
      </c>
      <c r="I55" s="55">
        <v>1.0000000000000003E-11</v>
      </c>
      <c r="J55" s="55">
        <v>1.0000000000000002E-12</v>
      </c>
    </row>
    <row r="56" spans="1:11" x14ac:dyDescent="0.25">
      <c r="A56" s="193" t="s">
        <v>433</v>
      </c>
      <c r="B56" s="46">
        <v>2881.8</v>
      </c>
      <c r="C56" s="46">
        <v>3077.8</v>
      </c>
      <c r="D56" s="46">
        <v>2095.8000000000002</v>
      </c>
      <c r="E56" s="46">
        <v>1151.8</v>
      </c>
      <c r="F56" s="46">
        <v>305.8</v>
      </c>
      <c r="G56" s="46">
        <v>126.8</v>
      </c>
      <c r="H56" s="46">
        <v>26.799999999999997</v>
      </c>
      <c r="I56" s="46">
        <v>30.799999999999997</v>
      </c>
      <c r="J56" s="46">
        <v>32.799999999999997</v>
      </c>
    </row>
    <row r="57" spans="1:11" x14ac:dyDescent="0.25">
      <c r="A57" s="120"/>
      <c r="B57" s="7">
        <v>2809.8</v>
      </c>
      <c r="C57" s="7">
        <v>2963.8</v>
      </c>
      <c r="D57" s="7">
        <v>2461.8000000000002</v>
      </c>
      <c r="E57" s="7">
        <v>1286.8</v>
      </c>
      <c r="F57" s="7">
        <v>276.8</v>
      </c>
      <c r="G57" s="7">
        <v>113.8</v>
      </c>
      <c r="H57" s="7">
        <v>46.8</v>
      </c>
      <c r="I57" s="7">
        <v>34.799999999999997</v>
      </c>
      <c r="J57" s="7">
        <v>27.799999999999997</v>
      </c>
    </row>
    <row r="58" spans="1:11" ht="15.75" thickBot="1" x14ac:dyDescent="0.3">
      <c r="A58" s="121"/>
      <c r="B58" s="23">
        <v>2313</v>
      </c>
      <c r="C58" s="23">
        <v>2584</v>
      </c>
      <c r="D58" s="23">
        <v>1881</v>
      </c>
      <c r="E58" s="23">
        <v>725</v>
      </c>
      <c r="F58" s="23">
        <v>971</v>
      </c>
      <c r="G58" s="23">
        <v>279</v>
      </c>
      <c r="H58" s="23">
        <v>133</v>
      </c>
      <c r="I58" s="23">
        <v>37</v>
      </c>
      <c r="J58" s="23">
        <v>52</v>
      </c>
    </row>
    <row r="59" spans="1:11" ht="15.75" thickTop="1" x14ac:dyDescent="0.25">
      <c r="A59" s="5" t="s">
        <v>0</v>
      </c>
      <c r="B59" s="40">
        <f>AVERAGE(B56:B58)</f>
        <v>2668.2000000000003</v>
      </c>
      <c r="C59" s="40">
        <f t="shared" ref="C59" si="32">AVERAGE(C56:C58)</f>
        <v>2875.2000000000003</v>
      </c>
      <c r="D59" s="40">
        <f t="shared" ref="D59" si="33">AVERAGE(D56:D58)</f>
        <v>2146.2000000000003</v>
      </c>
      <c r="E59" s="40">
        <f t="shared" ref="E59" si="34">AVERAGE(E56:E58)</f>
        <v>1054.5333333333333</v>
      </c>
      <c r="F59" s="40">
        <f t="shared" ref="F59" si="35">AVERAGE(F56:F58)</f>
        <v>517.86666666666667</v>
      </c>
      <c r="G59" s="40">
        <f t="shared" ref="G59" si="36">AVERAGE(G56:G58)</f>
        <v>173.20000000000002</v>
      </c>
      <c r="H59" s="40">
        <f t="shared" ref="H59" si="37">AVERAGE(H56:H58)</f>
        <v>68.86666666666666</v>
      </c>
      <c r="I59" s="40">
        <f t="shared" ref="I59" si="38">AVERAGE(I56:I58)</f>
        <v>34.199999999999996</v>
      </c>
      <c r="J59" s="40">
        <f t="shared" ref="J59" si="39">AVERAGE(J56:J58)</f>
        <v>37.533333333333331</v>
      </c>
    </row>
    <row r="60" spans="1:11" x14ac:dyDescent="0.25">
      <c r="A60" s="5" t="s">
        <v>1</v>
      </c>
      <c r="B60" s="40">
        <f>_xlfn.STDEV.P(B56:B58)</f>
        <v>252.87846883433954</v>
      </c>
      <c r="C60" s="40">
        <f t="shared" ref="C60:J60" si="40">_xlfn.STDEV.P(C56:C58)</f>
        <v>211.10357647373016</v>
      </c>
      <c r="D60" s="40">
        <f t="shared" si="40"/>
        <v>239.77389349134731</v>
      </c>
      <c r="E60" s="40">
        <f t="shared" si="40"/>
        <v>239.44437535446292</v>
      </c>
      <c r="F60" s="40">
        <f t="shared" si="40"/>
        <v>320.63230585135301</v>
      </c>
      <c r="G60" s="40">
        <f t="shared" si="40"/>
        <v>74.999911111058395</v>
      </c>
      <c r="H60" s="40">
        <f t="shared" si="40"/>
        <v>46.078290863365247</v>
      </c>
      <c r="I60" s="40">
        <f t="shared" si="40"/>
        <v>2.5664502073226889</v>
      </c>
      <c r="J60" s="40">
        <f t="shared" si="40"/>
        <v>10.431149931282224</v>
      </c>
    </row>
  </sheetData>
  <mergeCells count="24">
    <mergeCell ref="A37:A38"/>
    <mergeCell ref="A25:A27"/>
    <mergeCell ref="A16:K16"/>
    <mergeCell ref="B4:B5"/>
    <mergeCell ref="B17:B18"/>
    <mergeCell ref="C17:K17"/>
    <mergeCell ref="C35:K35"/>
    <mergeCell ref="B35:B36"/>
    <mergeCell ref="A2:K2"/>
    <mergeCell ref="A33:K33"/>
    <mergeCell ref="B54:J54"/>
    <mergeCell ref="A56:A58"/>
    <mergeCell ref="A22:J22"/>
    <mergeCell ref="A53:J53"/>
    <mergeCell ref="A34:K34"/>
    <mergeCell ref="A47:K47"/>
    <mergeCell ref="B48:B49"/>
    <mergeCell ref="C48:K48"/>
    <mergeCell ref="B23:J23"/>
    <mergeCell ref="A42:A43"/>
    <mergeCell ref="C4:K4"/>
    <mergeCell ref="A6:A7"/>
    <mergeCell ref="A11:A12"/>
    <mergeCell ref="A3:K3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575B-4032-4A91-B6C3-EF9BADF3E0A7}">
  <dimension ref="A1:N76"/>
  <sheetViews>
    <sheetView topLeftCell="A27" workbookViewId="0">
      <selection activeCell="O48" sqref="O48"/>
    </sheetView>
  </sheetViews>
  <sheetFormatPr baseColWidth="10" defaultRowHeight="15" x14ac:dyDescent="0.25"/>
  <cols>
    <col min="1" max="1" width="20.42578125" bestFit="1" customWidth="1"/>
    <col min="13" max="13" width="25.42578125" bestFit="1" customWidth="1"/>
    <col min="14" max="14" width="22.85546875" style="117" bestFit="1" customWidth="1"/>
  </cols>
  <sheetData>
    <row r="1" spans="1:14" x14ac:dyDescent="0.25">
      <c r="A1" s="12" t="s">
        <v>419</v>
      </c>
      <c r="B1" s="12"/>
    </row>
    <row r="2" spans="1:14" x14ac:dyDescent="0.25">
      <c r="A2" s="129" t="s">
        <v>138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M2" t="s">
        <v>493</v>
      </c>
    </row>
    <row r="3" spans="1:14" x14ac:dyDescent="0.25">
      <c r="A3" s="124" t="s">
        <v>28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4" x14ac:dyDescent="0.25">
      <c r="A4" s="37"/>
      <c r="B4" s="196" t="s">
        <v>106</v>
      </c>
      <c r="C4" s="133" t="s">
        <v>104</v>
      </c>
      <c r="D4" s="133"/>
      <c r="E4" s="133"/>
      <c r="F4" s="133"/>
      <c r="G4" s="133"/>
      <c r="H4" s="133"/>
      <c r="I4" s="133"/>
      <c r="J4" s="133"/>
      <c r="K4" s="133"/>
      <c r="M4" t="s">
        <v>494</v>
      </c>
    </row>
    <row r="5" spans="1:14" x14ac:dyDescent="0.25">
      <c r="A5" s="11"/>
      <c r="B5" s="133"/>
      <c r="C5" s="39">
        <v>1E-4</v>
      </c>
      <c r="D5" s="39">
        <v>1.0000000000000001E-5</v>
      </c>
      <c r="E5" s="39">
        <v>1.0000000000000002E-6</v>
      </c>
      <c r="F5" s="39">
        <v>1.0000000000000002E-7</v>
      </c>
      <c r="G5" s="39">
        <v>1.0000000000000002E-8</v>
      </c>
      <c r="H5" s="39">
        <v>1.0000000000000003E-9</v>
      </c>
      <c r="I5" s="39">
        <v>1.0000000000000003E-10</v>
      </c>
      <c r="J5" s="39">
        <v>1.0000000000000003E-11</v>
      </c>
      <c r="K5" s="39">
        <v>1.0000000000000002E-12</v>
      </c>
      <c r="M5" t="s">
        <v>495</v>
      </c>
      <c r="N5" s="117">
        <v>711.6</v>
      </c>
    </row>
    <row r="6" spans="1:14" x14ac:dyDescent="0.25">
      <c r="A6" s="120" t="s">
        <v>112</v>
      </c>
      <c r="B6" s="7">
        <v>45.2</v>
      </c>
      <c r="C6" s="7">
        <v>630</v>
      </c>
      <c r="D6" s="7">
        <v>428</v>
      </c>
      <c r="E6" s="7">
        <v>189</v>
      </c>
      <c r="F6" s="7">
        <v>80.099999999999994</v>
      </c>
      <c r="G6" s="7">
        <v>59.1</v>
      </c>
      <c r="H6" s="7">
        <v>55.1</v>
      </c>
      <c r="I6" s="7">
        <v>58.2</v>
      </c>
      <c r="J6" s="7">
        <v>62.8</v>
      </c>
      <c r="K6" s="7">
        <v>65.900000000000006</v>
      </c>
      <c r="M6" t="s">
        <v>507</v>
      </c>
      <c r="N6" s="119">
        <v>5.6439999999999997E-6</v>
      </c>
    </row>
    <row r="7" spans="1:14" ht="15.75" thickBot="1" x14ac:dyDescent="0.3">
      <c r="A7" s="121"/>
      <c r="B7" s="23">
        <v>46.2</v>
      </c>
      <c r="C7" s="23">
        <v>659</v>
      </c>
      <c r="D7" s="23">
        <v>442</v>
      </c>
      <c r="E7" s="23">
        <v>189</v>
      </c>
      <c r="F7" s="23">
        <v>81.599999999999994</v>
      </c>
      <c r="G7" s="23">
        <v>59.8</v>
      </c>
      <c r="H7" s="23">
        <v>63.5</v>
      </c>
      <c r="I7" s="23">
        <v>61.8</v>
      </c>
      <c r="J7" s="23">
        <v>63</v>
      </c>
      <c r="K7" s="23">
        <v>65.5</v>
      </c>
      <c r="M7" t="s">
        <v>496</v>
      </c>
    </row>
    <row r="8" spans="1:14" ht="15.75" thickTop="1" x14ac:dyDescent="0.25">
      <c r="A8" s="5" t="s">
        <v>0</v>
      </c>
      <c r="B8" s="40">
        <f>AVERAGE(B6:B7)</f>
        <v>45.7</v>
      </c>
      <c r="C8" s="40">
        <f>AVERAGE(C6:C7)</f>
        <v>644.5</v>
      </c>
      <c r="D8" s="40">
        <f t="shared" ref="D8:K8" si="0">AVERAGE(D6:D7)</f>
        <v>435</v>
      </c>
      <c r="E8" s="40">
        <f t="shared" si="0"/>
        <v>189</v>
      </c>
      <c r="F8" s="40">
        <f t="shared" si="0"/>
        <v>80.849999999999994</v>
      </c>
      <c r="G8" s="40">
        <f t="shared" si="0"/>
        <v>59.45</v>
      </c>
      <c r="H8" s="40">
        <f t="shared" si="0"/>
        <v>59.3</v>
      </c>
      <c r="I8" s="40">
        <f t="shared" si="0"/>
        <v>60</v>
      </c>
      <c r="J8" s="40">
        <f t="shared" si="0"/>
        <v>62.9</v>
      </c>
      <c r="K8" s="40">
        <f t="shared" si="0"/>
        <v>65.7</v>
      </c>
      <c r="M8" t="s">
        <v>495</v>
      </c>
      <c r="N8" s="117">
        <v>24.4</v>
      </c>
    </row>
    <row r="9" spans="1:14" x14ac:dyDescent="0.25">
      <c r="A9" s="5" t="s">
        <v>1</v>
      </c>
      <c r="B9" s="40">
        <f>_xlfn.STDEV.P(B6:B7)</f>
        <v>0.5</v>
      </c>
      <c r="C9" s="40">
        <f t="shared" ref="C9:K9" si="1">_xlfn.STDEV.P(C6:C7)</f>
        <v>14.5</v>
      </c>
      <c r="D9" s="40">
        <f t="shared" si="1"/>
        <v>7</v>
      </c>
      <c r="E9" s="40">
        <f t="shared" si="1"/>
        <v>0</v>
      </c>
      <c r="F9" s="40">
        <f t="shared" si="1"/>
        <v>0.75</v>
      </c>
      <c r="G9" s="40">
        <f t="shared" si="1"/>
        <v>0.34999999999999787</v>
      </c>
      <c r="H9" s="40">
        <f t="shared" si="1"/>
        <v>4.1999999999999993</v>
      </c>
      <c r="I9" s="40">
        <f t="shared" si="1"/>
        <v>1.7999999999999972</v>
      </c>
      <c r="J9" s="40">
        <f t="shared" si="1"/>
        <v>0.10000000000000142</v>
      </c>
      <c r="K9" s="40">
        <f t="shared" si="1"/>
        <v>0.20000000000000284</v>
      </c>
      <c r="M9" t="s">
        <v>507</v>
      </c>
      <c r="N9" s="119">
        <v>8.2900000000000002E-7</v>
      </c>
    </row>
    <row r="10" spans="1:14" x14ac:dyDescent="0.25">
      <c r="A10" s="5"/>
      <c r="B10" s="38"/>
      <c r="C10" s="7"/>
      <c r="D10" s="7"/>
      <c r="E10" s="7"/>
      <c r="F10" s="7"/>
      <c r="G10" s="7"/>
      <c r="H10" s="7"/>
      <c r="I10" s="7"/>
      <c r="J10" s="7"/>
      <c r="K10" s="7"/>
      <c r="M10" t="s">
        <v>497</v>
      </c>
    </row>
    <row r="11" spans="1:14" x14ac:dyDescent="0.25">
      <c r="A11" s="120" t="s">
        <v>113</v>
      </c>
      <c r="B11" s="7">
        <f>B6-$B8</f>
        <v>-0.5</v>
      </c>
      <c r="C11" s="7">
        <f t="shared" ref="C11:K11" si="2">C6-$B8</f>
        <v>584.29999999999995</v>
      </c>
      <c r="D11" s="7">
        <f t="shared" si="2"/>
        <v>382.3</v>
      </c>
      <c r="E11" s="7">
        <f t="shared" si="2"/>
        <v>143.30000000000001</v>
      </c>
      <c r="F11" s="7">
        <f t="shared" si="2"/>
        <v>34.399999999999991</v>
      </c>
      <c r="G11" s="7">
        <f t="shared" si="2"/>
        <v>13.399999999999999</v>
      </c>
      <c r="H11" s="7">
        <f t="shared" si="2"/>
        <v>9.3999999999999986</v>
      </c>
      <c r="I11" s="7">
        <f t="shared" si="2"/>
        <v>12.5</v>
      </c>
      <c r="J11" s="7">
        <f t="shared" si="2"/>
        <v>17.099999999999994</v>
      </c>
      <c r="K11" s="7">
        <f t="shared" si="2"/>
        <v>20.200000000000003</v>
      </c>
      <c r="M11" t="s">
        <v>495</v>
      </c>
      <c r="N11" s="117" t="s">
        <v>508</v>
      </c>
    </row>
    <row r="12" spans="1:14" ht="15.75" thickBot="1" x14ac:dyDescent="0.3">
      <c r="A12" s="121"/>
      <c r="B12" s="23">
        <f>B7-$B8</f>
        <v>0.5</v>
      </c>
      <c r="C12" s="23">
        <f t="shared" ref="C12:K12" si="3">C7-$B8</f>
        <v>613.29999999999995</v>
      </c>
      <c r="D12" s="23">
        <f t="shared" si="3"/>
        <v>396.3</v>
      </c>
      <c r="E12" s="23">
        <f t="shared" si="3"/>
        <v>143.30000000000001</v>
      </c>
      <c r="F12" s="23">
        <f t="shared" si="3"/>
        <v>35.899999999999991</v>
      </c>
      <c r="G12" s="23">
        <f t="shared" si="3"/>
        <v>14.099999999999994</v>
      </c>
      <c r="H12" s="23">
        <f t="shared" si="3"/>
        <v>17.799999999999997</v>
      </c>
      <c r="I12" s="23">
        <f t="shared" si="3"/>
        <v>16.099999999999994</v>
      </c>
      <c r="J12" s="23">
        <f t="shared" si="3"/>
        <v>17.299999999999997</v>
      </c>
      <c r="K12" s="23">
        <f t="shared" si="3"/>
        <v>19.799999999999997</v>
      </c>
      <c r="M12" t="s">
        <v>507</v>
      </c>
      <c r="N12" s="117" t="s">
        <v>509</v>
      </c>
    </row>
    <row r="13" spans="1:14" ht="15.75" thickTop="1" x14ac:dyDescent="0.25">
      <c r="A13" s="5" t="s">
        <v>0</v>
      </c>
      <c r="B13" s="40">
        <f>B8-$B8</f>
        <v>0</v>
      </c>
      <c r="C13" s="40">
        <f t="shared" ref="C13:K13" si="4">C8-$B8</f>
        <v>598.79999999999995</v>
      </c>
      <c r="D13" s="40">
        <f t="shared" si="4"/>
        <v>389.3</v>
      </c>
      <c r="E13" s="40">
        <f t="shared" si="4"/>
        <v>143.30000000000001</v>
      </c>
      <c r="F13" s="40">
        <f t="shared" si="4"/>
        <v>35.149999999999991</v>
      </c>
      <c r="G13" s="40">
        <f t="shared" si="4"/>
        <v>13.75</v>
      </c>
      <c r="H13" s="40">
        <f t="shared" si="4"/>
        <v>13.599999999999994</v>
      </c>
      <c r="I13" s="40">
        <f t="shared" si="4"/>
        <v>14.299999999999997</v>
      </c>
      <c r="J13" s="40">
        <f t="shared" si="4"/>
        <v>17.199999999999996</v>
      </c>
      <c r="K13" s="40">
        <f t="shared" si="4"/>
        <v>20</v>
      </c>
      <c r="M13" t="s">
        <v>500</v>
      </c>
    </row>
    <row r="14" spans="1:14" x14ac:dyDescent="0.25">
      <c r="A14" s="5" t="s">
        <v>1</v>
      </c>
      <c r="B14" s="40">
        <f>SQRT((B9^2)+($B9^2))</f>
        <v>0.70710678118654757</v>
      </c>
      <c r="C14" s="40">
        <f t="shared" ref="C14" si="5">SQRT((C9^2)+($B9^2))</f>
        <v>14.508618128546908</v>
      </c>
      <c r="D14" s="40">
        <f>SQRT((D9^2)+($B9^2))</f>
        <v>7.0178344238090995</v>
      </c>
      <c r="E14" s="40">
        <f t="shared" ref="E14:H14" si="6">SQRT((E9^2)+($B9^2))</f>
        <v>0.5</v>
      </c>
      <c r="F14" s="40">
        <f t="shared" si="6"/>
        <v>0.90138781886599728</v>
      </c>
      <c r="G14" s="40">
        <f t="shared" si="6"/>
        <v>0.61032778078668393</v>
      </c>
      <c r="H14" s="40">
        <f t="shared" si="6"/>
        <v>4.2296571965113197</v>
      </c>
      <c r="I14" s="40">
        <f>SQRT((I9^2)+($B9^2))</f>
        <v>1.8681541692269377</v>
      </c>
      <c r="J14" s="40">
        <f>SQRT((J9^2)+($B9^2))</f>
        <v>0.50990195135927874</v>
      </c>
      <c r="K14" s="40">
        <f t="shared" ref="K14" si="7">SQRT((K9^2)+($B9^2))</f>
        <v>0.53851648071345148</v>
      </c>
      <c r="M14" t="s">
        <v>501</v>
      </c>
      <c r="N14" s="117">
        <v>34</v>
      </c>
    </row>
    <row r="15" spans="1:14" x14ac:dyDescent="0.25">
      <c r="A15" s="5"/>
      <c r="B15" s="40"/>
      <c r="C15" s="40"/>
      <c r="D15" s="40"/>
      <c r="E15" s="40"/>
      <c r="F15" s="40"/>
      <c r="G15" s="40"/>
      <c r="H15" s="40"/>
      <c r="I15" s="40"/>
      <c r="J15" s="40"/>
      <c r="K15" s="40"/>
      <c r="M15" t="s">
        <v>502</v>
      </c>
      <c r="N15" s="117">
        <v>0.97060000000000002</v>
      </c>
    </row>
    <row r="16" spans="1:14" x14ac:dyDescent="0.25">
      <c r="A16" s="124" t="s">
        <v>28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M16" t="s">
        <v>503</v>
      </c>
      <c r="N16" s="117">
        <v>55888</v>
      </c>
    </row>
    <row r="17" spans="1:14" x14ac:dyDescent="0.25">
      <c r="A17" s="37"/>
      <c r="B17" s="196" t="s">
        <v>106</v>
      </c>
      <c r="C17" s="133" t="s">
        <v>104</v>
      </c>
      <c r="D17" s="133"/>
      <c r="E17" s="133"/>
      <c r="F17" s="133"/>
      <c r="G17" s="133"/>
      <c r="H17" s="133"/>
      <c r="I17" s="133"/>
      <c r="J17" s="133"/>
      <c r="K17" s="133"/>
      <c r="M17" t="s">
        <v>504</v>
      </c>
      <c r="N17" s="117">
        <v>40.54</v>
      </c>
    </row>
    <row r="18" spans="1:14" x14ac:dyDescent="0.25">
      <c r="A18" s="11"/>
      <c r="B18" s="133"/>
      <c r="C18" s="39">
        <v>1E-4</v>
      </c>
      <c r="D18" s="39">
        <v>1.0000000000000001E-5</v>
      </c>
      <c r="E18" s="39">
        <v>1.0000000000000002E-6</v>
      </c>
      <c r="F18" s="39">
        <v>1.0000000000000002E-7</v>
      </c>
      <c r="G18" s="39">
        <v>1.0000000000000002E-8</v>
      </c>
      <c r="H18" s="39">
        <v>1.0000000000000003E-9</v>
      </c>
      <c r="I18" s="39">
        <v>1.0000000000000003E-10</v>
      </c>
      <c r="J18" s="39">
        <v>1.0000000000000003E-11</v>
      </c>
      <c r="K18" s="39">
        <v>1.0000000000000002E-12</v>
      </c>
      <c r="M18" t="s">
        <v>505</v>
      </c>
    </row>
    <row r="19" spans="1:14" x14ac:dyDescent="0.25">
      <c r="A19" s="120" t="s">
        <v>112</v>
      </c>
      <c r="B19" s="7">
        <v>46.2</v>
      </c>
      <c r="C19" s="32">
        <v>813</v>
      </c>
      <c r="D19" s="32">
        <v>506</v>
      </c>
      <c r="E19" s="32">
        <v>216</v>
      </c>
      <c r="F19" s="7">
        <v>78.400000000000006</v>
      </c>
      <c r="G19" s="7">
        <v>70.5</v>
      </c>
      <c r="H19" s="7">
        <v>61.8</v>
      </c>
      <c r="I19" s="7">
        <v>67.3</v>
      </c>
      <c r="J19" s="7">
        <v>64.5</v>
      </c>
      <c r="K19" s="7">
        <v>64.3</v>
      </c>
      <c r="M19" t="s">
        <v>506</v>
      </c>
      <c r="N19" s="117">
        <v>36</v>
      </c>
    </row>
    <row r="20" spans="1:14" ht="15.75" thickBot="1" x14ac:dyDescent="0.3">
      <c r="A20" s="121"/>
      <c r="B20" s="23">
        <v>50.4</v>
      </c>
      <c r="C20" s="33">
        <v>828</v>
      </c>
      <c r="D20" s="33">
        <v>517</v>
      </c>
      <c r="E20" s="33">
        <v>198</v>
      </c>
      <c r="F20" s="23">
        <v>78.900000000000006</v>
      </c>
      <c r="G20" s="23">
        <v>70.3</v>
      </c>
      <c r="H20" s="23">
        <v>66.099999999999994</v>
      </c>
      <c r="I20" s="23">
        <v>67.7</v>
      </c>
      <c r="J20" s="23">
        <v>66.099999999999994</v>
      </c>
      <c r="K20" s="23">
        <v>65.5</v>
      </c>
    </row>
    <row r="21" spans="1:14" ht="15.75" thickTop="1" x14ac:dyDescent="0.25">
      <c r="A21" s="5" t="s">
        <v>0</v>
      </c>
      <c r="B21" s="40">
        <f>AVERAGE(B19:B20)</f>
        <v>48.3</v>
      </c>
      <c r="C21" s="40">
        <f>AVERAGE(C19:C20)</f>
        <v>820.5</v>
      </c>
      <c r="D21" s="40">
        <f t="shared" ref="D21" si="8">AVERAGE(D19:D20)</f>
        <v>511.5</v>
      </c>
      <c r="E21" s="40">
        <f t="shared" ref="E21" si="9">AVERAGE(E19:E20)</f>
        <v>207</v>
      </c>
      <c r="F21" s="40">
        <f t="shared" ref="F21" si="10">AVERAGE(F19:F20)</f>
        <v>78.650000000000006</v>
      </c>
      <c r="G21" s="40">
        <f t="shared" ref="G21" si="11">AVERAGE(G19:G20)</f>
        <v>70.400000000000006</v>
      </c>
      <c r="H21" s="40">
        <f t="shared" ref="H21" si="12">AVERAGE(H19:H20)</f>
        <v>63.949999999999996</v>
      </c>
      <c r="I21" s="40">
        <f t="shared" ref="I21" si="13">AVERAGE(I19:I20)</f>
        <v>67.5</v>
      </c>
      <c r="J21" s="40">
        <f t="shared" ref="J21" si="14">AVERAGE(J19:J20)</f>
        <v>65.3</v>
      </c>
      <c r="K21" s="40">
        <f t="shared" ref="K21" si="15">AVERAGE(K19:K20)</f>
        <v>64.900000000000006</v>
      </c>
    </row>
    <row r="22" spans="1:14" x14ac:dyDescent="0.25">
      <c r="A22" s="5" t="s">
        <v>1</v>
      </c>
      <c r="B22" s="40">
        <f>_xlfn.STDEV.P(B19:B20)</f>
        <v>2.0999999999999979</v>
      </c>
      <c r="C22" s="40">
        <f>_xlfn.STDEV.P(C19:C20)</f>
        <v>7.5</v>
      </c>
      <c r="D22" s="40">
        <f t="shared" ref="D22:K22" si="16">_xlfn.STDEV.P(D19:D20)</f>
        <v>5.5</v>
      </c>
      <c r="E22" s="40">
        <f t="shared" si="16"/>
        <v>9</v>
      </c>
      <c r="F22" s="40">
        <f t="shared" si="16"/>
        <v>0.25</v>
      </c>
      <c r="G22" s="40">
        <f t="shared" si="16"/>
        <v>0.10000000000000142</v>
      </c>
      <c r="H22" s="40">
        <f t="shared" si="16"/>
        <v>2.1499999999999986</v>
      </c>
      <c r="I22" s="40">
        <f t="shared" si="16"/>
        <v>0.20000000000000284</v>
      </c>
      <c r="J22" s="40">
        <f t="shared" si="16"/>
        <v>0.79999999999999716</v>
      </c>
      <c r="K22" s="40">
        <f t="shared" si="16"/>
        <v>0.60000000000000142</v>
      </c>
    </row>
    <row r="23" spans="1:14" x14ac:dyDescent="0.25">
      <c r="A23" s="5"/>
      <c r="B23" s="5"/>
    </row>
    <row r="24" spans="1:14" x14ac:dyDescent="0.25">
      <c r="A24" s="120" t="s">
        <v>113</v>
      </c>
      <c r="B24" s="7">
        <f>B19-$B21</f>
        <v>-2.0999999999999943</v>
      </c>
      <c r="C24" s="7">
        <f t="shared" ref="C24:K24" si="17">C19-$B21</f>
        <v>764.7</v>
      </c>
      <c r="D24" s="7">
        <f t="shared" si="17"/>
        <v>457.7</v>
      </c>
      <c r="E24" s="7">
        <f t="shared" si="17"/>
        <v>167.7</v>
      </c>
      <c r="F24" s="7">
        <f t="shared" si="17"/>
        <v>30.100000000000009</v>
      </c>
      <c r="G24" s="7">
        <f t="shared" si="17"/>
        <v>22.200000000000003</v>
      </c>
      <c r="H24" s="7">
        <f t="shared" si="17"/>
        <v>13.5</v>
      </c>
      <c r="I24" s="7">
        <f t="shared" si="17"/>
        <v>19</v>
      </c>
      <c r="J24" s="7">
        <f t="shared" si="17"/>
        <v>16.200000000000003</v>
      </c>
      <c r="K24" s="7">
        <f t="shared" si="17"/>
        <v>16</v>
      </c>
    </row>
    <row r="25" spans="1:14" ht="15.75" thickBot="1" x14ac:dyDescent="0.3">
      <c r="A25" s="121"/>
      <c r="B25" s="23">
        <f>B20-$B21</f>
        <v>2.1000000000000014</v>
      </c>
      <c r="C25" s="23">
        <f t="shared" ref="C25:K25" si="18">C20-$B21</f>
        <v>779.7</v>
      </c>
      <c r="D25" s="23">
        <f t="shared" si="18"/>
        <v>468.7</v>
      </c>
      <c r="E25" s="23">
        <f t="shared" si="18"/>
        <v>149.69999999999999</v>
      </c>
      <c r="F25" s="23">
        <f t="shared" si="18"/>
        <v>30.600000000000009</v>
      </c>
      <c r="G25" s="23">
        <f t="shared" si="18"/>
        <v>22</v>
      </c>
      <c r="H25" s="23">
        <f t="shared" si="18"/>
        <v>17.799999999999997</v>
      </c>
      <c r="I25" s="23">
        <f t="shared" si="18"/>
        <v>19.400000000000006</v>
      </c>
      <c r="J25" s="23">
        <f t="shared" si="18"/>
        <v>17.799999999999997</v>
      </c>
      <c r="K25" s="23">
        <f t="shared" si="18"/>
        <v>17.200000000000003</v>
      </c>
    </row>
    <row r="26" spans="1:14" ht="15.75" thickTop="1" x14ac:dyDescent="0.25">
      <c r="A26" s="5" t="s">
        <v>0</v>
      </c>
      <c r="B26" s="40">
        <f>B21-$B21</f>
        <v>0</v>
      </c>
      <c r="C26" s="40">
        <f t="shared" ref="C26:K26" si="19">C21-$B21</f>
        <v>772.2</v>
      </c>
      <c r="D26" s="40">
        <f t="shared" si="19"/>
        <v>463.2</v>
      </c>
      <c r="E26" s="40">
        <f t="shared" si="19"/>
        <v>158.69999999999999</v>
      </c>
      <c r="F26" s="40">
        <f t="shared" si="19"/>
        <v>30.350000000000009</v>
      </c>
      <c r="G26" s="40">
        <f t="shared" si="19"/>
        <v>22.100000000000009</v>
      </c>
      <c r="H26" s="40">
        <f t="shared" si="19"/>
        <v>15.649999999999999</v>
      </c>
      <c r="I26" s="40">
        <f t="shared" si="19"/>
        <v>19.200000000000003</v>
      </c>
      <c r="J26" s="40">
        <f t="shared" si="19"/>
        <v>17</v>
      </c>
      <c r="K26" s="40">
        <f t="shared" si="19"/>
        <v>16.600000000000009</v>
      </c>
    </row>
    <row r="27" spans="1:14" x14ac:dyDescent="0.25">
      <c r="A27" s="5" t="s">
        <v>1</v>
      </c>
      <c r="B27" s="40">
        <f>SQRT((B22^2)+($B22^2))</f>
        <v>2.9698484809834969</v>
      </c>
      <c r="C27" s="40">
        <f t="shared" ref="C27" si="20">SQRT((C22^2)+($B22^2))</f>
        <v>7.7884529914483007</v>
      </c>
      <c r="D27" s="40">
        <f>SQRT((D22^2)+($B22^2))</f>
        <v>5.8872744118140092</v>
      </c>
      <c r="E27" s="40">
        <f t="shared" ref="E27:H27" si="21">SQRT((E22^2)+($B22^2))</f>
        <v>9.2417530804496177</v>
      </c>
      <c r="F27" s="40">
        <f t="shared" si="21"/>
        <v>2.1148285982556581</v>
      </c>
      <c r="G27" s="40">
        <f t="shared" si="21"/>
        <v>2.102379604162862</v>
      </c>
      <c r="H27" s="40">
        <f t="shared" si="21"/>
        <v>3.0054117854297413</v>
      </c>
      <c r="I27" s="40">
        <f>SQRT((I22^2)+($B22^2))</f>
        <v>2.1095023109728968</v>
      </c>
      <c r="J27" s="40">
        <f>SQRT((J22^2)+($B22^2))</f>
        <v>2.2472205054244201</v>
      </c>
      <c r="K27" s="40">
        <f t="shared" ref="K27" si="22">SQRT((K22^2)+($B22^2))</f>
        <v>2.1840329667841538</v>
      </c>
    </row>
    <row r="28" spans="1:14" x14ac:dyDescent="0.25">
      <c r="A28" s="5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4" x14ac:dyDescent="0.25">
      <c r="A29" s="124" t="s">
        <v>29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42"/>
    </row>
    <row r="30" spans="1:14" x14ac:dyDescent="0.25">
      <c r="A30" s="55"/>
      <c r="B30" s="133" t="s">
        <v>104</v>
      </c>
      <c r="C30" s="133"/>
      <c r="D30" s="133"/>
      <c r="E30" s="133"/>
      <c r="F30" s="133"/>
      <c r="G30" s="133"/>
      <c r="H30" s="133"/>
      <c r="I30" s="133"/>
      <c r="J30" s="133"/>
    </row>
    <row r="31" spans="1:14" x14ac:dyDescent="0.25">
      <c r="A31" s="54"/>
      <c r="B31" s="55">
        <v>1E-4</v>
      </c>
      <c r="C31" s="55">
        <v>1.0000000000000001E-5</v>
      </c>
      <c r="D31" s="55">
        <v>1.0000000000000002E-6</v>
      </c>
      <c r="E31" s="55">
        <v>1.0000000000000002E-7</v>
      </c>
      <c r="F31" s="55">
        <v>1.0000000000000002E-8</v>
      </c>
      <c r="G31" s="55">
        <v>1.0000000000000003E-9</v>
      </c>
      <c r="H31" s="55">
        <v>1.0000000000000003E-10</v>
      </c>
      <c r="I31" s="55">
        <v>1.0000000000000003E-11</v>
      </c>
      <c r="J31" s="55">
        <v>1.0000000000000002E-12</v>
      </c>
    </row>
    <row r="32" spans="1:14" x14ac:dyDescent="0.25">
      <c r="A32" s="193" t="s">
        <v>113</v>
      </c>
      <c r="B32" s="46">
        <f>C11</f>
        <v>584.29999999999995</v>
      </c>
      <c r="C32" s="46">
        <f t="shared" ref="C32:J32" si="23">D11</f>
        <v>382.3</v>
      </c>
      <c r="D32" s="46">
        <f t="shared" si="23"/>
        <v>143.30000000000001</v>
      </c>
      <c r="E32" s="46">
        <f t="shared" si="23"/>
        <v>34.399999999999991</v>
      </c>
      <c r="F32" s="46">
        <f t="shared" si="23"/>
        <v>13.399999999999999</v>
      </c>
      <c r="G32" s="46">
        <f t="shared" si="23"/>
        <v>9.3999999999999986</v>
      </c>
      <c r="H32" s="46">
        <f t="shared" si="23"/>
        <v>12.5</v>
      </c>
      <c r="I32" s="46">
        <f t="shared" si="23"/>
        <v>17.099999999999994</v>
      </c>
      <c r="J32" s="46">
        <f t="shared" si="23"/>
        <v>20.200000000000003</v>
      </c>
    </row>
    <row r="33" spans="1:14" x14ac:dyDescent="0.25">
      <c r="A33" s="120"/>
      <c r="B33" s="7">
        <f>C12</f>
        <v>613.29999999999995</v>
      </c>
      <c r="C33" s="7">
        <f t="shared" ref="C33:J33" si="24">D12</f>
        <v>396.3</v>
      </c>
      <c r="D33" s="7">
        <f t="shared" si="24"/>
        <v>143.30000000000001</v>
      </c>
      <c r="E33" s="7">
        <f t="shared" si="24"/>
        <v>35.899999999999991</v>
      </c>
      <c r="F33" s="7">
        <f t="shared" si="24"/>
        <v>14.099999999999994</v>
      </c>
      <c r="G33" s="7">
        <f t="shared" si="24"/>
        <v>17.799999999999997</v>
      </c>
      <c r="H33" s="7">
        <f t="shared" si="24"/>
        <v>16.099999999999994</v>
      </c>
      <c r="I33" s="7">
        <f t="shared" si="24"/>
        <v>17.299999999999997</v>
      </c>
      <c r="J33" s="7">
        <f t="shared" si="24"/>
        <v>19.799999999999997</v>
      </c>
    </row>
    <row r="34" spans="1:14" x14ac:dyDescent="0.25">
      <c r="A34" s="120"/>
      <c r="B34" s="7">
        <f>C24</f>
        <v>764.7</v>
      </c>
      <c r="C34" s="7">
        <f t="shared" ref="C34:J34" si="25">D24</f>
        <v>457.7</v>
      </c>
      <c r="D34" s="7">
        <f t="shared" si="25"/>
        <v>167.7</v>
      </c>
      <c r="E34" s="7">
        <f t="shared" si="25"/>
        <v>30.100000000000009</v>
      </c>
      <c r="F34" s="7">
        <f t="shared" si="25"/>
        <v>22.200000000000003</v>
      </c>
      <c r="G34" s="7">
        <f t="shared" si="25"/>
        <v>13.5</v>
      </c>
      <c r="H34" s="7">
        <f t="shared" si="25"/>
        <v>19</v>
      </c>
      <c r="I34" s="7">
        <f t="shared" si="25"/>
        <v>16.200000000000003</v>
      </c>
      <c r="J34" s="7">
        <f t="shared" si="25"/>
        <v>16</v>
      </c>
    </row>
    <row r="35" spans="1:14" ht="15.75" thickBot="1" x14ac:dyDescent="0.3">
      <c r="A35" s="121"/>
      <c r="B35" s="23">
        <f>C25</f>
        <v>779.7</v>
      </c>
      <c r="C35" s="23">
        <f t="shared" ref="C35:J35" si="26">D25</f>
        <v>468.7</v>
      </c>
      <c r="D35" s="23">
        <f t="shared" si="26"/>
        <v>149.69999999999999</v>
      </c>
      <c r="E35" s="23">
        <f t="shared" si="26"/>
        <v>30.600000000000009</v>
      </c>
      <c r="F35" s="23">
        <f t="shared" si="26"/>
        <v>22</v>
      </c>
      <c r="G35" s="23">
        <f t="shared" si="26"/>
        <v>17.799999999999997</v>
      </c>
      <c r="H35" s="23">
        <f t="shared" si="26"/>
        <v>19.400000000000006</v>
      </c>
      <c r="I35" s="23">
        <f t="shared" si="26"/>
        <v>17.799999999999997</v>
      </c>
      <c r="J35" s="23">
        <f t="shared" si="26"/>
        <v>17.200000000000003</v>
      </c>
    </row>
    <row r="36" spans="1:14" ht="15.75" thickTop="1" x14ac:dyDescent="0.25">
      <c r="A36" s="5" t="s">
        <v>0</v>
      </c>
      <c r="B36" s="40">
        <f>AVERAGE(B32:B35)</f>
        <v>685.5</v>
      </c>
      <c r="C36" s="40">
        <f t="shared" ref="C36:J36" si="27">AVERAGE(C32:C35)</f>
        <v>426.25</v>
      </c>
      <c r="D36" s="40">
        <f t="shared" si="27"/>
        <v>151</v>
      </c>
      <c r="E36" s="40">
        <f t="shared" si="27"/>
        <v>32.75</v>
      </c>
      <c r="F36" s="40">
        <f t="shared" si="27"/>
        <v>17.924999999999997</v>
      </c>
      <c r="G36" s="40">
        <f t="shared" si="27"/>
        <v>14.624999999999998</v>
      </c>
      <c r="H36" s="40">
        <f t="shared" si="27"/>
        <v>16.75</v>
      </c>
      <c r="I36" s="40">
        <f t="shared" si="27"/>
        <v>17.099999999999998</v>
      </c>
      <c r="J36" s="40">
        <f t="shared" si="27"/>
        <v>18.3</v>
      </c>
    </row>
    <row r="37" spans="1:14" x14ac:dyDescent="0.25">
      <c r="A37" s="5" t="s">
        <v>1</v>
      </c>
      <c r="B37" s="40">
        <f>_xlfn.STDEV.P(B32:B35)</f>
        <v>87.465078745748656</v>
      </c>
      <c r="C37" s="40">
        <f t="shared" ref="C37:J37" si="28">_xlfn.STDEV.P(C32:C35)</f>
        <v>37.482362518923473</v>
      </c>
      <c r="D37" s="40">
        <f t="shared" si="28"/>
        <v>9.9894944817042592</v>
      </c>
      <c r="E37" s="40">
        <f t="shared" si="28"/>
        <v>2.464244306070313</v>
      </c>
      <c r="F37" s="40">
        <f t="shared" si="28"/>
        <v>4.1829266070539779</v>
      </c>
      <c r="G37" s="40">
        <f t="shared" si="28"/>
        <v>3.4902542887302626</v>
      </c>
      <c r="H37" s="40">
        <f t="shared" si="28"/>
        <v>2.7645071893558244</v>
      </c>
      <c r="I37" s="40">
        <f t="shared" si="28"/>
        <v>0.57879184513950899</v>
      </c>
      <c r="J37" s="40">
        <f t="shared" si="28"/>
        <v>1.7578395831246945</v>
      </c>
    </row>
    <row r="38" spans="1:14" x14ac:dyDescent="0.25">
      <c r="A38" s="5"/>
      <c r="B38" s="7"/>
      <c r="C38" s="7"/>
      <c r="D38" s="7"/>
      <c r="E38" s="7"/>
      <c r="F38" s="7"/>
      <c r="G38" s="7"/>
      <c r="H38" s="7"/>
      <c r="I38" s="7"/>
      <c r="J38" s="7"/>
      <c r="K38" s="41"/>
    </row>
    <row r="39" spans="1:14" x14ac:dyDescent="0.25">
      <c r="A39" s="5"/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spans="1:14" x14ac:dyDescent="0.25">
      <c r="A40" s="12" t="s">
        <v>420</v>
      </c>
      <c r="B40" s="12"/>
    </row>
    <row r="41" spans="1:14" x14ac:dyDescent="0.25">
      <c r="A41" s="129" t="s">
        <v>133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</row>
    <row r="42" spans="1:14" x14ac:dyDescent="0.25">
      <c r="A42" s="124" t="s">
        <v>31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M42" t="s">
        <v>493</v>
      </c>
    </row>
    <row r="43" spans="1:14" s="37" customFormat="1" x14ac:dyDescent="0.25">
      <c r="B43" s="196" t="s">
        <v>106</v>
      </c>
      <c r="C43" s="133" t="s">
        <v>105</v>
      </c>
      <c r="D43" s="133"/>
      <c r="E43" s="133"/>
      <c r="F43" s="133"/>
      <c r="G43" s="133"/>
      <c r="H43" s="133"/>
      <c r="I43" s="133"/>
      <c r="J43" s="133"/>
      <c r="K43" s="133"/>
      <c r="M43"/>
      <c r="N43" s="117"/>
    </row>
    <row r="44" spans="1:14" x14ac:dyDescent="0.25">
      <c r="A44" s="11"/>
      <c r="B44" s="133"/>
      <c r="C44" s="39">
        <v>1E-4</v>
      </c>
      <c r="D44" s="39">
        <v>1.0000000000000001E-5</v>
      </c>
      <c r="E44" s="39">
        <v>1.0000000000000002E-6</v>
      </c>
      <c r="F44" s="39">
        <v>1.0000000000000002E-7</v>
      </c>
      <c r="G44" s="39">
        <v>1.0000000000000002E-8</v>
      </c>
      <c r="H44" s="39">
        <v>1.0000000000000003E-9</v>
      </c>
      <c r="I44" s="39">
        <v>1.0000000000000003E-10</v>
      </c>
      <c r="J44" s="39">
        <v>1.0000000000000003E-11</v>
      </c>
      <c r="K44" s="39">
        <v>1.0000000000000002E-12</v>
      </c>
      <c r="M44" t="s">
        <v>494</v>
      </c>
    </row>
    <row r="45" spans="1:14" ht="15" customHeight="1" x14ac:dyDescent="0.25">
      <c r="A45" s="120" t="s">
        <v>112</v>
      </c>
      <c r="B45" s="7">
        <v>49.5</v>
      </c>
      <c r="C45" s="7">
        <v>632</v>
      </c>
      <c r="D45" s="7">
        <v>517</v>
      </c>
      <c r="E45" s="7">
        <v>256</v>
      </c>
      <c r="F45" s="7">
        <v>111</v>
      </c>
      <c r="G45" s="7">
        <v>70.3</v>
      </c>
      <c r="H45" s="7">
        <v>60.5</v>
      </c>
      <c r="I45" s="7">
        <v>72.7</v>
      </c>
      <c r="J45" s="7">
        <v>66.099999999999994</v>
      </c>
      <c r="K45" s="7">
        <v>63.9</v>
      </c>
      <c r="M45" s="37" t="s">
        <v>495</v>
      </c>
      <c r="N45" s="119">
        <v>604</v>
      </c>
    </row>
    <row r="46" spans="1:14" ht="15.75" thickBot="1" x14ac:dyDescent="0.3">
      <c r="A46" s="121"/>
      <c r="B46" s="23">
        <v>49.4</v>
      </c>
      <c r="C46" s="23">
        <v>622</v>
      </c>
      <c r="D46" s="23">
        <v>498</v>
      </c>
      <c r="E46" s="23">
        <v>263</v>
      </c>
      <c r="F46" s="23">
        <v>114</v>
      </c>
      <c r="G46" s="23">
        <v>70.5</v>
      </c>
      <c r="H46" s="23">
        <v>70.5</v>
      </c>
      <c r="I46" s="23">
        <v>84.6</v>
      </c>
      <c r="J46" s="23">
        <v>64.900000000000006</v>
      </c>
      <c r="K46" s="23">
        <v>68.8</v>
      </c>
      <c r="M46" t="s">
        <v>507</v>
      </c>
      <c r="N46" s="119">
        <v>2.1670000000000002E-6</v>
      </c>
    </row>
    <row r="47" spans="1:14" ht="15.75" thickTop="1" x14ac:dyDescent="0.25">
      <c r="A47" s="5" t="s">
        <v>0</v>
      </c>
      <c r="B47" s="40">
        <f>AVERAGE(B45:B46)</f>
        <v>49.45</v>
      </c>
      <c r="C47" s="40">
        <f>AVERAGE(C45:C46)</f>
        <v>627</v>
      </c>
      <c r="D47" s="40">
        <f t="shared" ref="D47:K47" si="29">AVERAGE(D45:D46)</f>
        <v>507.5</v>
      </c>
      <c r="E47" s="40">
        <f t="shared" si="29"/>
        <v>259.5</v>
      </c>
      <c r="F47" s="40">
        <f t="shared" si="29"/>
        <v>112.5</v>
      </c>
      <c r="G47" s="40">
        <f t="shared" si="29"/>
        <v>70.400000000000006</v>
      </c>
      <c r="H47" s="40">
        <f t="shared" si="29"/>
        <v>65.5</v>
      </c>
      <c r="I47" s="40">
        <f t="shared" si="29"/>
        <v>78.650000000000006</v>
      </c>
      <c r="J47" s="40">
        <f t="shared" si="29"/>
        <v>65.5</v>
      </c>
      <c r="K47" s="40">
        <f t="shared" si="29"/>
        <v>66.349999999999994</v>
      </c>
      <c r="M47" t="s">
        <v>496</v>
      </c>
    </row>
    <row r="48" spans="1:14" x14ac:dyDescent="0.25">
      <c r="A48" s="5" t="s">
        <v>1</v>
      </c>
      <c r="B48" s="40">
        <f>_xlfn.STDEV.P(B45:B46)</f>
        <v>5.0000000000000711E-2</v>
      </c>
      <c r="C48" s="40">
        <f t="shared" ref="C48:K48" si="30">_xlfn.STDEV.P(C45:C46)</f>
        <v>5</v>
      </c>
      <c r="D48" s="40">
        <f t="shared" si="30"/>
        <v>9.5</v>
      </c>
      <c r="E48" s="40">
        <f t="shared" si="30"/>
        <v>3.5</v>
      </c>
      <c r="F48" s="40">
        <f t="shared" si="30"/>
        <v>1.5</v>
      </c>
      <c r="G48" s="40">
        <f t="shared" si="30"/>
        <v>0.10000000000000142</v>
      </c>
      <c r="H48" s="40">
        <f t="shared" si="30"/>
        <v>5</v>
      </c>
      <c r="I48" s="40">
        <f t="shared" si="30"/>
        <v>5.9499999999999957</v>
      </c>
      <c r="J48" s="40">
        <f t="shared" si="30"/>
        <v>0.59999999999999432</v>
      </c>
      <c r="K48" s="40">
        <f t="shared" si="30"/>
        <v>2.4499999999999993</v>
      </c>
      <c r="M48" t="s">
        <v>495</v>
      </c>
      <c r="N48" s="117">
        <v>14.49</v>
      </c>
    </row>
    <row r="49" spans="1:14" x14ac:dyDescent="0.25">
      <c r="A49" s="5"/>
      <c r="B49" s="38"/>
      <c r="C49" s="7"/>
      <c r="D49" s="7"/>
      <c r="E49" s="7"/>
      <c r="F49" s="7"/>
      <c r="G49" s="7"/>
      <c r="H49" s="7"/>
      <c r="I49" s="7"/>
      <c r="J49" s="7"/>
      <c r="K49" s="7"/>
      <c r="M49" t="s">
        <v>507</v>
      </c>
      <c r="N49" s="119">
        <v>2.5829999999999998E-7</v>
      </c>
    </row>
    <row r="50" spans="1:14" x14ac:dyDescent="0.25">
      <c r="A50" s="120" t="s">
        <v>113</v>
      </c>
      <c r="B50" s="7">
        <f>B45-$B47</f>
        <v>4.9999999999997158E-2</v>
      </c>
      <c r="C50" s="7">
        <f>C45-$B47</f>
        <v>582.54999999999995</v>
      </c>
      <c r="D50" s="7">
        <f t="shared" ref="D50:K50" si="31">D45-$B47</f>
        <v>467.55</v>
      </c>
      <c r="E50" s="7">
        <f t="shared" si="31"/>
        <v>206.55</v>
      </c>
      <c r="F50" s="7">
        <f t="shared" si="31"/>
        <v>61.55</v>
      </c>
      <c r="G50" s="7">
        <f t="shared" si="31"/>
        <v>20.849999999999994</v>
      </c>
      <c r="H50" s="7">
        <f t="shared" si="31"/>
        <v>11.049999999999997</v>
      </c>
      <c r="I50" s="7">
        <f t="shared" si="31"/>
        <v>23.25</v>
      </c>
      <c r="J50" s="7">
        <f t="shared" si="31"/>
        <v>16.649999999999991</v>
      </c>
      <c r="K50" s="7">
        <f t="shared" si="31"/>
        <v>14.449999999999996</v>
      </c>
      <c r="M50" t="s">
        <v>497</v>
      </c>
    </row>
    <row r="51" spans="1:14" ht="15.75" thickBot="1" x14ac:dyDescent="0.3">
      <c r="A51" s="121"/>
      <c r="B51" s="23">
        <f>B46-$B47</f>
        <v>-5.0000000000004263E-2</v>
      </c>
      <c r="C51" s="23">
        <f t="shared" ref="C51:K51" si="32">C46-$B47</f>
        <v>572.54999999999995</v>
      </c>
      <c r="D51" s="23">
        <f t="shared" si="32"/>
        <v>448.55</v>
      </c>
      <c r="E51" s="23">
        <f t="shared" si="32"/>
        <v>213.55</v>
      </c>
      <c r="F51" s="23">
        <f t="shared" si="32"/>
        <v>64.55</v>
      </c>
      <c r="G51" s="23">
        <f t="shared" si="32"/>
        <v>21.049999999999997</v>
      </c>
      <c r="H51" s="23">
        <f t="shared" si="32"/>
        <v>21.049999999999997</v>
      </c>
      <c r="I51" s="23">
        <f t="shared" si="32"/>
        <v>35.149999999999991</v>
      </c>
      <c r="J51" s="23">
        <f t="shared" si="32"/>
        <v>15.450000000000003</v>
      </c>
      <c r="K51" s="23">
        <f t="shared" si="32"/>
        <v>19.349999999999994</v>
      </c>
      <c r="M51" t="s">
        <v>495</v>
      </c>
      <c r="N51" s="117" t="s">
        <v>498</v>
      </c>
    </row>
    <row r="52" spans="1:14" ht="15.75" thickTop="1" x14ac:dyDescent="0.25">
      <c r="A52" s="5" t="s">
        <v>0</v>
      </c>
      <c r="B52" s="40">
        <f>B47-$B47</f>
        <v>0</v>
      </c>
      <c r="C52" s="40">
        <f t="shared" ref="C52:K52" si="33">C47-$B47</f>
        <v>577.54999999999995</v>
      </c>
      <c r="D52" s="40">
        <f t="shared" si="33"/>
        <v>458.05</v>
      </c>
      <c r="E52" s="40">
        <f t="shared" si="33"/>
        <v>210.05</v>
      </c>
      <c r="F52" s="40">
        <f t="shared" si="33"/>
        <v>63.05</v>
      </c>
      <c r="G52" s="40">
        <f t="shared" si="33"/>
        <v>20.950000000000003</v>
      </c>
      <c r="H52" s="40">
        <f t="shared" si="33"/>
        <v>16.049999999999997</v>
      </c>
      <c r="I52" s="40">
        <f t="shared" si="33"/>
        <v>29.200000000000003</v>
      </c>
      <c r="J52" s="40">
        <f t="shared" si="33"/>
        <v>16.049999999999997</v>
      </c>
      <c r="K52" s="40">
        <f t="shared" si="33"/>
        <v>16.899999999999991</v>
      </c>
      <c r="M52" t="s">
        <v>507</v>
      </c>
      <c r="N52" s="117" t="s">
        <v>499</v>
      </c>
    </row>
    <row r="53" spans="1:14" x14ac:dyDescent="0.25">
      <c r="A53" s="5" t="s">
        <v>1</v>
      </c>
      <c r="B53" s="40">
        <f>SQRT((B48^2)+($B48^2))</f>
        <v>7.0710678118655765E-2</v>
      </c>
      <c r="C53" s="40">
        <f t="shared" ref="C53:K53" si="34">SQRT((C48^2)+($B48^2))</f>
        <v>5.0002499937503124</v>
      </c>
      <c r="D53" s="40">
        <f>SQRT((D48^2)+($B48^2))</f>
        <v>9.5001315780361697</v>
      </c>
      <c r="E53" s="40">
        <f t="shared" si="34"/>
        <v>3.5003571246374277</v>
      </c>
      <c r="F53" s="40">
        <f t="shared" si="34"/>
        <v>1.5008331019803633</v>
      </c>
      <c r="G53" s="40">
        <f t="shared" si="34"/>
        <v>0.11180339887499108</v>
      </c>
      <c r="H53" s="40">
        <f t="shared" si="34"/>
        <v>5.0002499937503124</v>
      </c>
      <c r="I53" s="40">
        <f>SQRT((I48^2)+($B48^2))</f>
        <v>5.950210080324891</v>
      </c>
      <c r="J53" s="40">
        <f>SQRT((J48^2)+($B48^2))</f>
        <v>0.60207972893960915</v>
      </c>
      <c r="K53" s="40">
        <f t="shared" si="34"/>
        <v>2.4505101509685687</v>
      </c>
      <c r="M53" t="s">
        <v>500</v>
      </c>
    </row>
    <row r="54" spans="1:14" x14ac:dyDescent="0.25">
      <c r="A54" s="5"/>
      <c r="B54" s="41"/>
      <c r="C54" s="41"/>
      <c r="D54" s="41"/>
      <c r="E54" s="41"/>
      <c r="F54" s="41"/>
      <c r="G54" s="41"/>
      <c r="H54" s="41"/>
      <c r="I54" s="41"/>
      <c r="J54" s="41"/>
      <c r="K54" s="41"/>
      <c r="M54" t="s">
        <v>501</v>
      </c>
      <c r="N54" s="117">
        <v>34</v>
      </c>
    </row>
    <row r="55" spans="1:14" x14ac:dyDescent="0.25">
      <c r="A55" s="124" t="s">
        <v>31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M55" t="s">
        <v>502</v>
      </c>
      <c r="N55" s="117">
        <v>0.98060000000000003</v>
      </c>
    </row>
    <row r="56" spans="1:14" x14ac:dyDescent="0.25">
      <c r="A56" s="37"/>
      <c r="B56" s="196" t="s">
        <v>106</v>
      </c>
      <c r="C56" s="133" t="s">
        <v>105</v>
      </c>
      <c r="D56" s="133"/>
      <c r="E56" s="133"/>
      <c r="F56" s="133"/>
      <c r="G56" s="133"/>
      <c r="H56" s="133"/>
      <c r="I56" s="133"/>
      <c r="J56" s="133"/>
      <c r="K56" s="133"/>
      <c r="M56" t="s">
        <v>503</v>
      </c>
      <c r="N56" s="117">
        <v>31531</v>
      </c>
    </row>
    <row r="57" spans="1:14" x14ac:dyDescent="0.25">
      <c r="A57" s="11"/>
      <c r="B57" s="133"/>
      <c r="C57" s="39">
        <v>1E-4</v>
      </c>
      <c r="D57" s="39">
        <v>1.0000000000000001E-5</v>
      </c>
      <c r="E57" s="39">
        <v>1.0000000000000002E-6</v>
      </c>
      <c r="F57" s="39">
        <v>1.0000000000000002E-7</v>
      </c>
      <c r="G57" s="39">
        <v>1.0000000000000002E-8</v>
      </c>
      <c r="H57" s="39">
        <v>1.0000000000000003E-9</v>
      </c>
      <c r="I57" s="39">
        <v>1.0000000000000003E-10</v>
      </c>
      <c r="J57" s="39">
        <v>1.0000000000000003E-11</v>
      </c>
      <c r="K57" s="39">
        <v>1.0000000000000002E-12</v>
      </c>
      <c r="M57" t="s">
        <v>504</v>
      </c>
      <c r="N57" s="117">
        <v>30.45</v>
      </c>
    </row>
    <row r="58" spans="1:14" x14ac:dyDescent="0.25">
      <c r="A58" s="120" t="s">
        <v>112</v>
      </c>
      <c r="B58" s="7">
        <v>41.7</v>
      </c>
      <c r="C58" s="32">
        <v>694</v>
      </c>
      <c r="D58" s="32">
        <v>476</v>
      </c>
      <c r="E58" s="32">
        <v>248</v>
      </c>
      <c r="F58" s="7">
        <v>96.5</v>
      </c>
      <c r="G58" s="7">
        <v>78.599999999999994</v>
      </c>
      <c r="H58" s="7">
        <v>66.099999999999994</v>
      </c>
      <c r="I58" s="7">
        <v>63.7</v>
      </c>
      <c r="J58" s="7">
        <v>67.7</v>
      </c>
      <c r="K58" s="7">
        <v>71.599999999999994</v>
      </c>
      <c r="M58" t="s">
        <v>505</v>
      </c>
    </row>
    <row r="59" spans="1:14" ht="15.75" thickBot="1" x14ac:dyDescent="0.3">
      <c r="A59" s="121"/>
      <c r="B59" s="23">
        <v>44</v>
      </c>
      <c r="C59" s="33">
        <v>703</v>
      </c>
      <c r="D59" s="33">
        <v>523</v>
      </c>
      <c r="E59" s="33">
        <v>249</v>
      </c>
      <c r="F59" s="23">
        <v>93</v>
      </c>
      <c r="G59" s="23">
        <v>67.5</v>
      </c>
      <c r="H59" s="23">
        <v>66.099999999999994</v>
      </c>
      <c r="I59" s="23">
        <v>66.3</v>
      </c>
      <c r="J59" s="23">
        <v>64.099999999999994</v>
      </c>
      <c r="K59" s="23">
        <v>69.2</v>
      </c>
      <c r="M59" t="s">
        <v>506</v>
      </c>
      <c r="N59" s="117">
        <v>36</v>
      </c>
    </row>
    <row r="60" spans="1:14" ht="15.75" thickTop="1" x14ac:dyDescent="0.25">
      <c r="A60" s="5" t="s">
        <v>0</v>
      </c>
      <c r="B60" s="40">
        <f>AVERAGE(B58:B59)</f>
        <v>42.85</v>
      </c>
      <c r="C60" s="40">
        <f>AVERAGE(C58:C59)</f>
        <v>698.5</v>
      </c>
      <c r="D60" s="40">
        <f t="shared" ref="D60" si="35">AVERAGE(D58:D59)</f>
        <v>499.5</v>
      </c>
      <c r="E60" s="40">
        <f t="shared" ref="E60" si="36">AVERAGE(E58:E59)</f>
        <v>248.5</v>
      </c>
      <c r="F60" s="40">
        <f t="shared" ref="F60" si="37">AVERAGE(F58:F59)</f>
        <v>94.75</v>
      </c>
      <c r="G60" s="40">
        <f t="shared" ref="G60" si="38">AVERAGE(G58:G59)</f>
        <v>73.05</v>
      </c>
      <c r="H60" s="40">
        <f t="shared" ref="H60" si="39">AVERAGE(H58:H59)</f>
        <v>66.099999999999994</v>
      </c>
      <c r="I60" s="40">
        <f t="shared" ref="I60" si="40">AVERAGE(I58:I59)</f>
        <v>65</v>
      </c>
      <c r="J60" s="40">
        <f t="shared" ref="J60" si="41">AVERAGE(J58:J59)</f>
        <v>65.900000000000006</v>
      </c>
      <c r="K60" s="40">
        <f t="shared" ref="K60" si="42">AVERAGE(K58:K59)</f>
        <v>70.400000000000006</v>
      </c>
    </row>
    <row r="61" spans="1:14" x14ac:dyDescent="0.25">
      <c r="A61" s="5" t="s">
        <v>1</v>
      </c>
      <c r="B61" s="40">
        <f>_xlfn.STDEV.P(B58:B59)</f>
        <v>1.1499999999999986</v>
      </c>
      <c r="C61" s="40">
        <f t="shared" ref="C61:K61" si="43">_xlfn.STDEV.P(C58:C59)</f>
        <v>4.5</v>
      </c>
      <c r="D61" s="40">
        <f t="shared" si="43"/>
        <v>23.5</v>
      </c>
      <c r="E61" s="40">
        <f t="shared" si="43"/>
        <v>0.5</v>
      </c>
      <c r="F61" s="40">
        <f t="shared" si="43"/>
        <v>1.75</v>
      </c>
      <c r="G61" s="40">
        <f t="shared" si="43"/>
        <v>5.5499999999999972</v>
      </c>
      <c r="H61" s="40">
        <f t="shared" si="43"/>
        <v>0</v>
      </c>
      <c r="I61" s="40">
        <f t="shared" si="43"/>
        <v>1.2999999999999972</v>
      </c>
      <c r="J61" s="40">
        <f t="shared" si="43"/>
        <v>1.8000000000000043</v>
      </c>
      <c r="K61" s="40">
        <f t="shared" si="43"/>
        <v>1.1999999999999957</v>
      </c>
    </row>
    <row r="62" spans="1:14" x14ac:dyDescent="0.25">
      <c r="A62" s="5"/>
      <c r="B62" s="5"/>
    </row>
    <row r="63" spans="1:14" x14ac:dyDescent="0.25">
      <c r="A63" s="120" t="s">
        <v>113</v>
      </c>
      <c r="B63" s="7">
        <f>B58-$B60</f>
        <v>-1.1499999999999986</v>
      </c>
      <c r="C63" s="7">
        <f>C58-$B60</f>
        <v>651.15</v>
      </c>
      <c r="D63" s="7">
        <f t="shared" ref="D63:K63" si="44">D58-$B60</f>
        <v>433.15</v>
      </c>
      <c r="E63" s="7">
        <f t="shared" si="44"/>
        <v>205.15</v>
      </c>
      <c r="F63" s="7">
        <f t="shared" si="44"/>
        <v>53.65</v>
      </c>
      <c r="G63" s="7">
        <f t="shared" si="44"/>
        <v>35.749999999999993</v>
      </c>
      <c r="H63" s="7">
        <f t="shared" si="44"/>
        <v>23.249999999999993</v>
      </c>
      <c r="I63" s="7">
        <f t="shared" si="44"/>
        <v>20.85</v>
      </c>
      <c r="J63" s="7">
        <f t="shared" si="44"/>
        <v>24.85</v>
      </c>
      <c r="K63" s="7">
        <f t="shared" si="44"/>
        <v>28.749999999999993</v>
      </c>
    </row>
    <row r="64" spans="1:14" ht="15.75" thickBot="1" x14ac:dyDescent="0.3">
      <c r="A64" s="121"/>
      <c r="B64" s="23">
        <f>B59-$B60</f>
        <v>1.1499999999999986</v>
      </c>
      <c r="C64" s="23">
        <f t="shared" ref="C64:K64" si="45">C59-$B60</f>
        <v>660.15</v>
      </c>
      <c r="D64" s="23">
        <f t="shared" si="45"/>
        <v>480.15</v>
      </c>
      <c r="E64" s="23">
        <f t="shared" si="45"/>
        <v>206.15</v>
      </c>
      <c r="F64" s="23">
        <f t="shared" si="45"/>
        <v>50.15</v>
      </c>
      <c r="G64" s="23">
        <f t="shared" si="45"/>
        <v>24.65</v>
      </c>
      <c r="H64" s="23">
        <f t="shared" si="45"/>
        <v>23.249999999999993</v>
      </c>
      <c r="I64" s="23">
        <f t="shared" si="45"/>
        <v>23.449999999999996</v>
      </c>
      <c r="J64" s="23">
        <f t="shared" si="45"/>
        <v>21.249999999999993</v>
      </c>
      <c r="K64" s="23">
        <f t="shared" si="45"/>
        <v>26.35</v>
      </c>
    </row>
    <row r="65" spans="1:11" ht="15.75" thickTop="1" x14ac:dyDescent="0.25">
      <c r="A65" s="5" t="s">
        <v>0</v>
      </c>
      <c r="B65" s="40">
        <f>B60-$B60</f>
        <v>0</v>
      </c>
      <c r="C65" s="40">
        <f t="shared" ref="C65:K65" si="46">C60-$B60</f>
        <v>655.65</v>
      </c>
      <c r="D65" s="40">
        <f t="shared" si="46"/>
        <v>456.65</v>
      </c>
      <c r="E65" s="40">
        <f t="shared" si="46"/>
        <v>205.65</v>
      </c>
      <c r="F65" s="40">
        <f t="shared" si="46"/>
        <v>51.9</v>
      </c>
      <c r="G65" s="40">
        <f t="shared" si="46"/>
        <v>30.199999999999996</v>
      </c>
      <c r="H65" s="40">
        <f t="shared" si="46"/>
        <v>23.249999999999993</v>
      </c>
      <c r="I65" s="40">
        <f t="shared" si="46"/>
        <v>22.15</v>
      </c>
      <c r="J65" s="40">
        <f t="shared" si="46"/>
        <v>23.050000000000004</v>
      </c>
      <c r="K65" s="40">
        <f t="shared" si="46"/>
        <v>27.550000000000004</v>
      </c>
    </row>
    <row r="66" spans="1:11" x14ac:dyDescent="0.25">
      <c r="A66" s="5" t="s">
        <v>1</v>
      </c>
      <c r="B66" s="40">
        <f>SQRT((B61^2)+($B61^2))</f>
        <v>1.6263455967290572</v>
      </c>
      <c r="C66" s="40">
        <f t="shared" ref="C66" si="47">SQRT((C61^2)+($B61^2))</f>
        <v>4.6446205442425539</v>
      </c>
      <c r="D66" s="40">
        <f>SQRT((D61^2)+($B61^2))</f>
        <v>23.528121471974764</v>
      </c>
      <c r="E66" s="40">
        <f t="shared" ref="E66:H66" si="48">SQRT((E61^2)+($B61^2))</f>
        <v>1.2539936203984439</v>
      </c>
      <c r="F66" s="40">
        <f t="shared" si="48"/>
        <v>2.0940391591371914</v>
      </c>
      <c r="G66" s="40">
        <f t="shared" si="48"/>
        <v>5.6678920243773137</v>
      </c>
      <c r="H66" s="40">
        <f t="shared" si="48"/>
        <v>1.1499999999999986</v>
      </c>
      <c r="I66" s="40">
        <f>SQRT((I61^2)+($B61^2))</f>
        <v>1.7356554957709751</v>
      </c>
      <c r="J66" s="40">
        <f>SQRT((J61^2)+($B61^2))</f>
        <v>2.1360009363293857</v>
      </c>
      <c r="K66" s="40">
        <f t="shared" ref="K66" si="49">SQRT((K61^2)+($B61^2))</f>
        <v>1.662077013859462</v>
      </c>
    </row>
    <row r="68" spans="1:11" x14ac:dyDescent="0.25">
      <c r="A68" s="124" t="s">
        <v>30</v>
      </c>
      <c r="B68" s="124"/>
      <c r="C68" s="124"/>
      <c r="D68" s="124"/>
      <c r="E68" s="124"/>
      <c r="F68" s="124"/>
      <c r="G68" s="124"/>
      <c r="H68" s="124"/>
      <c r="I68" s="124"/>
      <c r="J68" s="124"/>
      <c r="K68" s="42"/>
    </row>
    <row r="69" spans="1:11" x14ac:dyDescent="0.25">
      <c r="A69" s="55"/>
      <c r="B69" s="133" t="s">
        <v>104</v>
      </c>
      <c r="C69" s="133"/>
      <c r="D69" s="133"/>
      <c r="E69" s="133"/>
      <c r="F69" s="133"/>
      <c r="G69" s="133"/>
      <c r="H69" s="133"/>
      <c r="I69" s="133"/>
      <c r="J69" s="133"/>
    </row>
    <row r="70" spans="1:11" x14ac:dyDescent="0.25">
      <c r="A70" s="11"/>
      <c r="B70" s="37">
        <v>1E-4</v>
      </c>
      <c r="C70" s="37">
        <v>1.0000000000000001E-5</v>
      </c>
      <c r="D70" s="37">
        <v>1.0000000000000002E-6</v>
      </c>
      <c r="E70" s="37">
        <v>1.0000000000000002E-7</v>
      </c>
      <c r="F70" s="37">
        <v>1.0000000000000002E-8</v>
      </c>
      <c r="G70" s="37">
        <v>1.0000000000000003E-9</v>
      </c>
      <c r="H70" s="37">
        <v>1.0000000000000003E-10</v>
      </c>
      <c r="I70" s="37">
        <v>1.0000000000000003E-11</v>
      </c>
      <c r="J70" s="37">
        <v>1.0000000000000002E-12</v>
      </c>
    </row>
    <row r="71" spans="1:11" x14ac:dyDescent="0.25">
      <c r="A71" s="120" t="s">
        <v>113</v>
      </c>
      <c r="B71" s="7">
        <f>C50</f>
        <v>582.54999999999995</v>
      </c>
      <c r="C71" s="7">
        <f t="shared" ref="C71:J71" si="50">D50</f>
        <v>467.55</v>
      </c>
      <c r="D71" s="7">
        <f t="shared" si="50"/>
        <v>206.55</v>
      </c>
      <c r="E71" s="7">
        <f t="shared" si="50"/>
        <v>61.55</v>
      </c>
      <c r="F71" s="7">
        <f t="shared" si="50"/>
        <v>20.849999999999994</v>
      </c>
      <c r="G71" s="7">
        <f t="shared" si="50"/>
        <v>11.049999999999997</v>
      </c>
      <c r="H71" s="7">
        <f t="shared" si="50"/>
        <v>23.25</v>
      </c>
      <c r="I71" s="7">
        <f t="shared" si="50"/>
        <v>16.649999999999991</v>
      </c>
      <c r="J71" s="7">
        <f t="shared" si="50"/>
        <v>14.449999999999996</v>
      </c>
    </row>
    <row r="72" spans="1:11" x14ac:dyDescent="0.25">
      <c r="A72" s="120"/>
      <c r="B72" s="7">
        <f>C51</f>
        <v>572.54999999999995</v>
      </c>
      <c r="C72" s="7">
        <f t="shared" ref="C72:J72" si="51">D51</f>
        <v>448.55</v>
      </c>
      <c r="D72" s="7">
        <f t="shared" si="51"/>
        <v>213.55</v>
      </c>
      <c r="E72" s="7">
        <f t="shared" si="51"/>
        <v>64.55</v>
      </c>
      <c r="F72" s="7">
        <f t="shared" si="51"/>
        <v>21.049999999999997</v>
      </c>
      <c r="G72" s="7">
        <f t="shared" si="51"/>
        <v>21.049999999999997</v>
      </c>
      <c r="H72" s="7">
        <f t="shared" si="51"/>
        <v>35.149999999999991</v>
      </c>
      <c r="I72" s="7">
        <f t="shared" si="51"/>
        <v>15.450000000000003</v>
      </c>
      <c r="J72" s="7">
        <f t="shared" si="51"/>
        <v>19.349999999999994</v>
      </c>
    </row>
    <row r="73" spans="1:11" x14ac:dyDescent="0.25">
      <c r="A73" s="120"/>
      <c r="B73" s="7">
        <f>C63</f>
        <v>651.15</v>
      </c>
      <c r="C73" s="7">
        <f t="shared" ref="C73:J73" si="52">D63</f>
        <v>433.15</v>
      </c>
      <c r="D73" s="7">
        <f t="shared" si="52"/>
        <v>205.15</v>
      </c>
      <c r="E73" s="7">
        <f t="shared" si="52"/>
        <v>53.65</v>
      </c>
      <c r="F73" s="7">
        <f t="shared" si="52"/>
        <v>35.749999999999993</v>
      </c>
      <c r="G73" s="7">
        <f t="shared" si="52"/>
        <v>23.249999999999993</v>
      </c>
      <c r="H73" s="7">
        <f t="shared" si="52"/>
        <v>20.85</v>
      </c>
      <c r="I73" s="7">
        <f t="shared" si="52"/>
        <v>24.85</v>
      </c>
      <c r="J73" s="7">
        <f t="shared" si="52"/>
        <v>28.749999999999993</v>
      </c>
    </row>
    <row r="74" spans="1:11" ht="15.75" thickBot="1" x14ac:dyDescent="0.3">
      <c r="A74" s="121"/>
      <c r="B74" s="23">
        <f>C64</f>
        <v>660.15</v>
      </c>
      <c r="C74" s="23">
        <f t="shared" ref="C74:J74" si="53">D64</f>
        <v>480.15</v>
      </c>
      <c r="D74" s="23">
        <f t="shared" si="53"/>
        <v>206.15</v>
      </c>
      <c r="E74" s="23">
        <f t="shared" si="53"/>
        <v>50.15</v>
      </c>
      <c r="F74" s="23">
        <f t="shared" si="53"/>
        <v>24.65</v>
      </c>
      <c r="G74" s="23">
        <f t="shared" si="53"/>
        <v>23.249999999999993</v>
      </c>
      <c r="H74" s="23">
        <f t="shared" si="53"/>
        <v>23.449999999999996</v>
      </c>
      <c r="I74" s="23">
        <f t="shared" si="53"/>
        <v>21.249999999999993</v>
      </c>
      <c r="J74" s="23">
        <f t="shared" si="53"/>
        <v>26.35</v>
      </c>
    </row>
    <row r="75" spans="1:11" ht="15.75" thickTop="1" x14ac:dyDescent="0.25">
      <c r="A75" s="5" t="s">
        <v>0</v>
      </c>
      <c r="B75" s="40">
        <f>AVERAGE(B71:B74)</f>
        <v>616.6</v>
      </c>
      <c r="C75" s="40">
        <f t="shared" ref="C75" si="54">AVERAGE(C71:C74)</f>
        <v>457.35</v>
      </c>
      <c r="D75" s="40">
        <f t="shared" ref="D75" si="55">AVERAGE(D71:D74)</f>
        <v>207.85</v>
      </c>
      <c r="E75" s="40">
        <f t="shared" ref="E75" si="56">AVERAGE(E71:E74)</f>
        <v>57.475000000000001</v>
      </c>
      <c r="F75" s="40">
        <f t="shared" ref="F75" si="57">AVERAGE(F71:F74)</f>
        <v>25.574999999999996</v>
      </c>
      <c r="G75" s="40">
        <f t="shared" ref="G75" si="58">AVERAGE(G71:G74)</f>
        <v>19.649999999999995</v>
      </c>
      <c r="H75" s="40">
        <f t="shared" ref="H75" si="59">AVERAGE(H71:H74)</f>
        <v>25.674999999999997</v>
      </c>
      <c r="I75" s="40">
        <f t="shared" ref="I75" si="60">AVERAGE(I71:I74)</f>
        <v>19.549999999999997</v>
      </c>
      <c r="J75" s="40">
        <f t="shared" ref="J75" si="61">AVERAGE(J71:J74)</f>
        <v>22.224999999999994</v>
      </c>
    </row>
    <row r="76" spans="1:11" x14ac:dyDescent="0.25">
      <c r="A76" s="5" t="s">
        <v>1</v>
      </c>
      <c r="B76" s="40">
        <f>_xlfn.STDEV.P(B71:B74)</f>
        <v>39.338626056332991</v>
      </c>
      <c r="C76" s="40">
        <f t="shared" ref="C76:J76" si="62">_xlfn.STDEV.P(C71:C74)</f>
        <v>17.937112365149524</v>
      </c>
      <c r="D76" s="40">
        <f t="shared" si="62"/>
        <v>3.3301651610693441</v>
      </c>
      <c r="E76" s="40">
        <f t="shared" si="62"/>
        <v>5.8083452893229461</v>
      </c>
      <c r="F76" s="40">
        <f t="shared" si="62"/>
        <v>6.0660427792754552</v>
      </c>
      <c r="G76" s="40">
        <f t="shared" si="62"/>
        <v>5.0457903246171378</v>
      </c>
      <c r="H76" s="40">
        <f t="shared" si="62"/>
        <v>5.565238090144927</v>
      </c>
      <c r="I76" s="40">
        <f t="shared" si="62"/>
        <v>3.7483329627982638</v>
      </c>
      <c r="J76" s="40">
        <f t="shared" si="62"/>
        <v>5.6636450277184593</v>
      </c>
    </row>
  </sheetData>
  <mergeCells count="28">
    <mergeCell ref="A71:A74"/>
    <mergeCell ref="A16:K16"/>
    <mergeCell ref="B17:B18"/>
    <mergeCell ref="C17:K17"/>
    <mergeCell ref="A19:A20"/>
    <mergeCell ref="A24:A25"/>
    <mergeCell ref="A29:J29"/>
    <mergeCell ref="A55:K55"/>
    <mergeCell ref="B43:B44"/>
    <mergeCell ref="C43:K43"/>
    <mergeCell ref="A45:A46"/>
    <mergeCell ref="A50:A51"/>
    <mergeCell ref="B56:B57"/>
    <mergeCell ref="C56:K56"/>
    <mergeCell ref="A58:A59"/>
    <mergeCell ref="B30:J30"/>
    <mergeCell ref="A2:K2"/>
    <mergeCell ref="A41:K41"/>
    <mergeCell ref="A63:A64"/>
    <mergeCell ref="A68:J68"/>
    <mergeCell ref="B69:J69"/>
    <mergeCell ref="A32:A35"/>
    <mergeCell ref="A42:K42"/>
    <mergeCell ref="A3:K3"/>
    <mergeCell ref="B4:B5"/>
    <mergeCell ref="C4:K4"/>
    <mergeCell ref="A6:A7"/>
    <mergeCell ref="A11:A12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F2B2D-6688-4FC3-899C-BF9B45AB8935}">
  <dimension ref="A1:N98"/>
  <sheetViews>
    <sheetView zoomScaleNormal="100" workbookViewId="0">
      <selection activeCell="N31" sqref="N31"/>
    </sheetView>
  </sheetViews>
  <sheetFormatPr baseColWidth="10" defaultRowHeight="15" x14ac:dyDescent="0.25"/>
  <cols>
    <col min="1" max="1" width="14.7109375" customWidth="1"/>
    <col min="13" max="13" width="25.42578125" bestFit="1" customWidth="1"/>
    <col min="14" max="14" width="22.85546875" bestFit="1" customWidth="1"/>
  </cols>
  <sheetData>
    <row r="1" spans="1:14" x14ac:dyDescent="0.25">
      <c r="A1" s="12" t="s">
        <v>421</v>
      </c>
    </row>
    <row r="2" spans="1:14" x14ac:dyDescent="0.25">
      <c r="A2" s="129" t="s">
        <v>138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M2" t="s">
        <v>493</v>
      </c>
    </row>
    <row r="3" spans="1:14" x14ac:dyDescent="0.25">
      <c r="A3" s="124" t="s">
        <v>140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4" x14ac:dyDescent="0.25">
      <c r="A4" s="54"/>
      <c r="B4" s="39">
        <v>1.0000000000000002E-6</v>
      </c>
      <c r="C4" s="39">
        <v>1.0000000000000002E-7</v>
      </c>
      <c r="D4" s="39">
        <v>1.0000000000000002E-8</v>
      </c>
      <c r="E4" s="39">
        <v>1.0000000000000003E-9</v>
      </c>
      <c r="F4" s="39">
        <v>1.0000000000000003E-10</v>
      </c>
      <c r="G4" s="39">
        <v>1.0000000000000003E-11</v>
      </c>
      <c r="H4" s="39">
        <v>1.0000000000000002E-12</v>
      </c>
      <c r="I4" s="39">
        <v>1E-13</v>
      </c>
      <c r="J4" s="39">
        <v>1E-14</v>
      </c>
      <c r="K4" s="39">
        <v>1.0000000000000001E-15</v>
      </c>
      <c r="M4" t="s">
        <v>494</v>
      </c>
    </row>
    <row r="5" spans="1:14" x14ac:dyDescent="0.25">
      <c r="A5" s="120" t="s">
        <v>112</v>
      </c>
      <c r="B5">
        <v>1022</v>
      </c>
      <c r="C5">
        <v>968</v>
      </c>
      <c r="D5">
        <v>965</v>
      </c>
      <c r="E5">
        <v>564</v>
      </c>
      <c r="F5">
        <v>199</v>
      </c>
      <c r="G5">
        <v>122</v>
      </c>
      <c r="H5">
        <v>50.7</v>
      </c>
      <c r="I5">
        <v>40.1</v>
      </c>
      <c r="J5">
        <v>30.2</v>
      </c>
      <c r="K5">
        <v>24.6</v>
      </c>
      <c r="M5" t="s">
        <v>495</v>
      </c>
      <c r="N5">
        <v>958.1</v>
      </c>
    </row>
    <row r="6" spans="1:14" ht="15.75" thickBot="1" x14ac:dyDescent="0.3">
      <c r="A6" s="121"/>
      <c r="B6" s="6">
        <v>1057</v>
      </c>
      <c r="C6" s="6">
        <v>992</v>
      </c>
      <c r="D6" s="6">
        <v>974</v>
      </c>
      <c r="E6" s="6">
        <v>469</v>
      </c>
      <c r="F6" s="6">
        <v>197</v>
      </c>
      <c r="G6" s="6">
        <v>105</v>
      </c>
      <c r="H6" s="6">
        <v>55.2</v>
      </c>
      <c r="I6" s="6">
        <v>37.5</v>
      </c>
      <c r="J6" s="6">
        <v>29</v>
      </c>
      <c r="K6" s="6">
        <v>24.7</v>
      </c>
      <c r="M6" t="s">
        <v>507</v>
      </c>
      <c r="N6" s="37">
        <v>6.6329999999999997E-10</v>
      </c>
    </row>
    <row r="7" spans="1:14" ht="15.75" thickTop="1" x14ac:dyDescent="0.25">
      <c r="A7" s="5" t="s">
        <v>0</v>
      </c>
      <c r="B7" s="40">
        <f t="shared" ref="B7:J7" si="0">AVERAGE(B5:B6)</f>
        <v>1039.5</v>
      </c>
      <c r="C7" s="40">
        <f t="shared" si="0"/>
        <v>980</v>
      </c>
      <c r="D7" s="40">
        <f t="shared" si="0"/>
        <v>969.5</v>
      </c>
      <c r="E7" s="40">
        <f t="shared" si="0"/>
        <v>516.5</v>
      </c>
      <c r="F7" s="40">
        <f t="shared" si="0"/>
        <v>198</v>
      </c>
      <c r="G7" s="40">
        <f t="shared" si="0"/>
        <v>113.5</v>
      </c>
      <c r="H7" s="40">
        <f t="shared" si="0"/>
        <v>52.95</v>
      </c>
      <c r="I7" s="40">
        <f t="shared" si="0"/>
        <v>38.799999999999997</v>
      </c>
      <c r="J7" s="40">
        <f t="shared" si="0"/>
        <v>29.6</v>
      </c>
      <c r="K7" s="40">
        <f>AVERAGE(K5:K6)</f>
        <v>24.65</v>
      </c>
      <c r="M7" t="s">
        <v>496</v>
      </c>
    </row>
    <row r="8" spans="1:14" x14ac:dyDescent="0.25">
      <c r="A8" s="5" t="s">
        <v>1</v>
      </c>
      <c r="B8" s="40">
        <f>_xlfn.STDEV.P(B5:B6)</f>
        <v>17.5</v>
      </c>
      <c r="C8" s="40">
        <f t="shared" ref="C8:K8" si="1">_xlfn.STDEV.P(C5:C6)</f>
        <v>12</v>
      </c>
      <c r="D8" s="40">
        <f t="shared" si="1"/>
        <v>4.5</v>
      </c>
      <c r="E8" s="40">
        <f t="shared" si="1"/>
        <v>47.5</v>
      </c>
      <c r="F8" s="40">
        <f t="shared" si="1"/>
        <v>1</v>
      </c>
      <c r="G8" s="40">
        <f t="shared" si="1"/>
        <v>8.5</v>
      </c>
      <c r="H8" s="40">
        <f t="shared" si="1"/>
        <v>2.25</v>
      </c>
      <c r="I8" s="40">
        <f t="shared" si="1"/>
        <v>1.3000000000000007</v>
      </c>
      <c r="J8" s="40">
        <f t="shared" si="1"/>
        <v>0.59999999999999964</v>
      </c>
      <c r="K8" s="40">
        <f t="shared" si="1"/>
        <v>4.9999999999998941E-2</v>
      </c>
      <c r="M8" t="s">
        <v>495</v>
      </c>
      <c r="N8">
        <v>11.76</v>
      </c>
    </row>
    <row r="9" spans="1:14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M9" t="s">
        <v>507</v>
      </c>
      <c r="N9" s="37">
        <v>5.385E-11</v>
      </c>
    </row>
    <row r="10" spans="1:14" x14ac:dyDescent="0.25">
      <c r="A10" s="124" t="s">
        <v>139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M10" t="s">
        <v>497</v>
      </c>
    </row>
    <row r="11" spans="1:14" x14ac:dyDescent="0.25">
      <c r="A11" s="54"/>
      <c r="B11" s="39">
        <v>1.0000000000000002E-6</v>
      </c>
      <c r="C11" s="39">
        <v>1.0000000000000002E-7</v>
      </c>
      <c r="D11" s="39">
        <v>1.0000000000000002E-8</v>
      </c>
      <c r="E11" s="39">
        <v>1.0000000000000003E-9</v>
      </c>
      <c r="F11" s="39">
        <v>1.0000000000000003E-10</v>
      </c>
      <c r="G11" s="39">
        <v>1.0000000000000003E-11</v>
      </c>
      <c r="H11" s="39">
        <v>1.0000000000000002E-12</v>
      </c>
      <c r="I11" s="39">
        <v>1E-13</v>
      </c>
      <c r="J11" s="39">
        <v>1E-14</v>
      </c>
      <c r="K11" s="39">
        <v>1.0000000000000001E-15</v>
      </c>
      <c r="M11" t="s">
        <v>495</v>
      </c>
      <c r="N11" t="s">
        <v>510</v>
      </c>
    </row>
    <row r="12" spans="1:14" x14ac:dyDescent="0.25">
      <c r="A12" s="120" t="s">
        <v>112</v>
      </c>
      <c r="B12" s="7">
        <v>85.7</v>
      </c>
      <c r="C12" s="7">
        <v>30.7</v>
      </c>
      <c r="D12" s="7">
        <v>20</v>
      </c>
      <c r="E12" s="7">
        <v>18.600000000000001</v>
      </c>
      <c r="F12" s="7">
        <v>18.2</v>
      </c>
      <c r="G12" s="7">
        <v>17.3</v>
      </c>
      <c r="H12" s="7">
        <v>17.600000000000001</v>
      </c>
      <c r="I12" s="7">
        <v>17.5</v>
      </c>
      <c r="J12" s="7">
        <v>18.2</v>
      </c>
      <c r="K12" s="7">
        <v>17.399999999999999</v>
      </c>
      <c r="M12" t="s">
        <v>507</v>
      </c>
      <c r="N12" t="s">
        <v>511</v>
      </c>
    </row>
    <row r="13" spans="1:14" ht="15.75" thickBot="1" x14ac:dyDescent="0.3">
      <c r="A13" s="121"/>
      <c r="B13" s="23">
        <v>88.6</v>
      </c>
      <c r="C13" s="23">
        <v>32</v>
      </c>
      <c r="D13" s="23">
        <v>20.399999999999999</v>
      </c>
      <c r="E13" s="23">
        <v>18.3</v>
      </c>
      <c r="F13" s="23">
        <v>18.3</v>
      </c>
      <c r="G13" s="23">
        <v>17.7</v>
      </c>
      <c r="H13" s="23">
        <v>18.399999999999999</v>
      </c>
      <c r="I13" s="23">
        <v>17.5</v>
      </c>
      <c r="J13" s="23">
        <v>18.100000000000001</v>
      </c>
      <c r="K13" s="23">
        <v>18</v>
      </c>
      <c r="M13" t="s">
        <v>500</v>
      </c>
    </row>
    <row r="14" spans="1:14" ht="15.75" thickTop="1" x14ac:dyDescent="0.25">
      <c r="A14" s="5" t="s">
        <v>0</v>
      </c>
      <c r="B14" s="40">
        <f t="shared" ref="B14:H14" si="2">AVERAGE(B12:B13)</f>
        <v>87.15</v>
      </c>
      <c r="C14" s="40">
        <f t="shared" si="2"/>
        <v>31.35</v>
      </c>
      <c r="D14" s="40">
        <f t="shared" si="2"/>
        <v>20.2</v>
      </c>
      <c r="E14" s="40">
        <f t="shared" si="2"/>
        <v>18.450000000000003</v>
      </c>
      <c r="F14" s="40">
        <f t="shared" si="2"/>
        <v>18.25</v>
      </c>
      <c r="G14" s="40">
        <f t="shared" si="2"/>
        <v>17.5</v>
      </c>
      <c r="H14" s="40">
        <f t="shared" si="2"/>
        <v>18</v>
      </c>
      <c r="I14" s="40">
        <f t="shared" ref="I14:J14" si="3">AVERAGE(I12:I13)</f>
        <v>17.5</v>
      </c>
      <c r="J14" s="40">
        <f t="shared" si="3"/>
        <v>18.149999999999999</v>
      </c>
      <c r="K14" s="40">
        <f>AVERAGE(K12:K13)</f>
        <v>17.7</v>
      </c>
      <c r="M14" t="s">
        <v>501</v>
      </c>
      <c r="N14">
        <v>38</v>
      </c>
    </row>
    <row r="15" spans="1:14" x14ac:dyDescent="0.25">
      <c r="A15" s="5" t="s">
        <v>1</v>
      </c>
      <c r="B15" s="40">
        <f t="shared" ref="B15:H15" si="4">_xlfn.STDEV.P(B12:B13)</f>
        <v>1.4499999999999957</v>
      </c>
      <c r="C15" s="40">
        <f t="shared" si="4"/>
        <v>0.65000000000000036</v>
      </c>
      <c r="D15" s="40">
        <f t="shared" si="4"/>
        <v>0.19999999999999929</v>
      </c>
      <c r="E15" s="40">
        <f t="shared" si="4"/>
        <v>0.15000000000000036</v>
      </c>
      <c r="F15" s="40">
        <f t="shared" si="4"/>
        <v>5.0000000000000711E-2</v>
      </c>
      <c r="G15" s="40">
        <f t="shared" si="4"/>
        <v>0.19999999999999929</v>
      </c>
      <c r="H15" s="40">
        <f t="shared" si="4"/>
        <v>0.39999999999999858</v>
      </c>
      <c r="I15" s="40">
        <f t="shared" ref="I15:K15" si="5">_xlfn.STDEV.P(I12:I13)</f>
        <v>0</v>
      </c>
      <c r="J15" s="40">
        <f t="shared" si="5"/>
        <v>4.9999999999998941E-2</v>
      </c>
      <c r="K15" s="40">
        <f t="shared" si="5"/>
        <v>0.30000000000000071</v>
      </c>
      <c r="M15" t="s">
        <v>502</v>
      </c>
      <c r="N15">
        <v>0.99180000000000001</v>
      </c>
    </row>
    <row r="16" spans="1:14" x14ac:dyDescent="0.25">
      <c r="A16" s="5"/>
      <c r="B16" s="41"/>
      <c r="C16" s="41"/>
      <c r="D16" s="41"/>
      <c r="E16" s="41"/>
      <c r="F16" s="41"/>
      <c r="G16" s="41"/>
      <c r="H16" s="41"/>
      <c r="I16" s="41"/>
      <c r="J16" s="41"/>
      <c r="K16" s="41"/>
      <c r="M16" t="s">
        <v>503</v>
      </c>
      <c r="N16">
        <v>54296</v>
      </c>
    </row>
    <row r="17" spans="1:14" x14ac:dyDescent="0.25">
      <c r="A17" s="120" t="s">
        <v>141</v>
      </c>
      <c r="B17" s="32">
        <f>B5-B14</f>
        <v>934.85</v>
      </c>
      <c r="C17" s="32">
        <f t="shared" ref="C17:K17" si="6">C5-C14</f>
        <v>936.65</v>
      </c>
      <c r="D17" s="32">
        <f t="shared" si="6"/>
        <v>944.8</v>
      </c>
      <c r="E17" s="32">
        <f t="shared" si="6"/>
        <v>545.54999999999995</v>
      </c>
      <c r="F17" s="32">
        <f t="shared" si="6"/>
        <v>180.75</v>
      </c>
      <c r="G17" s="32">
        <f t="shared" si="6"/>
        <v>104.5</v>
      </c>
      <c r="H17" s="32">
        <f t="shared" si="6"/>
        <v>32.700000000000003</v>
      </c>
      <c r="I17" s="32">
        <f t="shared" si="6"/>
        <v>22.6</v>
      </c>
      <c r="J17" s="32">
        <f t="shared" si="6"/>
        <v>12.05</v>
      </c>
      <c r="K17" s="32">
        <f t="shared" si="6"/>
        <v>6.9000000000000021</v>
      </c>
      <c r="M17" t="s">
        <v>504</v>
      </c>
      <c r="N17">
        <v>37.799999999999997</v>
      </c>
    </row>
    <row r="18" spans="1:14" ht="15.75" thickBot="1" x14ac:dyDescent="0.3">
      <c r="A18" s="121"/>
      <c r="B18" s="33">
        <f>B6-B14</f>
        <v>969.85</v>
      </c>
      <c r="C18" s="33">
        <f t="shared" ref="C18:K18" si="7">C6-C14</f>
        <v>960.65</v>
      </c>
      <c r="D18" s="33">
        <f t="shared" si="7"/>
        <v>953.8</v>
      </c>
      <c r="E18" s="33">
        <f t="shared" si="7"/>
        <v>450.55</v>
      </c>
      <c r="F18" s="33">
        <f t="shared" si="7"/>
        <v>178.75</v>
      </c>
      <c r="G18" s="33">
        <f t="shared" si="7"/>
        <v>87.5</v>
      </c>
      <c r="H18" s="33">
        <f t="shared" si="7"/>
        <v>37.200000000000003</v>
      </c>
      <c r="I18" s="33">
        <f t="shared" si="7"/>
        <v>20</v>
      </c>
      <c r="J18" s="33">
        <f t="shared" si="7"/>
        <v>10.850000000000001</v>
      </c>
      <c r="K18" s="33">
        <f t="shared" si="7"/>
        <v>7</v>
      </c>
      <c r="M18" t="s">
        <v>505</v>
      </c>
    </row>
    <row r="19" spans="1:14" ht="15.75" thickTop="1" x14ac:dyDescent="0.25">
      <c r="A19" s="5" t="s">
        <v>0</v>
      </c>
      <c r="B19" s="40">
        <f>B7-B14</f>
        <v>952.35</v>
      </c>
      <c r="C19" s="40">
        <f t="shared" ref="C19:K19" si="8">C7-C14</f>
        <v>948.65</v>
      </c>
      <c r="D19" s="40">
        <f t="shared" si="8"/>
        <v>949.3</v>
      </c>
      <c r="E19" s="40">
        <f t="shared" si="8"/>
        <v>498.05</v>
      </c>
      <c r="F19" s="40">
        <f t="shared" si="8"/>
        <v>179.75</v>
      </c>
      <c r="G19" s="40">
        <f t="shared" si="8"/>
        <v>96</v>
      </c>
      <c r="H19" s="40">
        <f t="shared" si="8"/>
        <v>34.950000000000003</v>
      </c>
      <c r="I19" s="40">
        <f t="shared" si="8"/>
        <v>21.299999999999997</v>
      </c>
      <c r="J19" s="40">
        <f t="shared" si="8"/>
        <v>11.450000000000003</v>
      </c>
      <c r="K19" s="40">
        <f t="shared" si="8"/>
        <v>6.9499999999999993</v>
      </c>
      <c r="M19" t="s">
        <v>506</v>
      </c>
      <c r="N19">
        <v>40</v>
      </c>
    </row>
    <row r="20" spans="1:14" x14ac:dyDescent="0.25">
      <c r="A20" s="5" t="s">
        <v>1</v>
      </c>
      <c r="B20" s="40">
        <f>SQRT((B8^2)+(B15^2))</f>
        <v>17.559968678787556</v>
      </c>
      <c r="C20" s="40">
        <f t="shared" ref="C20:K20" si="9">SQRT((C8^2)+(C15^2))</f>
        <v>12.017591272796725</v>
      </c>
      <c r="D20" s="40">
        <f t="shared" si="9"/>
        <v>4.5044422518220832</v>
      </c>
      <c r="E20" s="40">
        <f t="shared" si="9"/>
        <v>47.500236841514798</v>
      </c>
      <c r="F20" s="40">
        <f t="shared" si="9"/>
        <v>1.0012492197250393</v>
      </c>
      <c r="G20" s="40">
        <f t="shared" si="9"/>
        <v>8.5023526155999907</v>
      </c>
      <c r="H20" s="40">
        <f t="shared" si="9"/>
        <v>2.2852789764052877</v>
      </c>
      <c r="I20" s="40">
        <f t="shared" si="9"/>
        <v>1.3000000000000007</v>
      </c>
      <c r="J20" s="40">
        <f t="shared" si="9"/>
        <v>0.60207972893961437</v>
      </c>
      <c r="K20" s="40">
        <f t="shared" si="9"/>
        <v>0.30413812651491151</v>
      </c>
    </row>
    <row r="21" spans="1:14" x14ac:dyDescent="0.25">
      <c r="A21" s="5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4" x14ac:dyDescent="0.25">
      <c r="A22" s="124" t="s">
        <v>140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</row>
    <row r="23" spans="1:14" x14ac:dyDescent="0.25">
      <c r="A23" s="54"/>
      <c r="B23" s="39">
        <v>1.0000000000000002E-6</v>
      </c>
      <c r="C23" s="39">
        <v>1.0000000000000002E-7</v>
      </c>
      <c r="D23" s="39">
        <v>1.0000000000000002E-8</v>
      </c>
      <c r="E23" s="39">
        <v>1.0000000000000003E-9</v>
      </c>
      <c r="F23" s="39">
        <v>1.0000000000000003E-10</v>
      </c>
      <c r="G23" s="39">
        <v>1.0000000000000003E-11</v>
      </c>
      <c r="H23" s="39">
        <v>1.0000000000000002E-12</v>
      </c>
      <c r="I23" s="39">
        <v>1E-13</v>
      </c>
      <c r="J23" s="39">
        <v>1E-14</v>
      </c>
      <c r="K23" s="39">
        <v>1.0000000000000001E-15</v>
      </c>
    </row>
    <row r="24" spans="1:14" x14ac:dyDescent="0.25">
      <c r="A24" s="120" t="s">
        <v>112</v>
      </c>
      <c r="B24">
        <v>1054.4000000000001</v>
      </c>
      <c r="C24">
        <v>992</v>
      </c>
      <c r="D24">
        <v>960</v>
      </c>
      <c r="E24">
        <v>627.20000000000005</v>
      </c>
      <c r="F24">
        <v>176</v>
      </c>
      <c r="G24">
        <v>77.12</v>
      </c>
      <c r="H24">
        <v>44.480000000000004</v>
      </c>
      <c r="I24">
        <v>37.6</v>
      </c>
      <c r="J24">
        <v>31.04</v>
      </c>
      <c r="K24">
        <v>30.400000000000002</v>
      </c>
    </row>
    <row r="25" spans="1:14" ht="15.75" thickBot="1" x14ac:dyDescent="0.3">
      <c r="A25" s="121"/>
      <c r="B25" s="6">
        <v>1091.2</v>
      </c>
      <c r="C25" s="6">
        <v>968</v>
      </c>
      <c r="D25" s="6">
        <v>960</v>
      </c>
      <c r="E25" s="6">
        <v>620.80000000000007</v>
      </c>
      <c r="F25" s="6">
        <v>166.4</v>
      </c>
      <c r="G25" s="6">
        <v>74.720000000000013</v>
      </c>
      <c r="H25" s="6">
        <v>43.360000000000007</v>
      </c>
      <c r="I25" s="6">
        <v>37.760000000000005</v>
      </c>
      <c r="J25" s="6">
        <v>31.04</v>
      </c>
      <c r="K25" s="6">
        <v>29.760000000000005</v>
      </c>
    </row>
    <row r="26" spans="1:14" ht="15.75" thickTop="1" x14ac:dyDescent="0.25">
      <c r="A26" s="5" t="s">
        <v>0</v>
      </c>
      <c r="B26" s="40">
        <f t="shared" ref="B26:J26" si="10">AVERAGE(B24:B25)</f>
        <v>1072.8000000000002</v>
      </c>
      <c r="C26" s="40">
        <f t="shared" si="10"/>
        <v>980</v>
      </c>
      <c r="D26" s="40">
        <f t="shared" si="10"/>
        <v>960</v>
      </c>
      <c r="E26" s="40">
        <f t="shared" si="10"/>
        <v>624</v>
      </c>
      <c r="F26" s="40">
        <f t="shared" si="10"/>
        <v>171.2</v>
      </c>
      <c r="G26" s="40">
        <f t="shared" si="10"/>
        <v>75.920000000000016</v>
      </c>
      <c r="H26" s="40">
        <f t="shared" si="10"/>
        <v>43.92</v>
      </c>
      <c r="I26" s="40">
        <f t="shared" si="10"/>
        <v>37.680000000000007</v>
      </c>
      <c r="J26" s="40">
        <f t="shared" si="10"/>
        <v>31.04</v>
      </c>
      <c r="K26" s="40">
        <f>AVERAGE(K24:K25)</f>
        <v>30.080000000000005</v>
      </c>
    </row>
    <row r="27" spans="1:14" x14ac:dyDescent="0.25">
      <c r="A27" s="5" t="s">
        <v>1</v>
      </c>
      <c r="B27" s="40">
        <f>_xlfn.STDEV.P(B24:B25)</f>
        <v>18.399999999999977</v>
      </c>
      <c r="C27" s="40">
        <f t="shared" ref="C27:K27" si="11">_xlfn.STDEV.P(C24:C25)</f>
        <v>12</v>
      </c>
      <c r="D27" s="40">
        <f t="shared" si="11"/>
        <v>0</v>
      </c>
      <c r="E27" s="40">
        <f t="shared" si="11"/>
        <v>3.1999999999999886</v>
      </c>
      <c r="F27" s="40">
        <f t="shared" si="11"/>
        <v>4.7999999999999972</v>
      </c>
      <c r="G27" s="40">
        <f t="shared" si="11"/>
        <v>1.1999999999999957</v>
      </c>
      <c r="H27" s="40">
        <f t="shared" si="11"/>
        <v>0.55999999999999872</v>
      </c>
      <c r="I27" s="40">
        <f t="shared" si="11"/>
        <v>8.0000000000001847E-2</v>
      </c>
      <c r="J27" s="40">
        <f t="shared" si="11"/>
        <v>0</v>
      </c>
      <c r="K27" s="40">
        <f t="shared" si="11"/>
        <v>0.31999999999999851</v>
      </c>
    </row>
    <row r="28" spans="1:14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x14ac:dyDescent="0.25">
      <c r="A29" s="124" t="s">
        <v>139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</row>
    <row r="30" spans="1:14" x14ac:dyDescent="0.25">
      <c r="A30" s="54"/>
      <c r="B30" s="39">
        <v>1.0000000000000002E-6</v>
      </c>
      <c r="C30" s="39">
        <v>1.0000000000000002E-7</v>
      </c>
      <c r="D30" s="39">
        <v>1.0000000000000002E-8</v>
      </c>
      <c r="E30" s="39">
        <v>1.0000000000000003E-9</v>
      </c>
      <c r="F30" s="39">
        <v>1.0000000000000003E-10</v>
      </c>
      <c r="G30" s="39">
        <v>1.0000000000000003E-11</v>
      </c>
      <c r="H30" s="39">
        <v>1.0000000000000002E-12</v>
      </c>
      <c r="I30" s="39">
        <v>1E-13</v>
      </c>
      <c r="J30" s="39">
        <v>1E-14</v>
      </c>
      <c r="K30" s="39">
        <v>1.0000000000000001E-15</v>
      </c>
    </row>
    <row r="31" spans="1:14" x14ac:dyDescent="0.25">
      <c r="A31" s="120" t="s">
        <v>112</v>
      </c>
      <c r="B31" s="7">
        <v>125.12</v>
      </c>
      <c r="C31" s="7">
        <v>49.92</v>
      </c>
      <c r="D31" s="7">
        <v>34.24</v>
      </c>
      <c r="E31" s="7">
        <v>29.92</v>
      </c>
      <c r="F31" s="7">
        <v>29.12</v>
      </c>
      <c r="G31" s="7">
        <v>27.52</v>
      </c>
      <c r="H31" s="7">
        <v>27.52</v>
      </c>
      <c r="I31" s="7">
        <v>27.84</v>
      </c>
      <c r="J31" s="7">
        <v>27.84</v>
      </c>
      <c r="K31" s="7">
        <v>28</v>
      </c>
    </row>
    <row r="32" spans="1:14" ht="15.75" thickBot="1" x14ac:dyDescent="0.3">
      <c r="A32" s="121"/>
      <c r="B32" s="23">
        <v>141.76</v>
      </c>
      <c r="C32" s="23">
        <v>53.28</v>
      </c>
      <c r="D32" s="23">
        <v>32.480000000000004</v>
      </c>
      <c r="E32" s="23">
        <v>28.960000000000004</v>
      </c>
      <c r="F32" s="23">
        <v>29.28</v>
      </c>
      <c r="G32" s="23">
        <v>28.32</v>
      </c>
      <c r="H32" s="23">
        <v>27.360000000000003</v>
      </c>
      <c r="I32" s="23">
        <v>28.160000000000004</v>
      </c>
      <c r="J32" s="23">
        <v>28.160000000000004</v>
      </c>
      <c r="K32" s="23">
        <v>28</v>
      </c>
    </row>
    <row r="33" spans="1:11" ht="15.75" thickTop="1" x14ac:dyDescent="0.25">
      <c r="A33" s="5" t="s">
        <v>0</v>
      </c>
      <c r="B33" s="40">
        <f t="shared" ref="B33:J33" si="12">AVERAGE(B31:B32)</f>
        <v>133.44</v>
      </c>
      <c r="C33" s="40">
        <f t="shared" si="12"/>
        <v>51.6</v>
      </c>
      <c r="D33" s="40">
        <f t="shared" si="12"/>
        <v>33.36</v>
      </c>
      <c r="E33" s="40">
        <f t="shared" si="12"/>
        <v>29.440000000000005</v>
      </c>
      <c r="F33" s="40">
        <f t="shared" si="12"/>
        <v>29.200000000000003</v>
      </c>
      <c r="G33" s="40">
        <f t="shared" si="12"/>
        <v>27.92</v>
      </c>
      <c r="H33" s="40">
        <f t="shared" si="12"/>
        <v>27.44</v>
      </c>
      <c r="I33" s="40">
        <f t="shared" si="12"/>
        <v>28</v>
      </c>
      <c r="J33" s="40">
        <f t="shared" si="12"/>
        <v>28</v>
      </c>
      <c r="K33" s="40">
        <f>AVERAGE(K31:K32)</f>
        <v>28</v>
      </c>
    </row>
    <row r="34" spans="1:11" x14ac:dyDescent="0.25">
      <c r="A34" s="5" t="s">
        <v>1</v>
      </c>
      <c r="B34" s="40">
        <f t="shared" ref="B34:K34" si="13">_xlfn.STDEV.P(B31:B32)</f>
        <v>8.3199999999999932</v>
      </c>
      <c r="C34" s="40">
        <f t="shared" si="13"/>
        <v>1.6799999999999997</v>
      </c>
      <c r="D34" s="40">
        <f t="shared" si="13"/>
        <v>0.87999999999999901</v>
      </c>
      <c r="E34" s="40">
        <f t="shared" si="13"/>
        <v>0.47999999999999865</v>
      </c>
      <c r="F34" s="40">
        <f t="shared" si="13"/>
        <v>8.0000000000000071E-2</v>
      </c>
      <c r="G34" s="40">
        <f t="shared" si="13"/>
        <v>0.40000000000000036</v>
      </c>
      <c r="H34" s="40">
        <f t="shared" si="13"/>
        <v>7.9999999999998295E-2</v>
      </c>
      <c r="I34" s="40">
        <f t="shared" si="13"/>
        <v>0.16000000000000192</v>
      </c>
      <c r="J34" s="40">
        <f t="shared" si="13"/>
        <v>0.16000000000000192</v>
      </c>
      <c r="K34" s="40">
        <f t="shared" si="13"/>
        <v>0</v>
      </c>
    </row>
    <row r="35" spans="1:11" x14ac:dyDescent="0.25">
      <c r="A35" s="5"/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spans="1:11" x14ac:dyDescent="0.25">
      <c r="A36" s="120" t="s">
        <v>141</v>
      </c>
      <c r="B36" s="32">
        <f>B24-B33</f>
        <v>920.96</v>
      </c>
      <c r="C36" s="32">
        <f t="shared" ref="C36:K36" si="14">C24-C33</f>
        <v>940.4</v>
      </c>
      <c r="D36" s="32">
        <f t="shared" si="14"/>
        <v>926.64</v>
      </c>
      <c r="E36" s="32">
        <f t="shared" si="14"/>
        <v>597.76</v>
      </c>
      <c r="F36" s="32">
        <f t="shared" si="14"/>
        <v>146.80000000000001</v>
      </c>
      <c r="G36" s="32">
        <f t="shared" si="14"/>
        <v>49.2</v>
      </c>
      <c r="H36" s="32">
        <f t="shared" si="14"/>
        <v>17.040000000000003</v>
      </c>
      <c r="I36" s="32">
        <f t="shared" si="14"/>
        <v>9.6000000000000014</v>
      </c>
      <c r="J36" s="32">
        <f t="shared" si="14"/>
        <v>3.0399999999999991</v>
      </c>
      <c r="K36" s="32">
        <f t="shared" si="14"/>
        <v>2.4000000000000021</v>
      </c>
    </row>
    <row r="37" spans="1:11" ht="15.75" thickBot="1" x14ac:dyDescent="0.3">
      <c r="A37" s="121"/>
      <c r="B37" s="33">
        <f>B25-B33</f>
        <v>957.76</v>
      </c>
      <c r="C37" s="33">
        <f t="shared" ref="C37:K37" si="15">C25-C33</f>
        <v>916.4</v>
      </c>
      <c r="D37" s="33">
        <f t="shared" si="15"/>
        <v>926.64</v>
      </c>
      <c r="E37" s="33">
        <f t="shared" si="15"/>
        <v>591.36</v>
      </c>
      <c r="F37" s="33">
        <f t="shared" si="15"/>
        <v>137.19999999999999</v>
      </c>
      <c r="G37" s="33">
        <f t="shared" si="15"/>
        <v>46.800000000000011</v>
      </c>
      <c r="H37" s="33">
        <f t="shared" si="15"/>
        <v>15.920000000000005</v>
      </c>
      <c r="I37" s="33">
        <f t="shared" si="15"/>
        <v>9.7600000000000051</v>
      </c>
      <c r="J37" s="33">
        <f t="shared" si="15"/>
        <v>3.0399999999999991</v>
      </c>
      <c r="K37" s="33">
        <f t="shared" si="15"/>
        <v>1.7600000000000051</v>
      </c>
    </row>
    <row r="38" spans="1:11" ht="15.75" thickTop="1" x14ac:dyDescent="0.25">
      <c r="A38" s="5" t="s">
        <v>0</v>
      </c>
      <c r="B38" s="40">
        <f>B26-B33</f>
        <v>939.36000000000013</v>
      </c>
      <c r="C38" s="40">
        <f t="shared" ref="C38:K38" si="16">C26-C33</f>
        <v>928.4</v>
      </c>
      <c r="D38" s="40">
        <f t="shared" si="16"/>
        <v>926.64</v>
      </c>
      <c r="E38" s="40">
        <f t="shared" si="16"/>
        <v>594.55999999999995</v>
      </c>
      <c r="F38" s="40">
        <f t="shared" si="16"/>
        <v>142</v>
      </c>
      <c r="G38" s="40">
        <f t="shared" si="16"/>
        <v>48.000000000000014</v>
      </c>
      <c r="H38" s="40">
        <f t="shared" si="16"/>
        <v>16.48</v>
      </c>
      <c r="I38" s="40">
        <f t="shared" si="16"/>
        <v>9.6800000000000068</v>
      </c>
      <c r="J38" s="40">
        <f t="shared" si="16"/>
        <v>3.0399999999999991</v>
      </c>
      <c r="K38" s="40">
        <f t="shared" si="16"/>
        <v>2.0800000000000054</v>
      </c>
    </row>
    <row r="39" spans="1:11" x14ac:dyDescent="0.25">
      <c r="A39" s="5" t="s">
        <v>1</v>
      </c>
      <c r="B39" s="40">
        <f>SQRT((B27^2)+(B34^2))</f>
        <v>20.19362275571174</v>
      </c>
      <c r="C39" s="40">
        <f t="shared" ref="C39:K39" si="17">SQRT((C27^2)+(C34^2))</f>
        <v>12.117029338909763</v>
      </c>
      <c r="D39" s="40">
        <f t="shared" si="17"/>
        <v>0.87999999999999901</v>
      </c>
      <c r="E39" s="40">
        <f t="shared" si="17"/>
        <v>3.2357997465850583</v>
      </c>
      <c r="F39" s="40">
        <f t="shared" si="17"/>
        <v>4.8006666203767967</v>
      </c>
      <c r="G39" s="40">
        <f t="shared" si="17"/>
        <v>1.2649110640673478</v>
      </c>
      <c r="H39" s="40">
        <f t="shared" si="17"/>
        <v>0.56568542494923646</v>
      </c>
      <c r="I39" s="40">
        <f t="shared" si="17"/>
        <v>0.17888543819998573</v>
      </c>
      <c r="J39" s="40">
        <f t="shared" si="17"/>
        <v>0.16000000000000192</v>
      </c>
      <c r="K39" s="40">
        <f t="shared" si="17"/>
        <v>0.31999999999999851</v>
      </c>
    </row>
    <row r="41" spans="1:11" x14ac:dyDescent="0.25">
      <c r="A41" s="124" t="s">
        <v>145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</row>
    <row r="42" spans="1:11" x14ac:dyDescent="0.25">
      <c r="A42" s="54"/>
      <c r="B42" s="39">
        <v>1.0000000000000002E-6</v>
      </c>
      <c r="C42" s="39">
        <v>1.0000000000000002E-7</v>
      </c>
      <c r="D42" s="39">
        <v>1.0000000000000002E-8</v>
      </c>
      <c r="E42" s="39">
        <v>1.0000000000000003E-9</v>
      </c>
      <c r="F42" s="39">
        <v>1.0000000000000003E-10</v>
      </c>
      <c r="G42" s="39">
        <v>1.0000000000000003E-11</v>
      </c>
      <c r="H42" s="39">
        <v>1.0000000000000002E-12</v>
      </c>
      <c r="I42" s="39">
        <v>1E-13</v>
      </c>
      <c r="J42" s="39">
        <v>1E-14</v>
      </c>
      <c r="K42" s="39">
        <v>1.0000000000000001E-15</v>
      </c>
    </row>
    <row r="43" spans="1:11" ht="15" customHeight="1" x14ac:dyDescent="0.25">
      <c r="A43" s="120" t="s">
        <v>141</v>
      </c>
      <c r="B43" s="7">
        <v>934.85</v>
      </c>
      <c r="C43" s="7">
        <v>936.65</v>
      </c>
      <c r="D43" s="7">
        <v>944.8</v>
      </c>
      <c r="E43" s="7">
        <v>545.54999999999995</v>
      </c>
      <c r="F43" s="7">
        <v>180.75</v>
      </c>
      <c r="G43" s="7">
        <v>104.5</v>
      </c>
      <c r="H43" s="7">
        <v>32.700000000000003</v>
      </c>
      <c r="I43" s="7">
        <v>22.6</v>
      </c>
      <c r="J43" s="7">
        <v>12.05</v>
      </c>
      <c r="K43" s="7">
        <v>6.9000000000000021</v>
      </c>
    </row>
    <row r="44" spans="1:11" x14ac:dyDescent="0.25">
      <c r="A44" s="120"/>
      <c r="B44" s="7">
        <v>969.85</v>
      </c>
      <c r="C44" s="7">
        <v>960.65</v>
      </c>
      <c r="D44" s="7">
        <v>953.8</v>
      </c>
      <c r="E44" s="7">
        <v>450.55</v>
      </c>
      <c r="F44" s="7">
        <v>178.75</v>
      </c>
      <c r="G44" s="7">
        <v>87.5</v>
      </c>
      <c r="H44" s="7">
        <v>37.200000000000003</v>
      </c>
      <c r="I44" s="7">
        <v>20</v>
      </c>
      <c r="J44" s="7">
        <v>10.850000000000001</v>
      </c>
      <c r="K44" s="7">
        <v>7</v>
      </c>
    </row>
    <row r="45" spans="1:11" ht="15.75" customHeight="1" x14ac:dyDescent="0.25">
      <c r="A45" s="120"/>
      <c r="B45" s="40">
        <v>920.96</v>
      </c>
      <c r="C45" s="40">
        <v>940.4</v>
      </c>
      <c r="D45" s="40">
        <v>926.64</v>
      </c>
      <c r="E45" s="40">
        <v>597.76</v>
      </c>
      <c r="F45" s="40">
        <v>146.80000000000001</v>
      </c>
      <c r="G45" s="40">
        <v>49.2</v>
      </c>
      <c r="H45" s="40">
        <v>17.040000000000003</v>
      </c>
      <c r="I45" s="40">
        <v>9.6000000000000014</v>
      </c>
      <c r="J45" s="40">
        <v>3.0399999999999991</v>
      </c>
      <c r="K45" s="40">
        <v>2.4000000000000021</v>
      </c>
    </row>
    <row r="46" spans="1:11" ht="15.75" thickBot="1" x14ac:dyDescent="0.3">
      <c r="A46" s="121"/>
      <c r="B46" s="53">
        <v>957.76</v>
      </c>
      <c r="C46" s="53">
        <v>916.4</v>
      </c>
      <c r="D46" s="53">
        <v>926.64</v>
      </c>
      <c r="E46" s="53">
        <v>591.36</v>
      </c>
      <c r="F46" s="53">
        <v>137.19999999999999</v>
      </c>
      <c r="G46" s="53">
        <v>46.800000000000011</v>
      </c>
      <c r="H46" s="53">
        <v>15.920000000000005</v>
      </c>
      <c r="I46" s="53">
        <v>9.7600000000000051</v>
      </c>
      <c r="J46" s="53">
        <v>3.0399999999999991</v>
      </c>
      <c r="K46" s="53">
        <v>1.7600000000000051</v>
      </c>
    </row>
    <row r="47" spans="1:11" ht="15.75" thickTop="1" x14ac:dyDescent="0.25">
      <c r="A47" s="5" t="s">
        <v>0</v>
      </c>
      <c r="B47" s="40">
        <f>AVERAGE(B43:B46)</f>
        <v>945.85500000000002</v>
      </c>
      <c r="C47" s="40">
        <f t="shared" ref="C47:K47" si="18">AVERAGE(C43:C46)</f>
        <v>938.52499999999998</v>
      </c>
      <c r="D47" s="40">
        <f t="shared" si="18"/>
        <v>937.96999999999991</v>
      </c>
      <c r="E47" s="40">
        <f t="shared" si="18"/>
        <v>546.30499999999995</v>
      </c>
      <c r="F47" s="40">
        <f t="shared" si="18"/>
        <v>160.875</v>
      </c>
      <c r="G47" s="40">
        <f t="shared" si="18"/>
        <v>72</v>
      </c>
      <c r="H47" s="40">
        <f t="shared" si="18"/>
        <v>25.715000000000003</v>
      </c>
      <c r="I47" s="40">
        <f t="shared" si="18"/>
        <v>15.490000000000002</v>
      </c>
      <c r="J47" s="40">
        <f t="shared" si="18"/>
        <v>7.2450000000000001</v>
      </c>
      <c r="K47" s="40">
        <f t="shared" si="18"/>
        <v>4.5150000000000023</v>
      </c>
    </row>
    <row r="48" spans="1:11" x14ac:dyDescent="0.25">
      <c r="A48" s="5" t="s">
        <v>1</v>
      </c>
      <c r="B48" s="40">
        <f>_xlfn.STDEV.P(B43:B46)</f>
        <v>19.094240623811142</v>
      </c>
      <c r="C48" s="40">
        <f t="shared" ref="C48:K48" si="19">_xlfn.STDEV.P(C43:C46)</f>
        <v>15.700816061593741</v>
      </c>
      <c r="D48" s="40">
        <f t="shared" si="19"/>
        <v>11.768343128920046</v>
      </c>
      <c r="E48" s="40">
        <f t="shared" si="19"/>
        <v>58.836978380947244</v>
      </c>
      <c r="F48" s="40">
        <f t="shared" si="19"/>
        <v>19.190769265456776</v>
      </c>
      <c r="G48" s="40">
        <f t="shared" si="19"/>
        <v>24.755706412865706</v>
      </c>
      <c r="H48" s="40">
        <f t="shared" si="19"/>
        <v>9.3794069641955478</v>
      </c>
      <c r="I48" s="40">
        <f t="shared" si="19"/>
        <v>5.8825419675511021</v>
      </c>
      <c r="J48" s="40">
        <f t="shared" si="19"/>
        <v>4.2263488970978269</v>
      </c>
      <c r="K48" s="40">
        <f t="shared" si="19"/>
        <v>2.4457463073671382</v>
      </c>
    </row>
    <row r="49" spans="1:14" x14ac:dyDescent="0.25">
      <c r="A49" s="5"/>
      <c r="B49" s="40"/>
      <c r="C49" s="40"/>
      <c r="D49" s="40"/>
      <c r="E49" s="40"/>
      <c r="F49" s="40"/>
      <c r="G49" s="40"/>
      <c r="H49" s="40"/>
      <c r="I49" s="40"/>
      <c r="J49" s="40"/>
      <c r="K49" s="40"/>
    </row>
    <row r="51" spans="1:14" x14ac:dyDescent="0.25">
      <c r="A51" s="12" t="s">
        <v>422</v>
      </c>
    </row>
    <row r="52" spans="1:14" x14ac:dyDescent="0.25">
      <c r="A52" s="129" t="s">
        <v>133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M52" t="s">
        <v>493</v>
      </c>
    </row>
    <row r="53" spans="1:14" x14ac:dyDescent="0.25">
      <c r="A53" s="124" t="s">
        <v>142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</row>
    <row r="54" spans="1:14" x14ac:dyDescent="0.25">
      <c r="A54" s="54"/>
      <c r="B54" s="39">
        <v>1.0000000000000002E-6</v>
      </c>
      <c r="C54" s="39">
        <v>1.0000000000000002E-7</v>
      </c>
      <c r="D54" s="39">
        <v>1.0000000000000002E-8</v>
      </c>
      <c r="E54" s="39">
        <v>1.0000000000000003E-9</v>
      </c>
      <c r="F54" s="39">
        <v>1.0000000000000003E-10</v>
      </c>
      <c r="G54" s="39">
        <v>1.0000000000000003E-11</v>
      </c>
      <c r="H54" s="39">
        <v>1.0000000000000002E-12</v>
      </c>
      <c r="I54" s="39">
        <v>1E-13</v>
      </c>
      <c r="J54" s="39">
        <v>1E-14</v>
      </c>
      <c r="K54" s="39">
        <v>1.0000000000000001E-15</v>
      </c>
      <c r="M54" t="s">
        <v>494</v>
      </c>
    </row>
    <row r="55" spans="1:14" x14ac:dyDescent="0.25">
      <c r="A55" s="120" t="s">
        <v>112</v>
      </c>
      <c r="B55" s="7">
        <v>1038</v>
      </c>
      <c r="C55" s="7">
        <v>831</v>
      </c>
      <c r="D55" s="7">
        <v>775</v>
      </c>
      <c r="E55" s="7">
        <v>657</v>
      </c>
      <c r="F55" s="7">
        <v>246</v>
      </c>
      <c r="G55" s="7">
        <v>67.7</v>
      </c>
      <c r="H55" s="7">
        <v>46</v>
      </c>
      <c r="I55" s="7">
        <v>31.8</v>
      </c>
      <c r="J55" s="7">
        <v>24.3</v>
      </c>
      <c r="K55" s="7">
        <v>22.8</v>
      </c>
      <c r="M55" t="s">
        <v>495</v>
      </c>
      <c r="N55">
        <v>795.6</v>
      </c>
    </row>
    <row r="56" spans="1:14" ht="15.75" thickBot="1" x14ac:dyDescent="0.3">
      <c r="A56" s="121"/>
      <c r="B56" s="23">
        <v>974</v>
      </c>
      <c r="C56" s="23">
        <v>857</v>
      </c>
      <c r="D56" s="23">
        <v>780</v>
      </c>
      <c r="E56" s="23">
        <v>615</v>
      </c>
      <c r="F56" s="23">
        <v>221</v>
      </c>
      <c r="G56" s="23">
        <v>69.8</v>
      </c>
      <c r="H56" s="23">
        <v>41.4</v>
      </c>
      <c r="I56" s="23">
        <v>32.1</v>
      </c>
      <c r="J56" s="23">
        <v>24.4</v>
      </c>
      <c r="K56" s="23">
        <v>23.2</v>
      </c>
      <c r="M56" t="s">
        <v>507</v>
      </c>
      <c r="N56" s="37">
        <v>2.3840000000000002E-10</v>
      </c>
    </row>
    <row r="57" spans="1:14" ht="15.75" thickTop="1" x14ac:dyDescent="0.25">
      <c r="A57" s="5" t="s">
        <v>0</v>
      </c>
      <c r="B57" s="40">
        <f t="shared" ref="B57:J57" si="20">AVERAGE(B55:B56)</f>
        <v>1006</v>
      </c>
      <c r="C57" s="40">
        <f t="shared" si="20"/>
        <v>844</v>
      </c>
      <c r="D57" s="40">
        <f t="shared" si="20"/>
        <v>777.5</v>
      </c>
      <c r="E57" s="40">
        <f t="shared" si="20"/>
        <v>636</v>
      </c>
      <c r="F57" s="40">
        <f t="shared" si="20"/>
        <v>233.5</v>
      </c>
      <c r="G57" s="40">
        <f t="shared" si="20"/>
        <v>68.75</v>
      </c>
      <c r="H57" s="40">
        <f t="shared" si="20"/>
        <v>43.7</v>
      </c>
      <c r="I57" s="40">
        <f t="shared" si="20"/>
        <v>31.950000000000003</v>
      </c>
      <c r="J57" s="40">
        <f t="shared" si="20"/>
        <v>24.35</v>
      </c>
      <c r="K57" s="40">
        <f>AVERAGE(K55:K56)</f>
        <v>23</v>
      </c>
      <c r="M57" t="s">
        <v>496</v>
      </c>
    </row>
    <row r="58" spans="1:14" x14ac:dyDescent="0.25">
      <c r="A58" s="5" t="s">
        <v>1</v>
      </c>
      <c r="B58" s="40">
        <f>_xlfn.STDEV.P(B55:B56)</f>
        <v>32</v>
      </c>
      <c r="C58" s="40">
        <f t="shared" ref="C58:K58" si="21">_xlfn.STDEV.P(C55:C56)</f>
        <v>13</v>
      </c>
      <c r="D58" s="40">
        <f t="shared" si="21"/>
        <v>2.5</v>
      </c>
      <c r="E58" s="40">
        <f t="shared" si="21"/>
        <v>21</v>
      </c>
      <c r="F58" s="40">
        <f t="shared" si="21"/>
        <v>12.5</v>
      </c>
      <c r="G58" s="40">
        <f t="shared" si="21"/>
        <v>1.0499999999999972</v>
      </c>
      <c r="H58" s="40">
        <f t="shared" si="21"/>
        <v>2.3000000000000007</v>
      </c>
      <c r="I58" s="40">
        <f t="shared" si="21"/>
        <v>0.15000000000000036</v>
      </c>
      <c r="J58" s="40">
        <f t="shared" si="21"/>
        <v>4.9999999999998941E-2</v>
      </c>
      <c r="K58" s="40">
        <f t="shared" si="21"/>
        <v>0.19999999999999929</v>
      </c>
      <c r="M58" t="s">
        <v>495</v>
      </c>
      <c r="N58">
        <v>22.27</v>
      </c>
    </row>
    <row r="59" spans="1:14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M59" t="s">
        <v>507</v>
      </c>
      <c r="N59" s="37">
        <v>4.8629999999999998E-11</v>
      </c>
    </row>
    <row r="60" spans="1:14" x14ac:dyDescent="0.25">
      <c r="A60" s="124" t="s">
        <v>143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M60" t="s">
        <v>497</v>
      </c>
    </row>
    <row r="61" spans="1:14" x14ac:dyDescent="0.25">
      <c r="A61" s="54"/>
      <c r="B61" s="39">
        <v>1.0000000000000002E-6</v>
      </c>
      <c r="C61" s="39">
        <v>1.0000000000000002E-7</v>
      </c>
      <c r="D61" s="39">
        <v>1.0000000000000002E-8</v>
      </c>
      <c r="E61" s="39">
        <v>1.0000000000000003E-9</v>
      </c>
      <c r="F61" s="39">
        <v>1.0000000000000003E-10</v>
      </c>
      <c r="G61" s="39">
        <v>1.0000000000000003E-11</v>
      </c>
      <c r="H61" s="39">
        <v>1.0000000000000002E-12</v>
      </c>
      <c r="I61" s="39">
        <v>1E-13</v>
      </c>
      <c r="J61" s="39">
        <v>1E-14</v>
      </c>
      <c r="K61" s="39">
        <v>1.0000000000000001E-15</v>
      </c>
      <c r="M61" t="s">
        <v>495</v>
      </c>
      <c r="N61" t="s">
        <v>512</v>
      </c>
    </row>
    <row r="62" spans="1:14" x14ac:dyDescent="0.25">
      <c r="A62" s="120" t="s">
        <v>112</v>
      </c>
      <c r="B62" s="7">
        <v>130</v>
      </c>
      <c r="C62" s="7">
        <v>34.299999999999997</v>
      </c>
      <c r="D62" s="7">
        <v>21.4</v>
      </c>
      <c r="E62" s="7">
        <v>17.899999999999999</v>
      </c>
      <c r="F62" s="7">
        <v>17.7</v>
      </c>
      <c r="G62" s="7">
        <v>17.5</v>
      </c>
      <c r="H62" s="7">
        <v>17.899999999999999</v>
      </c>
      <c r="I62" s="7">
        <v>17.2</v>
      </c>
      <c r="J62" s="7">
        <v>17.5</v>
      </c>
      <c r="K62" s="7">
        <v>18</v>
      </c>
      <c r="M62" t="s">
        <v>507</v>
      </c>
      <c r="N62" t="s">
        <v>513</v>
      </c>
    </row>
    <row r="63" spans="1:14" ht="15.75" thickBot="1" x14ac:dyDescent="0.3">
      <c r="A63" s="121"/>
      <c r="B63" s="23">
        <v>127</v>
      </c>
      <c r="C63" s="23">
        <v>35.1</v>
      </c>
      <c r="D63" s="23">
        <v>20</v>
      </c>
      <c r="E63" s="23">
        <v>18.5</v>
      </c>
      <c r="F63" s="23">
        <v>18.399999999999999</v>
      </c>
      <c r="G63" s="23">
        <v>17.7</v>
      </c>
      <c r="H63" s="23">
        <v>18.2</v>
      </c>
      <c r="I63" s="23">
        <v>17.7</v>
      </c>
      <c r="J63" s="23">
        <v>17.7</v>
      </c>
      <c r="K63" s="23">
        <v>12.9</v>
      </c>
      <c r="M63" t="s">
        <v>500</v>
      </c>
    </row>
    <row r="64" spans="1:14" ht="15.75" thickTop="1" x14ac:dyDescent="0.25">
      <c r="A64" s="5" t="s">
        <v>0</v>
      </c>
      <c r="B64" s="40">
        <f t="shared" ref="B64:J64" si="22">AVERAGE(B62:B63)</f>
        <v>128.5</v>
      </c>
      <c r="C64" s="40">
        <f t="shared" si="22"/>
        <v>34.700000000000003</v>
      </c>
      <c r="D64" s="40">
        <f t="shared" si="22"/>
        <v>20.7</v>
      </c>
      <c r="E64" s="40">
        <f t="shared" si="22"/>
        <v>18.2</v>
      </c>
      <c r="F64" s="40">
        <f t="shared" si="22"/>
        <v>18.049999999999997</v>
      </c>
      <c r="G64" s="40">
        <f t="shared" si="22"/>
        <v>17.600000000000001</v>
      </c>
      <c r="H64" s="40">
        <f t="shared" si="22"/>
        <v>18.049999999999997</v>
      </c>
      <c r="I64" s="40">
        <f t="shared" si="22"/>
        <v>17.45</v>
      </c>
      <c r="J64" s="40">
        <f t="shared" si="22"/>
        <v>17.600000000000001</v>
      </c>
      <c r="K64" s="40">
        <f>AVERAGE(K62:K63)</f>
        <v>15.45</v>
      </c>
      <c r="M64" t="s">
        <v>501</v>
      </c>
      <c r="N64">
        <v>38</v>
      </c>
    </row>
    <row r="65" spans="1:14" x14ac:dyDescent="0.25">
      <c r="A65" s="5" t="s">
        <v>1</v>
      </c>
      <c r="B65" s="40">
        <f t="shared" ref="B65:K65" si="23">_xlfn.STDEV.P(B62:B63)</f>
        <v>1.5</v>
      </c>
      <c r="C65" s="40">
        <f t="shared" si="23"/>
        <v>0.40000000000000213</v>
      </c>
      <c r="D65" s="40">
        <f t="shared" si="23"/>
        <v>0.69999999999999929</v>
      </c>
      <c r="E65" s="40">
        <f t="shared" si="23"/>
        <v>0.30000000000000071</v>
      </c>
      <c r="F65" s="40">
        <f t="shared" si="23"/>
        <v>0.34999999999999964</v>
      </c>
      <c r="G65" s="40">
        <f t="shared" si="23"/>
        <v>9.9999999999999645E-2</v>
      </c>
      <c r="H65" s="40">
        <f t="shared" si="23"/>
        <v>0.15000000000000036</v>
      </c>
      <c r="I65" s="40">
        <f t="shared" si="23"/>
        <v>0.25</v>
      </c>
      <c r="J65" s="40">
        <f t="shared" si="23"/>
        <v>9.9999999999999645E-2</v>
      </c>
      <c r="K65" s="40">
        <f t="shared" si="23"/>
        <v>2.5499999999999994</v>
      </c>
      <c r="M65" t="s">
        <v>502</v>
      </c>
      <c r="N65">
        <v>0.94640000000000002</v>
      </c>
    </row>
    <row r="66" spans="1:14" x14ac:dyDescent="0.25">
      <c r="A66" s="5"/>
      <c r="B66" s="41"/>
      <c r="C66" s="41"/>
      <c r="D66" s="41"/>
      <c r="E66" s="41"/>
      <c r="F66" s="41"/>
      <c r="G66" s="41"/>
      <c r="H66" s="41"/>
      <c r="I66" s="41"/>
      <c r="J66" s="41"/>
      <c r="K66" s="41"/>
      <c r="M66" t="s">
        <v>503</v>
      </c>
      <c r="N66">
        <v>228828</v>
      </c>
    </row>
    <row r="67" spans="1:14" x14ac:dyDescent="0.25">
      <c r="A67" s="120" t="s">
        <v>144</v>
      </c>
      <c r="B67" s="32">
        <f>B55-B64</f>
        <v>909.5</v>
      </c>
      <c r="C67" s="32">
        <f t="shared" ref="C67:K67" si="24">C55-C64</f>
        <v>796.3</v>
      </c>
      <c r="D67" s="32">
        <f t="shared" si="24"/>
        <v>754.3</v>
      </c>
      <c r="E67" s="32">
        <f t="shared" si="24"/>
        <v>638.79999999999995</v>
      </c>
      <c r="F67" s="32">
        <f t="shared" si="24"/>
        <v>227.95</v>
      </c>
      <c r="G67" s="32">
        <f t="shared" si="24"/>
        <v>50.1</v>
      </c>
      <c r="H67" s="32">
        <f t="shared" si="24"/>
        <v>27.950000000000003</v>
      </c>
      <c r="I67" s="32">
        <f t="shared" si="24"/>
        <v>14.350000000000001</v>
      </c>
      <c r="J67" s="32">
        <f t="shared" si="24"/>
        <v>6.6999999999999993</v>
      </c>
      <c r="K67" s="32">
        <f t="shared" si="24"/>
        <v>7.3500000000000014</v>
      </c>
      <c r="M67" t="s">
        <v>504</v>
      </c>
      <c r="N67">
        <v>77.599999999999994</v>
      </c>
    </row>
    <row r="68" spans="1:14" ht="15.75" thickBot="1" x14ac:dyDescent="0.3">
      <c r="A68" s="121"/>
      <c r="B68" s="33">
        <f>B56-B64</f>
        <v>845.5</v>
      </c>
      <c r="C68" s="33">
        <f t="shared" ref="C68:K68" si="25">C56-C64</f>
        <v>822.3</v>
      </c>
      <c r="D68" s="33">
        <f t="shared" si="25"/>
        <v>759.3</v>
      </c>
      <c r="E68" s="33">
        <f t="shared" si="25"/>
        <v>596.79999999999995</v>
      </c>
      <c r="F68" s="33">
        <f t="shared" si="25"/>
        <v>202.95</v>
      </c>
      <c r="G68" s="33">
        <f t="shared" si="25"/>
        <v>52.199999999999996</v>
      </c>
      <c r="H68" s="33">
        <f t="shared" si="25"/>
        <v>23.35</v>
      </c>
      <c r="I68" s="33">
        <f t="shared" si="25"/>
        <v>14.650000000000002</v>
      </c>
      <c r="J68" s="33">
        <f t="shared" si="25"/>
        <v>6.7999999999999972</v>
      </c>
      <c r="K68" s="33">
        <f t="shared" si="25"/>
        <v>7.75</v>
      </c>
      <c r="M68" t="s">
        <v>505</v>
      </c>
    </row>
    <row r="69" spans="1:14" ht="15.75" thickTop="1" x14ac:dyDescent="0.25">
      <c r="A69" s="5" t="s">
        <v>0</v>
      </c>
      <c r="B69" s="40">
        <f>B57-B64</f>
        <v>877.5</v>
      </c>
      <c r="C69" s="40">
        <f t="shared" ref="C69:K69" si="26">C57-C64</f>
        <v>809.3</v>
      </c>
      <c r="D69" s="40">
        <f t="shared" si="26"/>
        <v>756.8</v>
      </c>
      <c r="E69" s="40">
        <f t="shared" si="26"/>
        <v>617.79999999999995</v>
      </c>
      <c r="F69" s="40">
        <f t="shared" si="26"/>
        <v>215.45</v>
      </c>
      <c r="G69" s="40">
        <f t="shared" si="26"/>
        <v>51.15</v>
      </c>
      <c r="H69" s="40">
        <f t="shared" si="26"/>
        <v>25.650000000000006</v>
      </c>
      <c r="I69" s="40">
        <f t="shared" si="26"/>
        <v>14.500000000000004</v>
      </c>
      <c r="J69" s="40">
        <f t="shared" si="26"/>
        <v>6.75</v>
      </c>
      <c r="K69" s="40">
        <f t="shared" si="26"/>
        <v>7.5500000000000007</v>
      </c>
      <c r="M69" t="s">
        <v>506</v>
      </c>
      <c r="N69">
        <v>40</v>
      </c>
    </row>
    <row r="70" spans="1:14" x14ac:dyDescent="0.25">
      <c r="A70" s="5" t="s">
        <v>1</v>
      </c>
      <c r="B70" s="40">
        <f>SQRT((B58^2)+(B65^2))</f>
        <v>32.035136959282696</v>
      </c>
      <c r="C70" s="40">
        <f t="shared" ref="C70:K70" si="27">SQRT((C58^2)+(C65^2))</f>
        <v>13.006152390311287</v>
      </c>
      <c r="D70" s="40">
        <f t="shared" si="27"/>
        <v>2.5961509971494339</v>
      </c>
      <c r="E70" s="40">
        <f t="shared" si="27"/>
        <v>21.002142747824564</v>
      </c>
      <c r="F70" s="40">
        <f t="shared" si="27"/>
        <v>12.504899039976292</v>
      </c>
      <c r="G70" s="40">
        <f t="shared" si="27"/>
        <v>1.0547511554864466</v>
      </c>
      <c r="H70" s="40">
        <f t="shared" si="27"/>
        <v>2.3048861143232227</v>
      </c>
      <c r="I70" s="40">
        <f t="shared" si="27"/>
        <v>0.29154759474226521</v>
      </c>
      <c r="J70" s="40">
        <f t="shared" si="27"/>
        <v>0.11180339887498869</v>
      </c>
      <c r="K70" s="40">
        <f t="shared" si="27"/>
        <v>2.557831112485732</v>
      </c>
    </row>
    <row r="72" spans="1:14" x14ac:dyDescent="0.25">
      <c r="A72" s="124" t="s">
        <v>142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</row>
    <row r="73" spans="1:14" x14ac:dyDescent="0.25">
      <c r="A73" s="54"/>
      <c r="B73" s="39">
        <v>1.0000000000000002E-6</v>
      </c>
      <c r="C73" s="39">
        <v>1.0000000000000002E-7</v>
      </c>
      <c r="D73" s="39">
        <v>1.0000000000000002E-8</v>
      </c>
      <c r="E73" s="39">
        <v>1.0000000000000003E-9</v>
      </c>
      <c r="F73" s="39">
        <v>1.0000000000000003E-10</v>
      </c>
      <c r="G73" s="39">
        <v>1.0000000000000003E-11</v>
      </c>
      <c r="H73" s="39">
        <v>1.0000000000000002E-12</v>
      </c>
      <c r="I73" s="39">
        <v>1E-13</v>
      </c>
      <c r="J73" s="39">
        <v>1E-14</v>
      </c>
      <c r="K73" s="39">
        <v>1.0000000000000001E-15</v>
      </c>
    </row>
    <row r="74" spans="1:14" ht="15" customHeight="1" x14ac:dyDescent="0.25">
      <c r="A74" s="120" t="s">
        <v>112</v>
      </c>
      <c r="B74" s="7">
        <v>984</v>
      </c>
      <c r="C74" s="7">
        <v>800</v>
      </c>
      <c r="D74" s="7">
        <v>761.6</v>
      </c>
      <c r="E74" s="7">
        <v>616</v>
      </c>
      <c r="F74" s="7">
        <v>316.8</v>
      </c>
      <c r="G74" s="7">
        <v>184</v>
      </c>
      <c r="H74" s="7">
        <v>187.20000000000002</v>
      </c>
      <c r="I74" s="7">
        <v>217.60000000000002</v>
      </c>
      <c r="J74" s="7">
        <v>143.04000000000002</v>
      </c>
      <c r="K74" s="7">
        <v>107.04000000000002</v>
      </c>
    </row>
    <row r="75" spans="1:14" ht="15.75" thickBot="1" x14ac:dyDescent="0.3">
      <c r="A75" s="121"/>
      <c r="B75" s="23">
        <v>987.2</v>
      </c>
      <c r="C75" s="23">
        <v>790.40000000000009</v>
      </c>
      <c r="D75" s="23">
        <v>782.40000000000009</v>
      </c>
      <c r="E75" s="23">
        <v>630.40000000000009</v>
      </c>
      <c r="F75" s="23">
        <v>316.8</v>
      </c>
      <c r="G75" s="23">
        <v>171.20000000000002</v>
      </c>
      <c r="H75" s="23">
        <v>185.60000000000002</v>
      </c>
      <c r="I75" s="23">
        <v>212.8</v>
      </c>
      <c r="J75" s="23">
        <v>143.04000000000002</v>
      </c>
      <c r="K75" s="23">
        <v>110.08</v>
      </c>
    </row>
    <row r="76" spans="1:14" ht="15.75" thickTop="1" x14ac:dyDescent="0.25">
      <c r="A76" s="5" t="s">
        <v>0</v>
      </c>
      <c r="B76" s="40">
        <f t="shared" ref="B76:J76" si="28">AVERAGE(B74:B75)</f>
        <v>985.6</v>
      </c>
      <c r="C76" s="40">
        <f t="shared" si="28"/>
        <v>795.2</v>
      </c>
      <c r="D76" s="40">
        <f t="shared" si="28"/>
        <v>772</v>
      </c>
      <c r="E76" s="40">
        <f t="shared" si="28"/>
        <v>623.20000000000005</v>
      </c>
      <c r="F76" s="40">
        <f t="shared" si="28"/>
        <v>316.8</v>
      </c>
      <c r="G76" s="40">
        <f t="shared" si="28"/>
        <v>177.60000000000002</v>
      </c>
      <c r="H76" s="40">
        <f t="shared" si="28"/>
        <v>186.40000000000003</v>
      </c>
      <c r="I76" s="40">
        <f t="shared" si="28"/>
        <v>215.20000000000002</v>
      </c>
      <c r="J76" s="40">
        <f t="shared" si="28"/>
        <v>143.04000000000002</v>
      </c>
      <c r="K76" s="40">
        <f>AVERAGE(K74:K75)</f>
        <v>108.56</v>
      </c>
    </row>
    <row r="77" spans="1:14" x14ac:dyDescent="0.25">
      <c r="A77" s="5" t="s">
        <v>1</v>
      </c>
      <c r="B77" s="40">
        <f>_xlfn.STDEV.P(B74:B75)</f>
        <v>1.6000000000000227</v>
      </c>
      <c r="C77" s="40">
        <f t="shared" ref="C77:K77" si="29">_xlfn.STDEV.P(C74:C75)</f>
        <v>4.7999999999999545</v>
      </c>
      <c r="D77" s="40">
        <f t="shared" si="29"/>
        <v>10.400000000000034</v>
      </c>
      <c r="E77" s="40">
        <f t="shared" si="29"/>
        <v>7.2000000000000455</v>
      </c>
      <c r="F77" s="40">
        <f t="shared" si="29"/>
        <v>0</v>
      </c>
      <c r="G77" s="40">
        <f t="shared" si="29"/>
        <v>6.3999999999999915</v>
      </c>
      <c r="H77" s="40">
        <f t="shared" si="29"/>
        <v>0.79999999999999716</v>
      </c>
      <c r="I77" s="40">
        <f t="shared" si="29"/>
        <v>2.4000000000000057</v>
      </c>
      <c r="J77" s="40">
        <f t="shared" si="29"/>
        <v>0</v>
      </c>
      <c r="K77" s="40">
        <f t="shared" si="29"/>
        <v>1.5199999999999889</v>
      </c>
    </row>
    <row r="78" spans="1:14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4" ht="15" customHeight="1" x14ac:dyDescent="0.25">
      <c r="A79" s="124" t="s">
        <v>143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</row>
    <row r="80" spans="1:14" x14ac:dyDescent="0.25">
      <c r="A80" s="54"/>
      <c r="B80" s="39">
        <v>1.0000000000000002E-6</v>
      </c>
      <c r="C80" s="39">
        <v>1.0000000000000002E-7</v>
      </c>
      <c r="D80" s="39">
        <v>1.0000000000000002E-8</v>
      </c>
      <c r="E80" s="39">
        <v>1.0000000000000003E-9</v>
      </c>
      <c r="F80" s="39">
        <v>1.0000000000000003E-10</v>
      </c>
      <c r="G80" s="39">
        <v>1.0000000000000003E-11</v>
      </c>
      <c r="H80" s="39">
        <v>1.0000000000000002E-12</v>
      </c>
      <c r="I80" s="39">
        <v>1E-13</v>
      </c>
      <c r="J80" s="39">
        <v>1E-14</v>
      </c>
      <c r="K80" s="39">
        <v>1.0000000000000001E-15</v>
      </c>
    </row>
    <row r="81" spans="1:11" x14ac:dyDescent="0.25">
      <c r="A81" s="120" t="s">
        <v>112</v>
      </c>
      <c r="B81" s="7">
        <v>127.84000000000002</v>
      </c>
      <c r="C81" s="7">
        <v>46.400000000000006</v>
      </c>
      <c r="D81" s="7">
        <v>36.160000000000004</v>
      </c>
      <c r="E81" s="7">
        <v>29.92</v>
      </c>
      <c r="F81" s="7">
        <v>28.480000000000004</v>
      </c>
      <c r="G81" s="7">
        <v>28.480000000000004</v>
      </c>
      <c r="H81" s="7">
        <v>28.8</v>
      </c>
      <c r="I81" s="7">
        <v>30.080000000000002</v>
      </c>
      <c r="J81" s="7">
        <v>28.8</v>
      </c>
      <c r="K81" s="7">
        <v>30.880000000000003</v>
      </c>
    </row>
    <row r="82" spans="1:11" ht="15.75" thickBot="1" x14ac:dyDescent="0.3">
      <c r="A82" s="121"/>
      <c r="B82" s="23">
        <v>147.04000000000002</v>
      </c>
      <c r="C82" s="23">
        <v>49.760000000000005</v>
      </c>
      <c r="D82" s="23">
        <v>35.839999999999996</v>
      </c>
      <c r="E82" s="23">
        <v>31.680000000000003</v>
      </c>
      <c r="F82" s="23">
        <v>29.12</v>
      </c>
      <c r="G82" s="23">
        <v>28.160000000000004</v>
      </c>
      <c r="H82" s="23">
        <v>29.439999999999998</v>
      </c>
      <c r="I82" s="23">
        <v>29.92</v>
      </c>
      <c r="J82" s="23">
        <v>28.8</v>
      </c>
      <c r="K82" s="23">
        <v>28.64</v>
      </c>
    </row>
    <row r="83" spans="1:11" ht="15.75" thickTop="1" x14ac:dyDescent="0.25">
      <c r="A83" s="5" t="s">
        <v>0</v>
      </c>
      <c r="B83" s="40">
        <f t="shared" ref="B83:J83" si="30">AVERAGE(B81:B82)</f>
        <v>137.44000000000003</v>
      </c>
      <c r="C83" s="40">
        <f t="shared" si="30"/>
        <v>48.080000000000005</v>
      </c>
      <c r="D83" s="40">
        <f t="shared" si="30"/>
        <v>36</v>
      </c>
      <c r="E83" s="40">
        <f t="shared" si="30"/>
        <v>30.800000000000004</v>
      </c>
      <c r="F83" s="40">
        <f t="shared" si="30"/>
        <v>28.800000000000004</v>
      </c>
      <c r="G83" s="40">
        <f t="shared" si="30"/>
        <v>28.320000000000004</v>
      </c>
      <c r="H83" s="40">
        <f t="shared" si="30"/>
        <v>29.119999999999997</v>
      </c>
      <c r="I83" s="40">
        <f t="shared" si="30"/>
        <v>30</v>
      </c>
      <c r="J83" s="40">
        <f t="shared" si="30"/>
        <v>28.8</v>
      </c>
      <c r="K83" s="40">
        <f>AVERAGE(K81:K82)</f>
        <v>29.76</v>
      </c>
    </row>
    <row r="84" spans="1:11" x14ac:dyDescent="0.25">
      <c r="A84" s="5" t="s">
        <v>1</v>
      </c>
      <c r="B84" s="40">
        <f t="shared" ref="B84:K84" si="31">_xlfn.STDEV.P(B81:B82)</f>
        <v>9.6000000000000014</v>
      </c>
      <c r="C84" s="40">
        <f t="shared" si="31"/>
        <v>1.6799999999999997</v>
      </c>
      <c r="D84" s="40">
        <f t="shared" si="31"/>
        <v>0.16000000000000369</v>
      </c>
      <c r="E84" s="40">
        <f t="shared" si="31"/>
        <v>0.88000000000000078</v>
      </c>
      <c r="F84" s="40">
        <f t="shared" si="31"/>
        <v>0.31999999999999851</v>
      </c>
      <c r="G84" s="40">
        <f t="shared" si="31"/>
        <v>0.16000000000000014</v>
      </c>
      <c r="H84" s="40">
        <f t="shared" si="31"/>
        <v>0.31999999999999851</v>
      </c>
      <c r="I84" s="40">
        <f t="shared" si="31"/>
        <v>8.0000000000000071E-2</v>
      </c>
      <c r="J84" s="40">
        <f t="shared" si="31"/>
        <v>0</v>
      </c>
      <c r="K84" s="40">
        <f t="shared" si="31"/>
        <v>1.120000000000001</v>
      </c>
    </row>
    <row r="85" spans="1:11" x14ac:dyDescent="0.25">
      <c r="A85" s="5"/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spans="1:11" x14ac:dyDescent="0.25">
      <c r="A86" s="120" t="s">
        <v>144</v>
      </c>
      <c r="B86" s="32">
        <f>B74-B83</f>
        <v>846.56</v>
      </c>
      <c r="C86" s="32">
        <f t="shared" ref="C86:K86" si="32">C74-C83</f>
        <v>751.92</v>
      </c>
      <c r="D86" s="32">
        <f t="shared" si="32"/>
        <v>725.6</v>
      </c>
      <c r="E86" s="32">
        <f t="shared" si="32"/>
        <v>585.20000000000005</v>
      </c>
      <c r="F86" s="32">
        <f t="shared" si="32"/>
        <v>288</v>
      </c>
      <c r="G86" s="32">
        <f t="shared" si="32"/>
        <v>155.68</v>
      </c>
      <c r="H86" s="32">
        <f t="shared" si="32"/>
        <v>158.08000000000001</v>
      </c>
      <c r="I86" s="32">
        <f t="shared" si="32"/>
        <v>187.60000000000002</v>
      </c>
      <c r="J86" s="32">
        <f t="shared" si="32"/>
        <v>114.24000000000002</v>
      </c>
      <c r="K86" s="32">
        <f t="shared" si="32"/>
        <v>77.280000000000015</v>
      </c>
    </row>
    <row r="87" spans="1:11" ht="15.75" thickBot="1" x14ac:dyDescent="0.3">
      <c r="A87" s="121"/>
      <c r="B87" s="33">
        <f>B75-B83</f>
        <v>849.76</v>
      </c>
      <c r="C87" s="33">
        <f t="shared" ref="C87:K87" si="33">C75-C83</f>
        <v>742.32</v>
      </c>
      <c r="D87" s="33">
        <f t="shared" si="33"/>
        <v>746.40000000000009</v>
      </c>
      <c r="E87" s="33">
        <f t="shared" si="33"/>
        <v>599.60000000000014</v>
      </c>
      <c r="F87" s="33">
        <f t="shared" si="33"/>
        <v>288</v>
      </c>
      <c r="G87" s="33">
        <f t="shared" si="33"/>
        <v>142.88000000000002</v>
      </c>
      <c r="H87" s="33">
        <f t="shared" si="33"/>
        <v>156.48000000000002</v>
      </c>
      <c r="I87" s="33">
        <f t="shared" si="33"/>
        <v>182.8</v>
      </c>
      <c r="J87" s="33">
        <f t="shared" si="33"/>
        <v>114.24000000000002</v>
      </c>
      <c r="K87" s="33">
        <f t="shared" si="33"/>
        <v>80.319999999999993</v>
      </c>
    </row>
    <row r="88" spans="1:11" ht="15.75" thickTop="1" x14ac:dyDescent="0.25">
      <c r="A88" s="5" t="s">
        <v>0</v>
      </c>
      <c r="B88" s="40">
        <f>B76-B83</f>
        <v>848.16</v>
      </c>
      <c r="C88" s="40">
        <f t="shared" ref="C88:K88" si="34">C76-C83</f>
        <v>747.12</v>
      </c>
      <c r="D88" s="40">
        <f t="shared" si="34"/>
        <v>736</v>
      </c>
      <c r="E88" s="40">
        <f t="shared" si="34"/>
        <v>592.40000000000009</v>
      </c>
      <c r="F88" s="40">
        <f t="shared" si="34"/>
        <v>288</v>
      </c>
      <c r="G88" s="40">
        <f t="shared" si="34"/>
        <v>149.28000000000003</v>
      </c>
      <c r="H88" s="40">
        <f t="shared" si="34"/>
        <v>157.28000000000003</v>
      </c>
      <c r="I88" s="40">
        <f t="shared" si="34"/>
        <v>185.20000000000002</v>
      </c>
      <c r="J88" s="40">
        <f t="shared" si="34"/>
        <v>114.24000000000002</v>
      </c>
      <c r="K88" s="40">
        <f t="shared" si="34"/>
        <v>78.8</v>
      </c>
    </row>
    <row r="89" spans="1:11" x14ac:dyDescent="0.25">
      <c r="A89" s="5" t="s">
        <v>1</v>
      </c>
      <c r="B89" s="40">
        <f>SQRT((B77^2)+(B84^2))</f>
        <v>9.7324200484771559</v>
      </c>
      <c r="C89" s="40">
        <f t="shared" ref="C89:K89" si="35">SQRT((C77^2)+(C84^2))</f>
        <v>5.0855088241000583</v>
      </c>
      <c r="D89" s="40">
        <f t="shared" si="35"/>
        <v>10.401230696412838</v>
      </c>
      <c r="E89" s="40">
        <f t="shared" si="35"/>
        <v>7.2535784272316697</v>
      </c>
      <c r="F89" s="40">
        <f t="shared" si="35"/>
        <v>0.31999999999999851</v>
      </c>
      <c r="G89" s="40">
        <f t="shared" si="35"/>
        <v>6.40199968759761</v>
      </c>
      <c r="H89" s="40">
        <f t="shared" si="35"/>
        <v>0.86162636914151747</v>
      </c>
      <c r="I89" s="40">
        <f t="shared" si="35"/>
        <v>2.4013329631685871</v>
      </c>
      <c r="J89" s="40">
        <f t="shared" si="35"/>
        <v>0</v>
      </c>
      <c r="K89" s="40">
        <f t="shared" si="35"/>
        <v>1.888067795392943</v>
      </c>
    </row>
    <row r="91" spans="1:11" x14ac:dyDescent="0.25">
      <c r="A91" s="124" t="s">
        <v>146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</row>
    <row r="92" spans="1:11" x14ac:dyDescent="0.25">
      <c r="A92" s="54"/>
      <c r="B92" s="39">
        <v>1.0000000000000002E-6</v>
      </c>
      <c r="C92" s="39">
        <v>1.0000000000000002E-7</v>
      </c>
      <c r="D92" s="39">
        <v>1.0000000000000002E-8</v>
      </c>
      <c r="E92" s="39">
        <v>1.0000000000000003E-9</v>
      </c>
      <c r="F92" s="39">
        <v>1.0000000000000003E-10</v>
      </c>
      <c r="G92" s="39">
        <v>1.0000000000000003E-11</v>
      </c>
      <c r="H92" s="39">
        <v>1.0000000000000002E-12</v>
      </c>
      <c r="I92" s="39">
        <v>1E-13</v>
      </c>
      <c r="J92" s="39">
        <v>1E-14</v>
      </c>
      <c r="K92" s="39">
        <v>1.0000000000000001E-15</v>
      </c>
    </row>
    <row r="93" spans="1:11" x14ac:dyDescent="0.25">
      <c r="A93" s="120" t="s">
        <v>144</v>
      </c>
      <c r="B93" s="7">
        <v>909.5</v>
      </c>
      <c r="C93" s="7">
        <v>796.3</v>
      </c>
      <c r="D93" s="7">
        <v>754.3</v>
      </c>
      <c r="E93" s="7">
        <v>638.79999999999995</v>
      </c>
      <c r="F93" s="7">
        <v>227.95</v>
      </c>
      <c r="G93" s="7">
        <v>50.1</v>
      </c>
      <c r="H93" s="7">
        <v>27.950000000000003</v>
      </c>
      <c r="I93" s="7">
        <v>14.350000000000001</v>
      </c>
      <c r="J93" s="7">
        <v>6.6999999999999993</v>
      </c>
      <c r="K93" s="7">
        <v>7.3500000000000014</v>
      </c>
    </row>
    <row r="94" spans="1:11" x14ac:dyDescent="0.25">
      <c r="A94" s="120"/>
      <c r="B94" s="7">
        <v>845.5</v>
      </c>
      <c r="C94" s="7">
        <v>822.3</v>
      </c>
      <c r="D94" s="7">
        <v>759.3</v>
      </c>
      <c r="E94" s="7">
        <v>596.79999999999995</v>
      </c>
      <c r="F94" s="7">
        <v>202.95</v>
      </c>
      <c r="G94" s="7">
        <v>52.199999999999996</v>
      </c>
      <c r="H94" s="7">
        <v>23.35</v>
      </c>
      <c r="I94" s="7">
        <v>14.650000000000002</v>
      </c>
      <c r="J94" s="7">
        <v>6.7999999999999972</v>
      </c>
      <c r="K94" s="7">
        <v>7.75</v>
      </c>
    </row>
    <row r="95" spans="1:11" x14ac:dyDescent="0.25">
      <c r="A95" s="120"/>
      <c r="B95" s="40">
        <v>846.56</v>
      </c>
      <c r="C95" s="40">
        <v>751.92</v>
      </c>
      <c r="D95" s="40">
        <v>725.6</v>
      </c>
      <c r="E95" s="40">
        <v>585.20000000000005</v>
      </c>
      <c r="F95" s="40">
        <v>288</v>
      </c>
      <c r="G95" s="40">
        <v>155.68</v>
      </c>
      <c r="H95" s="40">
        <v>158.08000000000001</v>
      </c>
      <c r="I95" s="40">
        <v>187.60000000000002</v>
      </c>
      <c r="J95" s="40">
        <v>114.24000000000002</v>
      </c>
      <c r="K95" s="40">
        <v>77.280000000000015</v>
      </c>
    </row>
    <row r="96" spans="1:11" ht="15.75" thickBot="1" x14ac:dyDescent="0.3">
      <c r="A96" s="121"/>
      <c r="B96" s="53">
        <v>849.76</v>
      </c>
      <c r="C96" s="53">
        <v>742.32</v>
      </c>
      <c r="D96" s="53">
        <v>746.40000000000009</v>
      </c>
      <c r="E96" s="53">
        <v>599.60000000000014</v>
      </c>
      <c r="F96" s="53">
        <v>288</v>
      </c>
      <c r="G96" s="53">
        <v>142.88000000000002</v>
      </c>
      <c r="H96" s="53">
        <v>156.48000000000002</v>
      </c>
      <c r="I96" s="53">
        <v>182.8</v>
      </c>
      <c r="J96" s="53">
        <v>114.24000000000002</v>
      </c>
      <c r="K96" s="53">
        <v>80.319999999999993</v>
      </c>
    </row>
    <row r="97" spans="1:11" ht="15.75" thickTop="1" x14ac:dyDescent="0.25">
      <c r="A97" s="5" t="s">
        <v>0</v>
      </c>
      <c r="B97" s="40">
        <f>AVERAGE(B93:B96)</f>
        <v>862.82999999999993</v>
      </c>
      <c r="C97" s="40">
        <f t="shared" ref="C97" si="36">AVERAGE(C93:C96)</f>
        <v>778.21</v>
      </c>
      <c r="D97" s="40">
        <f t="shared" ref="D97" si="37">AVERAGE(D93:D96)</f>
        <v>746.4</v>
      </c>
      <c r="E97" s="40">
        <f t="shared" ref="E97" si="38">AVERAGE(E93:E96)</f>
        <v>605.1</v>
      </c>
      <c r="F97" s="40">
        <f t="shared" ref="F97" si="39">AVERAGE(F93:F96)</f>
        <v>251.72499999999999</v>
      </c>
      <c r="G97" s="40">
        <f t="shared" ref="G97" si="40">AVERAGE(G93:G96)</f>
        <v>100.215</v>
      </c>
      <c r="H97" s="40">
        <f t="shared" ref="H97" si="41">AVERAGE(H93:H96)</f>
        <v>91.465000000000003</v>
      </c>
      <c r="I97" s="40">
        <f t="shared" ref="I97" si="42">AVERAGE(I93:I96)</f>
        <v>99.850000000000009</v>
      </c>
      <c r="J97" s="40">
        <f t="shared" ref="J97" si="43">AVERAGE(J93:J96)</f>
        <v>60.495000000000012</v>
      </c>
      <c r="K97" s="40">
        <f t="shared" ref="K97" si="44">AVERAGE(K93:K96)</f>
        <v>43.175000000000004</v>
      </c>
    </row>
    <row r="98" spans="1:11" x14ac:dyDescent="0.25">
      <c r="A98" s="5" t="s">
        <v>1</v>
      </c>
      <c r="B98" s="40">
        <f>_xlfn.STDEV.P(B93:B96)</f>
        <v>26.990533525664155</v>
      </c>
      <c r="C98" s="40">
        <f t="shared" ref="C98:K98" si="45">_xlfn.STDEV.P(C93:C96)</f>
        <v>32.597670162144993</v>
      </c>
      <c r="D98" s="40">
        <f t="shared" si="45"/>
        <v>12.859432335838129</v>
      </c>
      <c r="E98" s="40">
        <f t="shared" si="45"/>
        <v>20.19183003098032</v>
      </c>
      <c r="F98" s="40">
        <f t="shared" si="45"/>
        <v>37.336317775056408</v>
      </c>
      <c r="G98" s="40">
        <f t="shared" si="45"/>
        <v>49.278854237898059</v>
      </c>
      <c r="H98" s="40">
        <f t="shared" si="45"/>
        <v>65.837521406869513</v>
      </c>
      <c r="I98" s="40">
        <f t="shared" si="45"/>
        <v>85.366935929550635</v>
      </c>
      <c r="J98" s="40">
        <f t="shared" si="45"/>
        <v>53.745011628987484</v>
      </c>
      <c r="K98" s="40">
        <f t="shared" si="45"/>
        <v>35.641490218564094</v>
      </c>
    </row>
  </sheetData>
  <mergeCells count="26">
    <mergeCell ref="A2:K2"/>
    <mergeCell ref="A3:K3"/>
    <mergeCell ref="A5:A6"/>
    <mergeCell ref="A22:K22"/>
    <mergeCell ref="A24:A25"/>
    <mergeCell ref="A12:A13"/>
    <mergeCell ref="A17:A18"/>
    <mergeCell ref="A10:K10"/>
    <mergeCell ref="A43:A46"/>
    <mergeCell ref="A72:K72"/>
    <mergeCell ref="A74:A75"/>
    <mergeCell ref="A29:K29"/>
    <mergeCell ref="A31:A32"/>
    <mergeCell ref="A36:A37"/>
    <mergeCell ref="A41:K41"/>
    <mergeCell ref="A52:K52"/>
    <mergeCell ref="A53:K53"/>
    <mergeCell ref="A55:A56"/>
    <mergeCell ref="A60:K60"/>
    <mergeCell ref="A62:A63"/>
    <mergeCell ref="A67:A68"/>
    <mergeCell ref="A79:K79"/>
    <mergeCell ref="A81:A82"/>
    <mergeCell ref="A86:A87"/>
    <mergeCell ref="A91:K91"/>
    <mergeCell ref="A93:A96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A566-942E-4F42-8EBA-84A09EDC1DC5}">
  <dimension ref="A1:S68"/>
  <sheetViews>
    <sheetView workbookViewId="0">
      <selection activeCell="V33" sqref="V33"/>
    </sheetView>
  </sheetViews>
  <sheetFormatPr baseColWidth="10" defaultRowHeight="15" x14ac:dyDescent="0.25"/>
  <cols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19" x14ac:dyDescent="0.25">
      <c r="A1" s="12" t="s">
        <v>423</v>
      </c>
    </row>
    <row r="2" spans="1:19" x14ac:dyDescent="0.25">
      <c r="A2" s="122" t="s">
        <v>46</v>
      </c>
      <c r="B2" s="122"/>
      <c r="C2" s="122"/>
      <c r="D2" s="122"/>
      <c r="E2" s="122"/>
      <c r="F2" s="122"/>
      <c r="G2" s="122"/>
      <c r="H2" s="122"/>
      <c r="I2" s="122"/>
      <c r="K2" t="s">
        <v>179</v>
      </c>
    </row>
    <row r="3" spans="1:19" x14ac:dyDescent="0.25">
      <c r="A3" s="2"/>
      <c r="B3" s="18" t="s">
        <v>19</v>
      </c>
      <c r="C3" s="15" t="s">
        <v>3</v>
      </c>
      <c r="D3" s="16" t="s">
        <v>4</v>
      </c>
      <c r="E3" s="17" t="s">
        <v>5</v>
      </c>
      <c r="F3" s="19" t="s">
        <v>6</v>
      </c>
      <c r="G3" s="20" t="s">
        <v>7</v>
      </c>
      <c r="H3" s="21" t="s">
        <v>8</v>
      </c>
      <c r="I3" s="22" t="s">
        <v>9</v>
      </c>
    </row>
    <row r="4" spans="1:19" x14ac:dyDescent="0.25">
      <c r="A4" s="120" t="s">
        <v>13</v>
      </c>
      <c r="B4" s="1">
        <v>21028.585718917959</v>
      </c>
      <c r="C4" s="1">
        <v>576.53583731395895</v>
      </c>
      <c r="D4" s="1">
        <v>6394.7949250299271</v>
      </c>
      <c r="E4" s="1">
        <v>6871.7065395939508</v>
      </c>
      <c r="F4" s="1">
        <v>1289.2311132480356</v>
      </c>
      <c r="G4" s="1">
        <v>5669.0388141400772</v>
      </c>
      <c r="H4" s="1">
        <v>2539.911694016851</v>
      </c>
      <c r="I4" s="1">
        <v>15025.331363869514</v>
      </c>
      <c r="K4" s="24" t="s">
        <v>180</v>
      </c>
      <c r="L4" s="24">
        <v>1</v>
      </c>
      <c r="M4" s="24"/>
      <c r="N4" s="24"/>
      <c r="O4" s="24"/>
      <c r="P4" s="24"/>
      <c r="Q4" s="24"/>
      <c r="R4" s="24"/>
      <c r="S4" s="24"/>
    </row>
    <row r="5" spans="1:19" ht="15.75" thickBot="1" x14ac:dyDescent="0.3">
      <c r="A5" s="121"/>
      <c r="B5" s="4">
        <v>20653.655415193953</v>
      </c>
      <c r="C5" s="4">
        <v>553.13817136958392</v>
      </c>
      <c r="D5" s="4">
        <v>6313.016922626919</v>
      </c>
      <c r="E5" s="4">
        <v>6922.9531863902976</v>
      </c>
      <c r="F5" s="4">
        <v>1238.9299210938068</v>
      </c>
      <c r="G5" s="4">
        <v>5681.6943207798577</v>
      </c>
      <c r="H5" s="4">
        <v>2539.911694016851</v>
      </c>
      <c r="I5" s="4">
        <v>14496.284857123987</v>
      </c>
      <c r="K5" s="24" t="s">
        <v>181</v>
      </c>
      <c r="L5" s="24">
        <v>6</v>
      </c>
      <c r="M5" s="24"/>
      <c r="N5" s="24"/>
      <c r="O5" s="24"/>
      <c r="P5" s="24"/>
      <c r="Q5" s="24"/>
      <c r="R5" s="24"/>
      <c r="S5" s="24"/>
    </row>
    <row r="6" spans="1:19" ht="15.75" thickTop="1" x14ac:dyDescent="0.25">
      <c r="A6" t="s">
        <v>0</v>
      </c>
      <c r="B6" s="7">
        <v>20841.120567055958</v>
      </c>
      <c r="C6" s="7">
        <v>564.83700434177149</v>
      </c>
      <c r="D6" s="7">
        <v>6353.9059238284226</v>
      </c>
      <c r="E6" s="7">
        <v>6897.3298629921246</v>
      </c>
      <c r="F6" s="7">
        <v>1264.0805171709212</v>
      </c>
      <c r="G6" s="7">
        <v>5675.366567459967</v>
      </c>
      <c r="H6" s="7">
        <v>2539.911694016851</v>
      </c>
      <c r="I6" s="7">
        <v>14760.80811049675</v>
      </c>
      <c r="K6" s="24" t="s">
        <v>182</v>
      </c>
      <c r="L6" s="24">
        <v>0.05</v>
      </c>
      <c r="M6" s="24"/>
      <c r="N6" s="24"/>
      <c r="O6" s="24"/>
      <c r="P6" s="24"/>
      <c r="Q6" s="24"/>
      <c r="R6" s="24"/>
      <c r="S6" s="24"/>
    </row>
    <row r="7" spans="1:19" x14ac:dyDescent="0.25">
      <c r="A7" t="s">
        <v>1</v>
      </c>
      <c r="B7" s="7">
        <v>187.46515186200304</v>
      </c>
      <c r="C7" s="7">
        <v>11.698832972187517</v>
      </c>
      <c r="D7" s="7">
        <v>40.889001201504016</v>
      </c>
      <c r="E7" s="7">
        <v>25.623323398173397</v>
      </c>
      <c r="F7" s="7">
        <v>25.150596077114415</v>
      </c>
      <c r="G7" s="7">
        <v>6.3277533198902347</v>
      </c>
      <c r="H7" s="7">
        <v>0</v>
      </c>
      <c r="I7" s="7">
        <v>264.52325337276397</v>
      </c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25">
      <c r="A8" s="2"/>
      <c r="B8" s="2"/>
      <c r="C8" s="2"/>
      <c r="D8" s="2"/>
      <c r="E8" s="2"/>
      <c r="F8" s="2"/>
      <c r="G8" s="2"/>
      <c r="H8" s="2"/>
      <c r="I8" s="2"/>
      <c r="K8" s="24" t="s">
        <v>183</v>
      </c>
      <c r="L8" s="24" t="s">
        <v>184</v>
      </c>
      <c r="M8" s="24" t="s">
        <v>185</v>
      </c>
      <c r="N8" s="24" t="s">
        <v>186</v>
      </c>
      <c r="O8" s="24" t="s">
        <v>187</v>
      </c>
      <c r="P8" s="24" t="s">
        <v>188</v>
      </c>
      <c r="Q8" s="24" t="s">
        <v>211</v>
      </c>
      <c r="R8" s="24"/>
      <c r="S8" s="24"/>
    </row>
    <row r="9" spans="1:19" ht="15" customHeight="1" x14ac:dyDescent="0.25">
      <c r="A9" s="120" t="s">
        <v>11</v>
      </c>
      <c r="B9" s="1">
        <v>20463.748714576188</v>
      </c>
      <c r="C9" s="1">
        <v>11.698832972187461</v>
      </c>
      <c r="D9" s="1">
        <v>5829.9579206881554</v>
      </c>
      <c r="E9" s="1">
        <v>6306.869535252179</v>
      </c>
      <c r="F9" s="1">
        <v>724.39410890626414</v>
      </c>
      <c r="G9" s="1">
        <v>5104.2018097983055</v>
      </c>
      <c r="H9" s="1">
        <v>1975.0746896750795</v>
      </c>
      <c r="I9" s="1">
        <v>14460.494359527744</v>
      </c>
      <c r="K9" s="24" t="s">
        <v>212</v>
      </c>
      <c r="L9" s="24">
        <v>14880</v>
      </c>
      <c r="M9" s="24" t="s">
        <v>350</v>
      </c>
      <c r="N9" s="24" t="s">
        <v>191</v>
      </c>
      <c r="O9" s="24" t="s">
        <v>200</v>
      </c>
      <c r="P9" s="24" t="s">
        <v>201</v>
      </c>
      <c r="Q9" s="24" t="s">
        <v>214</v>
      </c>
      <c r="R9" s="24" t="s">
        <v>215</v>
      </c>
      <c r="S9" s="24"/>
    </row>
    <row r="10" spans="1:19" ht="15.75" thickBot="1" x14ac:dyDescent="0.3">
      <c r="A10" s="121"/>
      <c r="B10" s="4">
        <v>20088.818410852182</v>
      </c>
      <c r="C10" s="4">
        <v>-11.698832972187574</v>
      </c>
      <c r="D10" s="4">
        <v>5748.1799182851473</v>
      </c>
      <c r="E10" s="4">
        <v>6358.1161820485258</v>
      </c>
      <c r="F10" s="4">
        <v>674.09291675203531</v>
      </c>
      <c r="G10" s="4">
        <v>5116.8573164380859</v>
      </c>
      <c r="H10" s="4">
        <v>1975.0746896750795</v>
      </c>
      <c r="I10" s="4">
        <v>13931.447852782216</v>
      </c>
      <c r="K10" s="24" t="s">
        <v>216</v>
      </c>
      <c r="L10" s="24">
        <v>13356</v>
      </c>
      <c r="M10" s="24" t="s">
        <v>351</v>
      </c>
      <c r="N10" s="24" t="s">
        <v>191</v>
      </c>
      <c r="O10" s="24" t="s">
        <v>200</v>
      </c>
      <c r="P10" s="24" t="s">
        <v>201</v>
      </c>
      <c r="Q10" s="24" t="s">
        <v>218</v>
      </c>
      <c r="R10" s="24" t="s">
        <v>219</v>
      </c>
      <c r="S10" s="24"/>
    </row>
    <row r="11" spans="1:19" ht="15.75" thickTop="1" x14ac:dyDescent="0.25">
      <c r="A11" t="s">
        <v>0</v>
      </c>
      <c r="B11" s="7">
        <v>20276.283562714183</v>
      </c>
      <c r="C11" s="7">
        <v>-5.6843418860808015E-14</v>
      </c>
      <c r="D11" s="7">
        <v>5789.0689194866518</v>
      </c>
      <c r="E11" s="7">
        <v>6332.492858650352</v>
      </c>
      <c r="F11" s="7">
        <v>699.24351282914972</v>
      </c>
      <c r="G11" s="7">
        <v>5110.5295631181962</v>
      </c>
      <c r="H11" s="7">
        <v>1975.0746896750795</v>
      </c>
      <c r="I11" s="7">
        <v>14195.971106154979</v>
      </c>
      <c r="K11" s="24" t="s">
        <v>220</v>
      </c>
      <c r="L11" s="24">
        <v>18984</v>
      </c>
      <c r="M11" s="24" t="s">
        <v>352</v>
      </c>
      <c r="N11" s="24" t="s">
        <v>191</v>
      </c>
      <c r="O11" s="24" t="s">
        <v>200</v>
      </c>
      <c r="P11" s="24" t="s">
        <v>201</v>
      </c>
      <c r="Q11" s="24" t="s">
        <v>222</v>
      </c>
      <c r="R11" s="24" t="s">
        <v>223</v>
      </c>
      <c r="S11" s="24"/>
    </row>
    <row r="12" spans="1:19" x14ac:dyDescent="0.25">
      <c r="A12" t="s">
        <v>1</v>
      </c>
      <c r="B12" s="1">
        <v>187.82983217677378</v>
      </c>
      <c r="C12" s="1">
        <v>16.544648253205132</v>
      </c>
      <c r="D12" s="1">
        <v>42.52967331367288</v>
      </c>
      <c r="E12" s="1">
        <v>28.167665769078596</v>
      </c>
      <c r="F12" s="1">
        <v>27.738334051368419</v>
      </c>
      <c r="G12" s="1">
        <v>13.300494539246417</v>
      </c>
      <c r="H12" s="1">
        <v>11.698832972187517</v>
      </c>
      <c r="I12" s="1">
        <v>264.78182390002269</v>
      </c>
      <c r="K12" s="24" t="s">
        <v>224</v>
      </c>
      <c r="L12" s="24">
        <v>15436</v>
      </c>
      <c r="M12" s="24" t="s">
        <v>353</v>
      </c>
      <c r="N12" s="24" t="s">
        <v>191</v>
      </c>
      <c r="O12" s="24" t="s">
        <v>200</v>
      </c>
      <c r="P12" s="24" t="s">
        <v>201</v>
      </c>
      <c r="Q12" s="24" t="s">
        <v>226</v>
      </c>
      <c r="R12" s="24" t="s">
        <v>227</v>
      </c>
      <c r="S12" s="24"/>
    </row>
    <row r="13" spans="1:19" x14ac:dyDescent="0.25">
      <c r="K13" s="24" t="s">
        <v>228</v>
      </c>
      <c r="L13" s="24">
        <v>18402</v>
      </c>
      <c r="M13" s="24" t="s">
        <v>354</v>
      </c>
      <c r="N13" s="24" t="s">
        <v>191</v>
      </c>
      <c r="O13" s="24" t="s">
        <v>200</v>
      </c>
      <c r="P13" s="24" t="s">
        <v>201</v>
      </c>
      <c r="Q13" s="24" t="s">
        <v>230</v>
      </c>
      <c r="R13" s="24" t="s">
        <v>231</v>
      </c>
      <c r="S13" s="24"/>
    </row>
    <row r="14" spans="1:19" x14ac:dyDescent="0.25">
      <c r="A14" s="122" t="s">
        <v>46</v>
      </c>
      <c r="B14" s="122"/>
      <c r="C14" s="122"/>
      <c r="D14" s="122"/>
      <c r="E14" s="122"/>
      <c r="F14" s="122"/>
      <c r="G14" s="122"/>
      <c r="H14" s="122"/>
      <c r="I14" s="122"/>
      <c r="K14" s="24" t="s">
        <v>232</v>
      </c>
      <c r="L14" s="24">
        <v>3044</v>
      </c>
      <c r="M14" s="24" t="s">
        <v>355</v>
      </c>
      <c r="N14" s="24" t="s">
        <v>234</v>
      </c>
      <c r="O14" s="24" t="s">
        <v>235</v>
      </c>
      <c r="P14" s="95">
        <v>0.11</v>
      </c>
      <c r="Q14" s="24" t="s">
        <v>236</v>
      </c>
      <c r="R14" s="24" t="s">
        <v>237</v>
      </c>
      <c r="S14" s="24"/>
    </row>
    <row r="15" spans="1:19" x14ac:dyDescent="0.25">
      <c r="A15" s="2"/>
      <c r="B15" s="18" t="s">
        <v>19</v>
      </c>
      <c r="C15" s="15" t="s">
        <v>3</v>
      </c>
      <c r="D15" s="16" t="s">
        <v>4</v>
      </c>
      <c r="E15" s="17" t="s">
        <v>5</v>
      </c>
      <c r="F15" s="19" t="s">
        <v>6</v>
      </c>
      <c r="G15" s="20" t="s">
        <v>7</v>
      </c>
      <c r="H15" s="21" t="s">
        <v>8</v>
      </c>
      <c r="I15" s="22" t="s">
        <v>9</v>
      </c>
      <c r="K15" s="24"/>
      <c r="L15" s="24"/>
      <c r="M15" s="24"/>
      <c r="N15" s="24"/>
      <c r="O15" s="24"/>
      <c r="P15" s="24"/>
      <c r="Q15" s="24"/>
      <c r="R15" s="24"/>
      <c r="S15" s="24"/>
    </row>
    <row r="16" spans="1:19" x14ac:dyDescent="0.25">
      <c r="A16" s="120" t="s">
        <v>13</v>
      </c>
      <c r="B16" s="1">
        <v>19579.457273078362</v>
      </c>
      <c r="C16" s="1">
        <v>465.6619498341642</v>
      </c>
      <c r="D16" s="1">
        <v>4762.164771104568</v>
      </c>
      <c r="E16" s="1">
        <v>7674.5500964981866</v>
      </c>
      <c r="F16" s="1">
        <v>1776.968925335105</v>
      </c>
      <c r="G16" s="1">
        <v>4477.9102924974613</v>
      </c>
      <c r="H16" s="1">
        <v>1654.5467850954306</v>
      </c>
      <c r="I16" s="1">
        <v>19984.677801928083</v>
      </c>
      <c r="K16" s="24" t="s">
        <v>203</v>
      </c>
      <c r="L16" s="24" t="s">
        <v>204</v>
      </c>
      <c r="M16" s="24" t="s">
        <v>205</v>
      </c>
      <c r="N16" s="24" t="s">
        <v>184</v>
      </c>
      <c r="O16" s="24" t="s">
        <v>206</v>
      </c>
      <c r="P16" s="24" t="s">
        <v>207</v>
      </c>
      <c r="Q16" s="24" t="s">
        <v>208</v>
      </c>
      <c r="R16" s="24" t="s">
        <v>209</v>
      </c>
      <c r="S16" s="24" t="s">
        <v>210</v>
      </c>
    </row>
    <row r="17" spans="1:19" ht="15.75" thickBot="1" x14ac:dyDescent="0.3">
      <c r="A17" s="121"/>
      <c r="B17" s="4">
        <v>20662.572282568643</v>
      </c>
      <c r="C17" s="4">
        <v>493.95094006326138</v>
      </c>
      <c r="D17" s="4">
        <v>4935.3144238693885</v>
      </c>
      <c r="E17" s="4">
        <v>7033.8691263740729</v>
      </c>
      <c r="F17" s="4">
        <v>1686.0942019958118</v>
      </c>
      <c r="G17" s="4">
        <v>4354.3042516086743</v>
      </c>
      <c r="H17" s="4">
        <v>1584.7404592656349</v>
      </c>
      <c r="I17" s="4">
        <v>20244.082494548693</v>
      </c>
      <c r="K17" s="24" t="s">
        <v>212</v>
      </c>
      <c r="L17" s="24">
        <v>19959</v>
      </c>
      <c r="M17" s="24">
        <v>5079</v>
      </c>
      <c r="N17" s="24">
        <v>14880</v>
      </c>
      <c r="O17" s="24">
        <v>439.8</v>
      </c>
      <c r="P17" s="24">
        <v>4</v>
      </c>
      <c r="Q17" s="24">
        <v>4</v>
      </c>
      <c r="R17" s="24">
        <v>33.840000000000003</v>
      </c>
      <c r="S17" s="24">
        <v>5.4610000000000003</v>
      </c>
    </row>
    <row r="18" spans="1:19" ht="15.75" thickTop="1" x14ac:dyDescent="0.25">
      <c r="A18" t="s">
        <v>0</v>
      </c>
      <c r="B18" s="7">
        <v>20121.014777823504</v>
      </c>
      <c r="C18" s="7">
        <v>479.80644494871279</v>
      </c>
      <c r="D18" s="7">
        <v>4848.7395974869778</v>
      </c>
      <c r="E18" s="7">
        <v>7354.2096114361302</v>
      </c>
      <c r="F18" s="7">
        <v>1731.5315636654584</v>
      </c>
      <c r="G18" s="7">
        <v>4416.1072720530683</v>
      </c>
      <c r="H18" s="7">
        <v>1619.6436221805327</v>
      </c>
      <c r="I18" s="7">
        <v>20114.380148238386</v>
      </c>
      <c r="K18" s="24" t="s">
        <v>216</v>
      </c>
      <c r="L18" s="24">
        <v>19959</v>
      </c>
      <c r="M18" s="24">
        <v>6603</v>
      </c>
      <c r="N18" s="24">
        <v>13356</v>
      </c>
      <c r="O18" s="24">
        <v>312.5</v>
      </c>
      <c r="P18" s="24">
        <v>4</v>
      </c>
      <c r="Q18" s="24">
        <v>4</v>
      </c>
      <c r="R18" s="24">
        <v>42.74</v>
      </c>
      <c r="S18" s="24">
        <v>5.3179999999999996</v>
      </c>
    </row>
    <row r="19" spans="1:19" x14ac:dyDescent="0.25">
      <c r="A19" t="s">
        <v>1</v>
      </c>
      <c r="B19" s="7">
        <v>541.55750474514025</v>
      </c>
      <c r="C19" s="7">
        <v>14.14449511454859</v>
      </c>
      <c r="D19" s="7">
        <v>86.574826382410265</v>
      </c>
      <c r="E19" s="7">
        <v>320.34048506205681</v>
      </c>
      <c r="F19" s="7">
        <v>45.437361669646634</v>
      </c>
      <c r="G19" s="7">
        <v>61.803020444393496</v>
      </c>
      <c r="H19" s="7">
        <v>34.903162914897848</v>
      </c>
      <c r="I19" s="7">
        <v>129.70234631030507</v>
      </c>
      <c r="K19" s="24" t="s">
        <v>220</v>
      </c>
      <c r="L19" s="24">
        <v>19959</v>
      </c>
      <c r="M19" s="24">
        <v>975</v>
      </c>
      <c r="N19" s="24">
        <v>18984</v>
      </c>
      <c r="O19" s="24">
        <v>292.89999999999998</v>
      </c>
      <c r="P19" s="24">
        <v>4</v>
      </c>
      <c r="Q19" s="24">
        <v>4</v>
      </c>
      <c r="R19" s="24">
        <v>64.819999999999993</v>
      </c>
      <c r="S19" s="24">
        <v>4.6210000000000004</v>
      </c>
    </row>
    <row r="20" spans="1:19" x14ac:dyDescent="0.25">
      <c r="A20" s="2"/>
      <c r="B20" s="2"/>
      <c r="C20" s="2"/>
      <c r="D20" s="2"/>
      <c r="E20" s="2"/>
      <c r="F20" s="2"/>
      <c r="G20" s="2"/>
      <c r="H20" s="2"/>
      <c r="I20" s="2"/>
      <c r="K20" s="24" t="s">
        <v>224</v>
      </c>
      <c r="L20" s="24">
        <v>19959</v>
      </c>
      <c r="M20" s="24">
        <v>4523</v>
      </c>
      <c r="N20" s="24">
        <v>15436</v>
      </c>
      <c r="O20" s="24">
        <v>391.2</v>
      </c>
      <c r="P20" s="24">
        <v>4</v>
      </c>
      <c r="Q20" s="24">
        <v>4</v>
      </c>
      <c r="R20" s="24">
        <v>39.46</v>
      </c>
      <c r="S20" s="24">
        <v>5.8949999999999996</v>
      </c>
    </row>
    <row r="21" spans="1:19" ht="15" customHeight="1" x14ac:dyDescent="0.25">
      <c r="A21" s="120" t="s">
        <v>11</v>
      </c>
      <c r="B21" s="1">
        <v>19099.650828129648</v>
      </c>
      <c r="C21" s="1">
        <v>-14.14449511454859</v>
      </c>
      <c r="D21" s="1">
        <v>4282.3583261558551</v>
      </c>
      <c r="E21" s="1">
        <v>7194.7436515494737</v>
      </c>
      <c r="F21" s="1">
        <v>1297.1624803863922</v>
      </c>
      <c r="G21" s="1">
        <v>3998.1038475487485</v>
      </c>
      <c r="H21" s="1">
        <v>1174.7403401467177</v>
      </c>
      <c r="I21" s="1">
        <v>19504.871356979369</v>
      </c>
      <c r="K21" s="24" t="s">
        <v>228</v>
      </c>
      <c r="L21" s="24">
        <v>19959</v>
      </c>
      <c r="M21" s="24">
        <v>1557</v>
      </c>
      <c r="N21" s="24">
        <v>18402</v>
      </c>
      <c r="O21" s="24">
        <v>331.6</v>
      </c>
      <c r="P21" s="24">
        <v>4</v>
      </c>
      <c r="Q21" s="24">
        <v>4</v>
      </c>
      <c r="R21" s="24">
        <v>55.49</v>
      </c>
      <c r="S21" s="24">
        <v>5.7560000000000002</v>
      </c>
    </row>
    <row r="22" spans="1:19" ht="15.75" thickBot="1" x14ac:dyDescent="0.3">
      <c r="A22" s="121"/>
      <c r="B22" s="4">
        <v>20182.765837619929</v>
      </c>
      <c r="C22" s="4">
        <v>14.14449511454859</v>
      </c>
      <c r="D22" s="4">
        <v>4455.5079789206757</v>
      </c>
      <c r="E22" s="4">
        <v>6554.0626814253601</v>
      </c>
      <c r="F22" s="4">
        <v>1206.2877570470989</v>
      </c>
      <c r="G22" s="4">
        <v>3874.4978066599615</v>
      </c>
      <c r="H22" s="4">
        <v>1104.934014316922</v>
      </c>
      <c r="I22" s="4">
        <v>19764.276049599979</v>
      </c>
      <c r="K22" s="24" t="s">
        <v>232</v>
      </c>
      <c r="L22" s="24">
        <v>19959</v>
      </c>
      <c r="M22" s="24">
        <v>16915</v>
      </c>
      <c r="N22" s="24">
        <v>3044</v>
      </c>
      <c r="O22" s="24">
        <v>1388</v>
      </c>
      <c r="P22" s="24">
        <v>4</v>
      </c>
      <c r="Q22" s="24">
        <v>4</v>
      </c>
      <c r="R22" s="24">
        <v>2.194</v>
      </c>
      <c r="S22" s="24">
        <v>3.214</v>
      </c>
    </row>
    <row r="23" spans="1:19" ht="15.75" thickTop="1" x14ac:dyDescent="0.25">
      <c r="A23" t="s">
        <v>0</v>
      </c>
      <c r="B23" s="7">
        <v>19641.20833287479</v>
      </c>
      <c r="C23" s="7">
        <v>0</v>
      </c>
      <c r="D23" s="7">
        <v>4368.9331525382659</v>
      </c>
      <c r="E23" s="7">
        <v>6874.4031664874165</v>
      </c>
      <c r="F23" s="7">
        <v>1251.7251187167456</v>
      </c>
      <c r="G23" s="7">
        <v>3936.300827104355</v>
      </c>
      <c r="H23" s="7">
        <v>1139.8371772318199</v>
      </c>
      <c r="I23" s="7">
        <v>19634.573703289672</v>
      </c>
    </row>
    <row r="24" spans="1:19" x14ac:dyDescent="0.25">
      <c r="A24" t="s">
        <v>1</v>
      </c>
      <c r="B24" s="1">
        <v>541.7421874728127</v>
      </c>
      <c r="C24" s="1">
        <v>20.003336823914601</v>
      </c>
      <c r="D24" s="1">
        <v>87.72267269748437</v>
      </c>
      <c r="E24" s="1">
        <v>320.65260502893057</v>
      </c>
      <c r="F24" s="1">
        <v>47.588029771611282</v>
      </c>
      <c r="G24" s="1">
        <v>63.400946981063377</v>
      </c>
      <c r="H24" s="1">
        <v>37.660291070428407</v>
      </c>
      <c r="I24" s="1">
        <v>130.471320145248</v>
      </c>
    </row>
    <row r="25" spans="1:19" x14ac:dyDescent="0.25">
      <c r="B25" s="1"/>
      <c r="C25" s="1"/>
      <c r="D25" s="1"/>
      <c r="E25" s="1"/>
      <c r="F25" s="1"/>
      <c r="G25" s="1"/>
      <c r="H25" s="1"/>
      <c r="I25" s="1"/>
    </row>
    <row r="26" spans="1:19" x14ac:dyDescent="0.25">
      <c r="A26" s="122" t="s">
        <v>45</v>
      </c>
      <c r="B26" s="122"/>
      <c r="C26" s="122"/>
      <c r="D26" s="122"/>
      <c r="E26" s="122"/>
      <c r="F26" s="122"/>
      <c r="G26" s="122"/>
      <c r="H26" s="122"/>
      <c r="I26" s="122"/>
    </row>
    <row r="27" spans="1:19" x14ac:dyDescent="0.25">
      <c r="A27" s="2"/>
      <c r="B27" s="18" t="s">
        <v>19</v>
      </c>
      <c r="C27" s="15" t="s">
        <v>3</v>
      </c>
      <c r="D27" s="16" t="s">
        <v>4</v>
      </c>
      <c r="E27" s="17" t="s">
        <v>5</v>
      </c>
      <c r="F27" s="19" t="s">
        <v>6</v>
      </c>
      <c r="G27" s="20" t="s">
        <v>7</v>
      </c>
      <c r="H27" s="21" t="s">
        <v>8</v>
      </c>
      <c r="I27" s="22" t="s">
        <v>9</v>
      </c>
    </row>
    <row r="28" spans="1:19" ht="15" customHeight="1" x14ac:dyDescent="0.25">
      <c r="A28" s="120" t="s">
        <v>11</v>
      </c>
      <c r="B28" s="29">
        <v>20463.748714576188</v>
      </c>
      <c r="C28" s="29">
        <v>11.698832972187461</v>
      </c>
      <c r="D28" s="29">
        <v>5829.9579206881554</v>
      </c>
      <c r="E28" s="29">
        <v>6306.869535252179</v>
      </c>
      <c r="F28" s="29">
        <v>724.39410890626414</v>
      </c>
      <c r="G28" s="29">
        <v>5104.2018097983055</v>
      </c>
      <c r="H28" s="29">
        <v>1975.0746896750795</v>
      </c>
      <c r="I28" s="29">
        <v>14460.494359527744</v>
      </c>
    </row>
    <row r="29" spans="1:19" x14ac:dyDescent="0.25">
      <c r="A29" s="120"/>
      <c r="B29" s="29">
        <v>20088.818410852182</v>
      </c>
      <c r="C29" s="30" t="s">
        <v>47</v>
      </c>
      <c r="D29" s="29">
        <v>5748.1799182851473</v>
      </c>
      <c r="E29" s="29">
        <v>6358.1161820485258</v>
      </c>
      <c r="F29" s="29">
        <v>674.09291675203531</v>
      </c>
      <c r="G29" s="29">
        <v>5116.8573164380859</v>
      </c>
      <c r="H29" s="29">
        <v>1975.0746896750795</v>
      </c>
      <c r="I29" s="29">
        <v>13931.447852782216</v>
      </c>
    </row>
    <row r="30" spans="1:19" x14ac:dyDescent="0.25">
      <c r="A30" s="120"/>
      <c r="B30" s="1">
        <v>19099.650828129648</v>
      </c>
      <c r="C30" s="31" t="s">
        <v>48</v>
      </c>
      <c r="D30" s="1">
        <v>4282.3583261558551</v>
      </c>
      <c r="E30" s="1">
        <v>7194.7436515494737</v>
      </c>
      <c r="F30" s="1">
        <v>1297.1624803863922</v>
      </c>
      <c r="G30" s="1">
        <v>3998.1038475487485</v>
      </c>
      <c r="H30" s="1">
        <v>1174.7403401467177</v>
      </c>
      <c r="I30" s="1">
        <v>19504.871356979369</v>
      </c>
    </row>
    <row r="31" spans="1:19" ht="15.75" thickBot="1" x14ac:dyDescent="0.3">
      <c r="A31" s="121"/>
      <c r="B31" s="4">
        <v>20182.765837619929</v>
      </c>
      <c r="C31" s="4">
        <v>14.14449511454859</v>
      </c>
      <c r="D31" s="4">
        <v>4455.5079789206757</v>
      </c>
      <c r="E31" s="4">
        <v>6554.0626814253601</v>
      </c>
      <c r="F31" s="4">
        <v>1206.2877570470989</v>
      </c>
      <c r="G31" s="4">
        <v>3874.4978066599615</v>
      </c>
      <c r="H31" s="4">
        <v>1104.934014316922</v>
      </c>
      <c r="I31" s="4">
        <v>19764.276049599979</v>
      </c>
    </row>
    <row r="32" spans="1:19" ht="15.75" thickTop="1" x14ac:dyDescent="0.25">
      <c r="A32" t="s">
        <v>0</v>
      </c>
      <c r="B32" s="7">
        <v>19958.745947794487</v>
      </c>
      <c r="C32" s="7">
        <v>6.4608320216840127</v>
      </c>
      <c r="D32" s="7">
        <v>5079.0010360124588</v>
      </c>
      <c r="E32" s="7">
        <v>6603.4480125688842</v>
      </c>
      <c r="F32" s="7">
        <v>975.48431577294764</v>
      </c>
      <c r="G32" s="7">
        <v>4523.4151951112754</v>
      </c>
      <c r="H32" s="7">
        <v>1557.4559334534497</v>
      </c>
      <c r="I32" s="7">
        <v>16915.272404722327</v>
      </c>
    </row>
    <row r="33" spans="1:19" x14ac:dyDescent="0.25">
      <c r="A33" t="s">
        <v>1</v>
      </c>
      <c r="B33" s="7">
        <v>514.82423597098045</v>
      </c>
      <c r="C33" s="7">
        <v>6.5184360337998113</v>
      </c>
      <c r="D33" s="7">
        <v>713.2881287619432</v>
      </c>
      <c r="E33" s="7">
        <v>353.62973004386396</v>
      </c>
      <c r="F33" s="7">
        <v>278.67101458583807</v>
      </c>
      <c r="G33" s="7">
        <v>588.75555880113166</v>
      </c>
      <c r="H33" s="7">
        <v>418.34739265212687</v>
      </c>
      <c r="I33" s="7">
        <v>2727.2691795084461</v>
      </c>
    </row>
    <row r="36" spans="1:19" x14ac:dyDescent="0.25">
      <c r="A36" s="12" t="s">
        <v>424</v>
      </c>
    </row>
    <row r="37" spans="1:19" x14ac:dyDescent="0.25">
      <c r="A37" s="122" t="s">
        <v>46</v>
      </c>
      <c r="B37" s="122"/>
      <c r="C37" s="122"/>
      <c r="D37" s="122"/>
      <c r="E37" s="122"/>
      <c r="F37" s="122"/>
      <c r="G37" s="122"/>
      <c r="H37" s="122"/>
      <c r="I37" s="122"/>
      <c r="K37" t="s">
        <v>179</v>
      </c>
    </row>
    <row r="38" spans="1:19" x14ac:dyDescent="0.25">
      <c r="A38" s="2"/>
      <c r="B38" s="18" t="s">
        <v>19</v>
      </c>
      <c r="C38" s="15" t="s">
        <v>3</v>
      </c>
      <c r="D38" s="16" t="s">
        <v>4</v>
      </c>
      <c r="E38" s="17" t="s">
        <v>5</v>
      </c>
      <c r="F38" s="19" t="s">
        <v>6</v>
      </c>
      <c r="G38" s="20" t="s">
        <v>7</v>
      </c>
      <c r="H38" s="21" t="s">
        <v>8</v>
      </c>
      <c r="I38" s="22" t="s">
        <v>9</v>
      </c>
    </row>
    <row r="39" spans="1:19" x14ac:dyDescent="0.25">
      <c r="A39" s="120" t="s">
        <v>13</v>
      </c>
      <c r="B39" s="1">
        <v>21463.442622362334</v>
      </c>
      <c r="C39" s="1">
        <v>641.90062108126347</v>
      </c>
      <c r="D39" s="1">
        <v>7158.7540486597291</v>
      </c>
      <c r="E39" s="1">
        <v>7364.1924969192823</v>
      </c>
      <c r="F39" s="1">
        <v>1454.3663883107204</v>
      </c>
      <c r="G39" s="1">
        <v>6680.7282635914125</v>
      </c>
      <c r="H39" s="1">
        <v>3031.6509181586803</v>
      </c>
      <c r="I39" s="1">
        <v>15456.554758610107</v>
      </c>
      <c r="K39" s="24" t="s">
        <v>180</v>
      </c>
      <c r="L39" s="24">
        <v>1</v>
      </c>
      <c r="M39" s="24"/>
      <c r="N39" s="24"/>
      <c r="O39" s="24"/>
      <c r="P39" s="24"/>
      <c r="Q39" s="24"/>
      <c r="R39" s="24"/>
      <c r="S39" s="24"/>
    </row>
    <row r="40" spans="1:19" ht="15.75" thickBot="1" x14ac:dyDescent="0.3">
      <c r="A40" s="121"/>
      <c r="B40" s="4">
        <v>21299.57859842039</v>
      </c>
      <c r="C40" s="4">
        <v>615.14417492528219</v>
      </c>
      <c r="D40" s="4">
        <v>7013.0726818349012</v>
      </c>
      <c r="E40" s="4">
        <v>7178.1360914801016</v>
      </c>
      <c r="F40" s="4">
        <v>1382.1643012383875</v>
      </c>
      <c r="G40" s="4">
        <v>6345.2560500246773</v>
      </c>
      <c r="H40" s="4">
        <v>3054.4073762227285</v>
      </c>
      <c r="I40" s="4">
        <v>15259.106628493337</v>
      </c>
      <c r="K40" s="24" t="s">
        <v>181</v>
      </c>
      <c r="L40" s="24">
        <v>6</v>
      </c>
      <c r="M40" s="24"/>
      <c r="N40" s="24"/>
      <c r="O40" s="24"/>
      <c r="P40" s="24"/>
      <c r="Q40" s="24"/>
      <c r="R40" s="24"/>
      <c r="S40" s="24"/>
    </row>
    <row r="41" spans="1:19" ht="15.75" thickTop="1" x14ac:dyDescent="0.25">
      <c r="A41" t="s">
        <v>0</v>
      </c>
      <c r="B41" s="7">
        <v>21381.510610391364</v>
      </c>
      <c r="C41" s="7">
        <v>628.52239800327288</v>
      </c>
      <c r="D41" s="7">
        <v>7085.9133652473156</v>
      </c>
      <c r="E41" s="7">
        <v>7271.1642941996924</v>
      </c>
      <c r="F41" s="7">
        <v>1418.2653447745538</v>
      </c>
      <c r="G41" s="7">
        <v>6512.9921568080445</v>
      </c>
      <c r="H41" s="7">
        <v>3043.0291471907044</v>
      </c>
      <c r="I41" s="7">
        <v>15357.830693551721</v>
      </c>
      <c r="K41" s="24" t="s">
        <v>182</v>
      </c>
      <c r="L41" s="24">
        <v>0.05</v>
      </c>
      <c r="M41" s="24"/>
      <c r="N41" s="24"/>
      <c r="O41" s="24"/>
      <c r="P41" s="24"/>
      <c r="Q41" s="24"/>
      <c r="R41" s="24"/>
      <c r="S41" s="24"/>
    </row>
    <row r="42" spans="1:19" x14ac:dyDescent="0.25">
      <c r="A42" t="s">
        <v>1</v>
      </c>
      <c r="B42" s="7">
        <v>81.932011970971871</v>
      </c>
      <c r="C42" s="7">
        <v>13.37822307799064</v>
      </c>
      <c r="D42" s="7">
        <v>72.84068341241391</v>
      </c>
      <c r="E42" s="7">
        <v>93.028202719590354</v>
      </c>
      <c r="F42" s="7">
        <v>36.101043536166458</v>
      </c>
      <c r="G42" s="7">
        <v>167.73610678336763</v>
      </c>
      <c r="H42" s="7">
        <v>11.378229032024137</v>
      </c>
      <c r="I42" s="7">
        <v>98.724065058385349</v>
      </c>
      <c r="K42" s="24"/>
      <c r="L42" s="24"/>
      <c r="M42" s="24"/>
      <c r="N42" s="24"/>
      <c r="O42" s="24"/>
      <c r="P42" s="24"/>
      <c r="Q42" s="24"/>
      <c r="R42" s="24"/>
      <c r="S42" s="24"/>
    </row>
    <row r="43" spans="1:19" x14ac:dyDescent="0.25">
      <c r="A43" s="2"/>
      <c r="B43" s="2"/>
      <c r="C43" s="2"/>
      <c r="D43" s="2"/>
      <c r="E43" s="2"/>
      <c r="F43" s="2"/>
      <c r="G43" s="2"/>
      <c r="H43" s="2"/>
      <c r="I43" s="2"/>
      <c r="K43" s="24" t="s">
        <v>183</v>
      </c>
      <c r="L43" s="24" t="s">
        <v>184</v>
      </c>
      <c r="M43" s="24" t="s">
        <v>185</v>
      </c>
      <c r="N43" s="24" t="s">
        <v>186</v>
      </c>
      <c r="O43" s="24" t="s">
        <v>187</v>
      </c>
      <c r="P43" s="24" t="s">
        <v>188</v>
      </c>
      <c r="Q43" s="24" t="s">
        <v>211</v>
      </c>
      <c r="R43" s="24"/>
      <c r="S43" s="24"/>
    </row>
    <row r="44" spans="1:19" ht="15" customHeight="1" x14ac:dyDescent="0.25">
      <c r="A44" s="120" t="s">
        <v>11</v>
      </c>
      <c r="B44" s="1">
        <v>20834.920224359063</v>
      </c>
      <c r="C44" s="1">
        <v>13.378223077990583</v>
      </c>
      <c r="D44" s="1">
        <v>6530.2316506564566</v>
      </c>
      <c r="E44" s="1">
        <v>6735.670098916009</v>
      </c>
      <c r="F44" s="1">
        <v>825.84399030744748</v>
      </c>
      <c r="G44" s="1">
        <v>6052.2058655881392</v>
      </c>
      <c r="H44" s="1">
        <v>2403.1285201554074</v>
      </c>
      <c r="I44" s="1">
        <v>14828.032360606834</v>
      </c>
      <c r="K44" s="24" t="s">
        <v>212</v>
      </c>
      <c r="L44" s="24">
        <v>14690</v>
      </c>
      <c r="M44" s="24" t="s">
        <v>356</v>
      </c>
      <c r="N44" s="24" t="s">
        <v>191</v>
      </c>
      <c r="O44" s="24" t="s">
        <v>200</v>
      </c>
      <c r="P44" s="24" t="s">
        <v>201</v>
      </c>
      <c r="Q44" s="24" t="s">
        <v>214</v>
      </c>
      <c r="R44" s="24" t="s">
        <v>215</v>
      </c>
      <c r="S44" s="24"/>
    </row>
    <row r="45" spans="1:19" ht="15.75" thickBot="1" x14ac:dyDescent="0.3">
      <c r="A45" s="121"/>
      <c r="B45" s="4">
        <v>20671.056200417119</v>
      </c>
      <c r="C45" s="4">
        <v>-13.378223077990697</v>
      </c>
      <c r="D45" s="4">
        <v>6384.5502838316279</v>
      </c>
      <c r="E45" s="4">
        <v>6549.6136934768292</v>
      </c>
      <c r="F45" s="4">
        <v>753.64190323511457</v>
      </c>
      <c r="G45" s="4">
        <v>5716.7336520214049</v>
      </c>
      <c r="H45" s="4">
        <v>2425.8849782194557</v>
      </c>
      <c r="I45" s="4">
        <v>14630.584230490063</v>
      </c>
      <c r="K45" s="24" t="s">
        <v>216</v>
      </c>
      <c r="L45" s="24">
        <v>13342</v>
      </c>
      <c r="M45" s="24" t="s">
        <v>357</v>
      </c>
      <c r="N45" s="24" t="s">
        <v>191</v>
      </c>
      <c r="O45" s="24" t="s">
        <v>200</v>
      </c>
      <c r="P45" s="24" t="s">
        <v>201</v>
      </c>
      <c r="Q45" s="24" t="s">
        <v>218</v>
      </c>
      <c r="R45" s="24" t="s">
        <v>219</v>
      </c>
      <c r="S45" s="24"/>
    </row>
    <row r="46" spans="1:19" ht="15.75" thickTop="1" x14ac:dyDescent="0.25">
      <c r="A46" t="s">
        <v>0</v>
      </c>
      <c r="B46" s="7">
        <v>20752.988212388089</v>
      </c>
      <c r="C46" s="7">
        <v>-5.6843418860808015E-14</v>
      </c>
      <c r="D46" s="7">
        <v>6457.3909672440423</v>
      </c>
      <c r="E46" s="7">
        <v>6642.6418961964191</v>
      </c>
      <c r="F46" s="7">
        <v>789.74294677128103</v>
      </c>
      <c r="G46" s="7">
        <v>5884.469758804772</v>
      </c>
      <c r="H46" s="7">
        <v>2414.5067491874315</v>
      </c>
      <c r="I46" s="7">
        <v>14729.30829554845</v>
      </c>
      <c r="K46" s="24" t="s">
        <v>220</v>
      </c>
      <c r="L46" s="24">
        <v>19157</v>
      </c>
      <c r="M46" s="24" t="s">
        <v>358</v>
      </c>
      <c r="N46" s="24" t="s">
        <v>191</v>
      </c>
      <c r="O46" s="24" t="s">
        <v>200</v>
      </c>
      <c r="P46" s="24" t="s">
        <v>201</v>
      </c>
      <c r="Q46" s="24" t="s">
        <v>222</v>
      </c>
      <c r="R46" s="24" t="s">
        <v>223</v>
      </c>
      <c r="S46" s="24"/>
    </row>
    <row r="47" spans="1:19" x14ac:dyDescent="0.25">
      <c r="A47" t="s">
        <v>1</v>
      </c>
      <c r="B47" s="1">
        <v>83.017055105176794</v>
      </c>
      <c r="C47" s="1">
        <v>18.919664517347094</v>
      </c>
      <c r="D47" s="1">
        <v>74.05904409801677</v>
      </c>
      <c r="E47" s="1">
        <v>93.985229445704277</v>
      </c>
      <c r="F47" s="1">
        <v>38.500158403890595</v>
      </c>
      <c r="G47" s="1">
        <v>168.26876825948952</v>
      </c>
      <c r="H47" s="1">
        <v>17.562486971658604</v>
      </c>
      <c r="I47" s="1">
        <v>99.626391455160032</v>
      </c>
      <c r="K47" s="24" t="s">
        <v>224</v>
      </c>
      <c r="L47" s="24">
        <v>15193</v>
      </c>
      <c r="M47" s="24" t="s">
        <v>359</v>
      </c>
      <c r="N47" s="24" t="s">
        <v>191</v>
      </c>
      <c r="O47" s="24" t="s">
        <v>200</v>
      </c>
      <c r="P47" s="24" t="s">
        <v>201</v>
      </c>
      <c r="Q47" s="24" t="s">
        <v>226</v>
      </c>
      <c r="R47" s="24" t="s">
        <v>227</v>
      </c>
      <c r="S47" s="24"/>
    </row>
    <row r="48" spans="1:19" x14ac:dyDescent="0.25">
      <c r="K48" s="24" t="s">
        <v>228</v>
      </c>
      <c r="L48" s="24">
        <v>18483</v>
      </c>
      <c r="M48" s="24" t="s">
        <v>360</v>
      </c>
      <c r="N48" s="24" t="s">
        <v>191</v>
      </c>
      <c r="O48" s="24" t="s">
        <v>200</v>
      </c>
      <c r="P48" s="24" t="s">
        <v>201</v>
      </c>
      <c r="Q48" s="24" t="s">
        <v>230</v>
      </c>
      <c r="R48" s="24" t="s">
        <v>231</v>
      </c>
      <c r="S48" s="24"/>
    </row>
    <row r="49" spans="1:19" x14ac:dyDescent="0.25">
      <c r="A49" s="122" t="s">
        <v>46</v>
      </c>
      <c r="B49" s="122"/>
      <c r="C49" s="122"/>
      <c r="D49" s="122"/>
      <c r="E49" s="122"/>
      <c r="F49" s="122"/>
      <c r="G49" s="122"/>
      <c r="H49" s="122"/>
      <c r="I49" s="122"/>
      <c r="K49" s="24" t="s">
        <v>232</v>
      </c>
      <c r="L49" s="24">
        <v>2748</v>
      </c>
      <c r="M49" s="24" t="s">
        <v>361</v>
      </c>
      <c r="N49" s="24" t="s">
        <v>234</v>
      </c>
      <c r="O49" s="24" t="s">
        <v>235</v>
      </c>
      <c r="P49" s="95">
        <v>0.14000000000000001</v>
      </c>
      <c r="Q49" s="24" t="s">
        <v>236</v>
      </c>
      <c r="R49" s="24" t="s">
        <v>237</v>
      </c>
      <c r="S49" s="24"/>
    </row>
    <row r="50" spans="1:19" x14ac:dyDescent="0.25">
      <c r="A50" s="2"/>
      <c r="B50" s="18" t="s">
        <v>19</v>
      </c>
      <c r="C50" s="15" t="s">
        <v>3</v>
      </c>
      <c r="D50" s="16" t="s">
        <v>4</v>
      </c>
      <c r="E50" s="17" t="s">
        <v>5</v>
      </c>
      <c r="F50" s="19" t="s">
        <v>6</v>
      </c>
      <c r="G50" s="20" t="s">
        <v>7</v>
      </c>
      <c r="H50" s="21" t="s">
        <v>8</v>
      </c>
      <c r="I50" s="22" t="s">
        <v>9</v>
      </c>
      <c r="K50" s="24"/>
      <c r="L50" s="24"/>
      <c r="M50" s="24"/>
      <c r="N50" s="24"/>
      <c r="O50" s="24"/>
      <c r="P50" s="24"/>
      <c r="Q50" s="24"/>
      <c r="R50" s="24"/>
      <c r="S50" s="24"/>
    </row>
    <row r="51" spans="1:19" x14ac:dyDescent="0.25">
      <c r="A51" s="120" t="s">
        <v>13</v>
      </c>
      <c r="B51" s="7">
        <v>20087.722587575761</v>
      </c>
      <c r="C51" s="1">
        <v>509.75471550288569</v>
      </c>
      <c r="D51" s="1">
        <v>5130.3582358033564</v>
      </c>
      <c r="E51" s="1">
        <v>7655.5738114253563</v>
      </c>
      <c r="F51" s="1">
        <v>1950.0615956387744</v>
      </c>
      <c r="G51" s="1">
        <v>4860.5109413826849</v>
      </c>
      <c r="H51" s="1">
        <v>1679.7936166209865</v>
      </c>
      <c r="I51" s="1">
        <v>20609.362796531892</v>
      </c>
      <c r="K51" s="24" t="s">
        <v>203</v>
      </c>
      <c r="L51" s="24" t="s">
        <v>204</v>
      </c>
      <c r="M51" s="24" t="s">
        <v>205</v>
      </c>
      <c r="N51" s="24" t="s">
        <v>184</v>
      </c>
      <c r="O51" s="24" t="s">
        <v>206</v>
      </c>
      <c r="P51" s="24" t="s">
        <v>207</v>
      </c>
      <c r="Q51" s="24" t="s">
        <v>208</v>
      </c>
      <c r="R51" s="24" t="s">
        <v>209</v>
      </c>
      <c r="S51" s="24" t="s">
        <v>210</v>
      </c>
    </row>
    <row r="52" spans="1:19" ht="15.75" thickBot="1" x14ac:dyDescent="0.3">
      <c r="A52" s="121"/>
      <c r="B52" s="23">
        <v>20451.55368735396</v>
      </c>
      <c r="C52" s="4">
        <v>513.69126081062211</v>
      </c>
      <c r="D52" s="4">
        <v>5237.5497293468088</v>
      </c>
      <c r="E52" s="4">
        <v>7733.7945499515417</v>
      </c>
      <c r="F52" s="4">
        <v>1885.5026837596295</v>
      </c>
      <c r="G52" s="4">
        <v>4642.6025236907026</v>
      </c>
      <c r="H52" s="4">
        <v>1603.8346452844839</v>
      </c>
      <c r="I52" s="4">
        <v>20983.258665724112</v>
      </c>
      <c r="K52" s="24" t="s">
        <v>212</v>
      </c>
      <c r="L52" s="24">
        <v>20255</v>
      </c>
      <c r="M52" s="24">
        <v>5565</v>
      </c>
      <c r="N52" s="24">
        <v>14690</v>
      </c>
      <c r="O52" s="24">
        <v>516.79999999999995</v>
      </c>
      <c r="P52" s="24">
        <v>4</v>
      </c>
      <c r="Q52" s="24">
        <v>4</v>
      </c>
      <c r="R52" s="24">
        <v>28.43</v>
      </c>
      <c r="S52" s="24">
        <v>4.8019999999999996</v>
      </c>
    </row>
    <row r="53" spans="1:19" ht="15.75" thickTop="1" x14ac:dyDescent="0.25">
      <c r="A53" t="s">
        <v>0</v>
      </c>
      <c r="B53" s="7">
        <v>20269.638137464863</v>
      </c>
      <c r="C53" s="7">
        <v>511.7229881567539</v>
      </c>
      <c r="D53" s="7">
        <v>5183.9539825750826</v>
      </c>
      <c r="E53" s="7">
        <v>7694.6841806884495</v>
      </c>
      <c r="F53" s="7">
        <v>1917.7821396992019</v>
      </c>
      <c r="G53" s="7">
        <v>4751.5567325366937</v>
      </c>
      <c r="H53" s="7">
        <v>1641.8141309527352</v>
      </c>
      <c r="I53" s="7">
        <v>20796.310731128004</v>
      </c>
      <c r="K53" s="24" t="s">
        <v>216</v>
      </c>
      <c r="L53" s="24">
        <v>20255</v>
      </c>
      <c r="M53" s="24">
        <v>6913</v>
      </c>
      <c r="N53" s="24">
        <v>13342</v>
      </c>
      <c r="O53" s="24">
        <v>293.7</v>
      </c>
      <c r="P53" s="24">
        <v>4</v>
      </c>
      <c r="Q53" s="24">
        <v>4</v>
      </c>
      <c r="R53" s="24">
        <v>45.42</v>
      </c>
      <c r="S53" s="24">
        <v>4.6109999999999998</v>
      </c>
    </row>
    <row r="54" spans="1:19" x14ac:dyDescent="0.25">
      <c r="A54" t="s">
        <v>1</v>
      </c>
      <c r="B54" s="7">
        <v>181.91554988909957</v>
      </c>
      <c r="C54" s="7">
        <v>1.9682726538682118</v>
      </c>
      <c r="D54" s="7">
        <v>53.595746771726226</v>
      </c>
      <c r="E54" s="7">
        <v>39.110369263092707</v>
      </c>
      <c r="F54" s="7">
        <v>32.279455939572472</v>
      </c>
      <c r="G54" s="7">
        <v>108.95420884599116</v>
      </c>
      <c r="H54" s="7">
        <v>37.9794856682513</v>
      </c>
      <c r="I54" s="7">
        <v>186.94793459610992</v>
      </c>
      <c r="K54" s="24" t="s">
        <v>220</v>
      </c>
      <c r="L54" s="24">
        <v>20255</v>
      </c>
      <c r="M54" s="24">
        <v>1098</v>
      </c>
      <c r="N54" s="24">
        <v>19157</v>
      </c>
      <c r="O54" s="24">
        <v>301.39999999999998</v>
      </c>
      <c r="P54" s="24">
        <v>4</v>
      </c>
      <c r="Q54" s="24">
        <v>4</v>
      </c>
      <c r="R54" s="24">
        <v>63.56</v>
      </c>
      <c r="S54" s="24">
        <v>4.91</v>
      </c>
    </row>
    <row r="55" spans="1:19" x14ac:dyDescent="0.25">
      <c r="A55" s="2"/>
      <c r="B55" s="2"/>
      <c r="C55" s="2"/>
      <c r="D55" s="2"/>
      <c r="E55" s="2"/>
      <c r="F55" s="2"/>
      <c r="G55" s="2"/>
      <c r="H55" s="2"/>
      <c r="I55" s="2"/>
      <c r="K55" s="24" t="s">
        <v>224</v>
      </c>
      <c r="L55" s="24">
        <v>20255</v>
      </c>
      <c r="M55" s="24">
        <v>5062</v>
      </c>
      <c r="N55" s="24">
        <v>15193</v>
      </c>
      <c r="O55" s="24">
        <v>490.6</v>
      </c>
      <c r="P55" s="24">
        <v>4</v>
      </c>
      <c r="Q55" s="24">
        <v>4</v>
      </c>
      <c r="R55" s="24">
        <v>30.97</v>
      </c>
      <c r="S55" s="24">
        <v>5.0090000000000003</v>
      </c>
    </row>
    <row r="56" spans="1:19" ht="15" customHeight="1" x14ac:dyDescent="0.25">
      <c r="A56" s="120" t="s">
        <v>11</v>
      </c>
      <c r="B56" s="1">
        <v>19575.999599419007</v>
      </c>
      <c r="C56" s="1">
        <v>-1.9682726538682118</v>
      </c>
      <c r="D56" s="1">
        <v>4618.6352476466027</v>
      </c>
      <c r="E56" s="1">
        <v>7143.8508232686027</v>
      </c>
      <c r="F56" s="1">
        <v>1438.3386074820205</v>
      </c>
      <c r="G56" s="1">
        <v>4348.7879532259312</v>
      </c>
      <c r="H56" s="1">
        <v>1168.0706284642326</v>
      </c>
      <c r="I56" s="1">
        <v>20097.639808375137</v>
      </c>
      <c r="K56" s="24" t="s">
        <v>228</v>
      </c>
      <c r="L56" s="24">
        <v>20255</v>
      </c>
      <c r="M56" s="24">
        <v>1772</v>
      </c>
      <c r="N56" s="24">
        <v>18483</v>
      </c>
      <c r="O56" s="24">
        <v>412.5</v>
      </c>
      <c r="P56" s="24">
        <v>4</v>
      </c>
      <c r="Q56" s="24">
        <v>4</v>
      </c>
      <c r="R56" s="24">
        <v>44.8</v>
      </c>
      <c r="S56" s="24">
        <v>5.7359999999999998</v>
      </c>
    </row>
    <row r="57" spans="1:19" ht="15.75" thickBot="1" x14ac:dyDescent="0.3">
      <c r="A57" s="121"/>
      <c r="B57" s="4">
        <v>19939.830699197206</v>
      </c>
      <c r="C57" s="4">
        <v>1.9682726538682118</v>
      </c>
      <c r="D57" s="4">
        <v>4725.8267411900551</v>
      </c>
      <c r="E57" s="4">
        <v>7222.0715617947881</v>
      </c>
      <c r="F57" s="4">
        <v>1373.7796956028756</v>
      </c>
      <c r="G57" s="4">
        <v>4130.8795355339489</v>
      </c>
      <c r="H57" s="4">
        <v>1092.11165712773</v>
      </c>
      <c r="I57" s="4">
        <v>20471.535677567357</v>
      </c>
      <c r="K57" s="24" t="s">
        <v>232</v>
      </c>
      <c r="L57" s="24">
        <v>20255</v>
      </c>
      <c r="M57" s="24">
        <v>17507</v>
      </c>
      <c r="N57" s="24">
        <v>2748</v>
      </c>
      <c r="O57" s="24">
        <v>1415</v>
      </c>
      <c r="P57" s="24">
        <v>4</v>
      </c>
      <c r="Q57" s="24">
        <v>4</v>
      </c>
      <c r="R57" s="24">
        <v>1.9419999999999999</v>
      </c>
      <c r="S57" s="24">
        <v>3.2069999999999999</v>
      </c>
    </row>
    <row r="58" spans="1:19" ht="15.75" thickTop="1" x14ac:dyDescent="0.25">
      <c r="A58" t="s">
        <v>0</v>
      </c>
      <c r="B58" s="7">
        <v>19757.915149308108</v>
      </c>
      <c r="C58" s="7">
        <v>0</v>
      </c>
      <c r="D58" s="7">
        <v>4672.2309944183289</v>
      </c>
      <c r="E58" s="7">
        <v>7182.9611925316949</v>
      </c>
      <c r="F58" s="7">
        <v>1406.059151542448</v>
      </c>
      <c r="G58" s="7">
        <v>4239.8337443799401</v>
      </c>
      <c r="H58" s="7">
        <v>1130.0911427959813</v>
      </c>
      <c r="I58" s="7">
        <v>20284.587742971249</v>
      </c>
    </row>
    <row r="59" spans="1:19" x14ac:dyDescent="0.25">
      <c r="A59" t="s">
        <v>1</v>
      </c>
      <c r="B59" s="1">
        <v>181.92619764259749</v>
      </c>
      <c r="C59" s="1">
        <v>2.7835578815485098</v>
      </c>
      <c r="D59" s="1">
        <v>53.631876428659176</v>
      </c>
      <c r="E59" s="1">
        <v>39.159865693531586</v>
      </c>
      <c r="F59" s="1">
        <v>32.33940897720251</v>
      </c>
      <c r="G59" s="1">
        <v>108.97198595279349</v>
      </c>
      <c r="H59" s="1">
        <v>38.030453966063455</v>
      </c>
      <c r="I59" s="1">
        <v>186.95829574263709</v>
      </c>
    </row>
    <row r="61" spans="1:19" x14ac:dyDescent="0.25">
      <c r="A61" s="122" t="s">
        <v>45</v>
      </c>
      <c r="B61" s="122"/>
      <c r="C61" s="122"/>
      <c r="D61" s="122"/>
      <c r="E61" s="122"/>
      <c r="F61" s="122"/>
      <c r="G61" s="122"/>
      <c r="H61" s="122"/>
      <c r="I61" s="122"/>
    </row>
    <row r="62" spans="1:19" x14ac:dyDescent="0.25">
      <c r="A62" s="2"/>
      <c r="B62" s="18" t="s">
        <v>19</v>
      </c>
      <c r="C62" s="15" t="s">
        <v>3</v>
      </c>
      <c r="D62" s="16" t="s">
        <v>4</v>
      </c>
      <c r="E62" s="17" t="s">
        <v>5</v>
      </c>
      <c r="F62" s="19" t="s">
        <v>6</v>
      </c>
      <c r="G62" s="20" t="s">
        <v>7</v>
      </c>
      <c r="H62" s="21" t="s">
        <v>8</v>
      </c>
      <c r="I62" s="22" t="s">
        <v>9</v>
      </c>
    </row>
    <row r="63" spans="1:19" ht="15" customHeight="1" x14ac:dyDescent="0.25">
      <c r="A63" s="120" t="s">
        <v>11</v>
      </c>
      <c r="B63" s="29">
        <v>20834.920224359063</v>
      </c>
      <c r="C63" s="29">
        <v>13.378223077990583</v>
      </c>
      <c r="D63" s="29">
        <v>6530.2316506564566</v>
      </c>
      <c r="E63" s="29">
        <v>6735.670098916009</v>
      </c>
      <c r="F63" s="29">
        <v>825.84399030744748</v>
      </c>
      <c r="G63" s="29">
        <v>6052.2058655881392</v>
      </c>
      <c r="H63" s="29">
        <v>2403.1285201554074</v>
      </c>
      <c r="I63" s="29">
        <v>14828.032360606834</v>
      </c>
    </row>
    <row r="64" spans="1:19" x14ac:dyDescent="0.25">
      <c r="A64" s="120"/>
      <c r="B64" s="29">
        <v>20671.056200417119</v>
      </c>
      <c r="C64" s="30" t="s">
        <v>51</v>
      </c>
      <c r="D64" s="29">
        <v>6384.5502838316279</v>
      </c>
      <c r="E64" s="29">
        <v>6549.6136934768292</v>
      </c>
      <c r="F64" s="29">
        <v>753.64190323511457</v>
      </c>
      <c r="G64" s="29">
        <v>5716.7336520214049</v>
      </c>
      <c r="H64" s="29">
        <v>2425.8849782194557</v>
      </c>
      <c r="I64" s="29">
        <v>14630.584230490063</v>
      </c>
    </row>
    <row r="65" spans="1:9" x14ac:dyDescent="0.25">
      <c r="A65" s="120"/>
      <c r="B65" s="1">
        <v>19575.999599419007</v>
      </c>
      <c r="C65" s="31" t="s">
        <v>52</v>
      </c>
      <c r="D65" s="1">
        <v>4618.6352476466027</v>
      </c>
      <c r="E65" s="1">
        <v>7143.8508232686027</v>
      </c>
      <c r="F65" s="1">
        <v>1438.3386074820205</v>
      </c>
      <c r="G65" s="1">
        <v>4348.7879532259312</v>
      </c>
      <c r="H65" s="1">
        <v>1168.0706284642326</v>
      </c>
      <c r="I65" s="1">
        <v>20097.639808375137</v>
      </c>
    </row>
    <row r="66" spans="1:9" ht="15.75" thickBot="1" x14ac:dyDescent="0.3">
      <c r="A66" s="121"/>
      <c r="B66" s="4">
        <v>19939.830699197206</v>
      </c>
      <c r="C66" s="4">
        <v>1.9682726538682118</v>
      </c>
      <c r="D66" s="4">
        <v>4725.8267411900551</v>
      </c>
      <c r="E66" s="4">
        <v>7222.0715617947881</v>
      </c>
      <c r="F66" s="4">
        <v>1373.7796956028756</v>
      </c>
      <c r="G66" s="4">
        <v>4130.8795355339489</v>
      </c>
      <c r="H66" s="4">
        <v>1092.11165712773</v>
      </c>
      <c r="I66" s="4">
        <v>20471.535677567357</v>
      </c>
    </row>
    <row r="67" spans="1:9" ht="15.75" thickTop="1" x14ac:dyDescent="0.25">
      <c r="A67" t="s">
        <v>0</v>
      </c>
      <c r="B67" s="7">
        <v>20255.451680848098</v>
      </c>
      <c r="C67" s="7">
        <v>3.8366239329646987</v>
      </c>
      <c r="D67" s="7">
        <v>5564.8109808311856</v>
      </c>
      <c r="E67" s="7">
        <v>6912.8015443640579</v>
      </c>
      <c r="F67" s="7">
        <v>1097.9010491568647</v>
      </c>
      <c r="G67" s="7">
        <v>5062.151751592356</v>
      </c>
      <c r="H67" s="7">
        <v>1772.2989459917064</v>
      </c>
      <c r="I67" s="7">
        <v>17506.948019259849</v>
      </c>
    </row>
    <row r="68" spans="1:9" x14ac:dyDescent="0.25">
      <c r="A68" t="s">
        <v>1</v>
      </c>
      <c r="B68" s="7">
        <v>517.15148762754052</v>
      </c>
      <c r="C68" s="7">
        <v>5.567140584547313</v>
      </c>
      <c r="D68" s="7">
        <v>894.86768114664858</v>
      </c>
      <c r="E68" s="7">
        <v>279.42471122044361</v>
      </c>
      <c r="F68" s="7">
        <v>310.05489897107054</v>
      </c>
      <c r="G68" s="7">
        <v>834.39206345569085</v>
      </c>
      <c r="H68" s="7">
        <v>642.81942658824858</v>
      </c>
      <c r="I68" s="7">
        <v>2781.6596521456804</v>
      </c>
    </row>
  </sheetData>
  <mergeCells count="16">
    <mergeCell ref="A21:A22"/>
    <mergeCell ref="A2:I2"/>
    <mergeCell ref="A4:A5"/>
    <mergeCell ref="A9:A10"/>
    <mergeCell ref="A14:I14"/>
    <mergeCell ref="A16:A17"/>
    <mergeCell ref="A51:A52"/>
    <mergeCell ref="A56:A57"/>
    <mergeCell ref="A61:I61"/>
    <mergeCell ref="A63:A66"/>
    <mergeCell ref="A26:I26"/>
    <mergeCell ref="A28:A31"/>
    <mergeCell ref="A37:I37"/>
    <mergeCell ref="A39:A40"/>
    <mergeCell ref="A44:A45"/>
    <mergeCell ref="A49:I49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F744B-0193-4BA3-AE30-B2DF11E377F7}">
  <dimension ref="A1:S106"/>
  <sheetViews>
    <sheetView topLeftCell="B1" zoomScaleNormal="100" workbookViewId="0">
      <selection activeCell="O33" sqref="O33"/>
    </sheetView>
  </sheetViews>
  <sheetFormatPr baseColWidth="10" defaultRowHeight="15" x14ac:dyDescent="0.25"/>
  <cols>
    <col min="3" max="3" width="13.5703125" bestFit="1" customWidth="1"/>
    <col min="11" max="11" width="36.28515625" bestFit="1" customWidth="1"/>
    <col min="12" max="12" width="14.28515625" bestFit="1" customWidth="1"/>
    <col min="13" max="13" width="17.7109375" bestFit="1" customWidth="1"/>
    <col min="14" max="14" width="14.28515625" bestFit="1" customWidth="1"/>
    <col min="15" max="15" width="16.42578125" bestFit="1" customWidth="1"/>
    <col min="16" max="16" width="14.5703125" bestFit="1" customWidth="1"/>
    <col min="17" max="17" width="14.28515625" bestFit="1" customWidth="1"/>
    <col min="18" max="18" width="15.28515625" bestFit="1" customWidth="1"/>
    <col min="19" max="19" width="13.5703125" bestFit="1" customWidth="1"/>
  </cols>
  <sheetData>
    <row r="1" spans="1:19" x14ac:dyDescent="0.25">
      <c r="A1" s="12" t="s">
        <v>428</v>
      </c>
    </row>
    <row r="2" spans="1:19" x14ac:dyDescent="0.25">
      <c r="A2" s="129" t="s">
        <v>429</v>
      </c>
      <c r="B2" s="129"/>
      <c r="C2" s="129"/>
      <c r="D2" s="129"/>
      <c r="E2" s="129"/>
      <c r="F2" s="129"/>
      <c r="G2" s="129"/>
      <c r="H2" s="129"/>
      <c r="I2" s="129"/>
      <c r="K2" t="s">
        <v>437</v>
      </c>
    </row>
    <row r="3" spans="1:19" x14ac:dyDescent="0.25">
      <c r="A3" s="122" t="s">
        <v>34</v>
      </c>
      <c r="B3" s="122"/>
      <c r="C3" s="122"/>
      <c r="D3" s="122"/>
      <c r="E3" s="122"/>
      <c r="F3" s="122"/>
      <c r="G3" s="122"/>
      <c r="H3" s="122"/>
      <c r="I3" s="122"/>
    </row>
    <row r="4" spans="1:19" x14ac:dyDescent="0.25">
      <c r="A4" s="2"/>
      <c r="B4" s="18" t="s">
        <v>19</v>
      </c>
      <c r="C4" s="15" t="s">
        <v>3</v>
      </c>
      <c r="D4" s="16" t="s">
        <v>4</v>
      </c>
      <c r="E4" s="17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K4" t="s">
        <v>321</v>
      </c>
      <c r="L4" s="117" t="s">
        <v>434</v>
      </c>
      <c r="M4" s="117" t="s">
        <v>449</v>
      </c>
      <c r="N4" s="118" t="s">
        <v>453</v>
      </c>
      <c r="O4" s="117" t="s">
        <v>485</v>
      </c>
      <c r="P4" s="117" t="s">
        <v>459</v>
      </c>
      <c r="Q4" s="117" t="s">
        <v>463</v>
      </c>
      <c r="R4" s="117" t="s">
        <v>468</v>
      </c>
      <c r="S4" s="117" t="s">
        <v>472</v>
      </c>
    </row>
    <row r="5" spans="1:19" x14ac:dyDescent="0.25">
      <c r="A5" s="120" t="s">
        <v>13</v>
      </c>
      <c r="B5" s="1">
        <v>17178</v>
      </c>
      <c r="C5" s="1">
        <v>387</v>
      </c>
      <c r="D5" s="1">
        <v>2865</v>
      </c>
      <c r="E5" s="1">
        <v>5227.7243353309223</v>
      </c>
      <c r="F5" s="1">
        <v>1040</v>
      </c>
      <c r="G5" s="1">
        <v>2987</v>
      </c>
      <c r="H5" s="1">
        <v>1178</v>
      </c>
      <c r="I5" s="1">
        <v>14203</v>
      </c>
      <c r="K5" t="s">
        <v>435</v>
      </c>
      <c r="L5" s="117" t="s">
        <v>435</v>
      </c>
      <c r="M5" s="117" t="s">
        <v>435</v>
      </c>
      <c r="N5" s="118" t="s">
        <v>435</v>
      </c>
      <c r="O5" s="117" t="s">
        <v>435</v>
      </c>
      <c r="P5" s="117" t="s">
        <v>435</v>
      </c>
      <c r="Q5" s="117" t="s">
        <v>435</v>
      </c>
      <c r="R5" s="117" t="s">
        <v>435</v>
      </c>
      <c r="S5" s="117" t="s">
        <v>435</v>
      </c>
    </row>
    <row r="6" spans="1:19" x14ac:dyDescent="0.25">
      <c r="A6" s="120"/>
      <c r="B6" s="1">
        <v>16871</v>
      </c>
      <c r="C6" s="1">
        <v>381</v>
      </c>
      <c r="D6" s="1">
        <v>2829</v>
      </c>
      <c r="E6" s="1">
        <v>5147.4872444209759</v>
      </c>
      <c r="F6" s="1">
        <v>1043</v>
      </c>
      <c r="G6" s="1">
        <v>2911</v>
      </c>
      <c r="H6" s="1">
        <v>1154</v>
      </c>
      <c r="I6" s="1">
        <v>14023</v>
      </c>
      <c r="K6" t="s">
        <v>318</v>
      </c>
      <c r="L6" s="117" t="s">
        <v>436</v>
      </c>
      <c r="M6" s="117" t="s">
        <v>450</v>
      </c>
      <c r="N6" s="118" t="s">
        <v>454</v>
      </c>
      <c r="O6" s="117" t="s">
        <v>486</v>
      </c>
      <c r="P6" s="117" t="s">
        <v>460</v>
      </c>
      <c r="Q6" s="117" t="s">
        <v>464</v>
      </c>
      <c r="R6" s="117" t="s">
        <v>469</v>
      </c>
      <c r="S6" s="117" t="s">
        <v>473</v>
      </c>
    </row>
    <row r="7" spans="1:19" x14ac:dyDescent="0.25">
      <c r="A7" s="120"/>
      <c r="B7" s="1">
        <v>11700</v>
      </c>
      <c r="C7" s="1">
        <v>375</v>
      </c>
      <c r="D7" s="1">
        <v>2992</v>
      </c>
      <c r="E7" s="1">
        <v>3620.5951927279748</v>
      </c>
      <c r="F7" s="1">
        <v>935</v>
      </c>
      <c r="G7" s="1">
        <v>1913</v>
      </c>
      <c r="H7" s="1">
        <v>896</v>
      </c>
      <c r="I7" s="1">
        <v>12133</v>
      </c>
      <c r="L7" s="117"/>
      <c r="M7" s="117"/>
      <c r="N7" s="118"/>
      <c r="O7" s="117"/>
      <c r="P7" s="117"/>
      <c r="Q7" s="117"/>
      <c r="R7" s="117"/>
      <c r="S7" s="117"/>
    </row>
    <row r="8" spans="1:19" ht="15.75" thickBot="1" x14ac:dyDescent="0.3">
      <c r="A8" s="121"/>
      <c r="B8" s="4">
        <v>11505</v>
      </c>
      <c r="C8" s="4">
        <v>391</v>
      </c>
      <c r="D8" s="4">
        <v>3034</v>
      </c>
      <c r="E8" s="4">
        <v>3559.777826793118</v>
      </c>
      <c r="F8" s="4">
        <v>932</v>
      </c>
      <c r="G8" s="4">
        <v>1924</v>
      </c>
      <c r="H8" s="4">
        <v>916</v>
      </c>
      <c r="I8" s="4">
        <v>11898</v>
      </c>
      <c r="K8" t="s">
        <v>438</v>
      </c>
      <c r="L8" s="117">
        <v>2.2800000000000001E-2</v>
      </c>
      <c r="M8" s="117">
        <v>1</v>
      </c>
      <c r="N8" s="118">
        <v>1.1900000000000001E-2</v>
      </c>
      <c r="O8" s="117">
        <v>2.4299999999999999E-2</v>
      </c>
      <c r="P8" s="117">
        <v>0.1106</v>
      </c>
      <c r="Q8" s="117" t="s">
        <v>465</v>
      </c>
      <c r="R8" s="117">
        <v>1.21E-2</v>
      </c>
      <c r="S8" s="117">
        <v>0.14530000000000001</v>
      </c>
    </row>
    <row r="9" spans="1:19" ht="15.75" thickTop="1" x14ac:dyDescent="0.25">
      <c r="A9" t="s">
        <v>0</v>
      </c>
      <c r="B9" s="1">
        <v>14313.5</v>
      </c>
      <c r="C9" s="1">
        <v>383.5</v>
      </c>
      <c r="D9" s="1">
        <v>2930</v>
      </c>
      <c r="E9" s="1">
        <v>4388.896149818248</v>
      </c>
      <c r="F9" s="1">
        <v>987.5</v>
      </c>
      <c r="G9" s="1">
        <v>2433.75</v>
      </c>
      <c r="H9" s="1">
        <v>1036</v>
      </c>
      <c r="I9" s="1">
        <v>13064.25</v>
      </c>
      <c r="K9" t="s">
        <v>439</v>
      </c>
      <c r="L9" s="117" t="s">
        <v>196</v>
      </c>
      <c r="M9" s="117" t="s">
        <v>235</v>
      </c>
      <c r="N9" s="118" t="s">
        <v>196</v>
      </c>
      <c r="O9" s="117" t="s">
        <v>196</v>
      </c>
      <c r="P9" s="117" t="s">
        <v>235</v>
      </c>
      <c r="Q9" s="117" t="s">
        <v>200</v>
      </c>
      <c r="R9" s="117" t="s">
        <v>196</v>
      </c>
      <c r="S9" s="117" t="s">
        <v>235</v>
      </c>
    </row>
    <row r="10" spans="1:19" x14ac:dyDescent="0.25">
      <c r="A10" t="s">
        <v>1</v>
      </c>
      <c r="B10" s="1">
        <v>2714.0477611862325</v>
      </c>
      <c r="C10" s="1">
        <v>6.0621778264910704</v>
      </c>
      <c r="D10" s="1">
        <v>85.273090714480375</v>
      </c>
      <c r="E10" s="1">
        <v>799.50245901167807</v>
      </c>
      <c r="F10" s="1">
        <v>54.020829316107317</v>
      </c>
      <c r="G10" s="1">
        <v>515.96481226920889</v>
      </c>
      <c r="H10" s="1">
        <v>130.46838697554284</v>
      </c>
      <c r="I10" s="1">
        <v>1053.959053995932</v>
      </c>
      <c r="K10" t="s">
        <v>440</v>
      </c>
      <c r="L10" s="117" t="s">
        <v>191</v>
      </c>
      <c r="M10" s="117" t="s">
        <v>234</v>
      </c>
      <c r="N10" s="118" t="s">
        <v>191</v>
      </c>
      <c r="O10" s="117" t="s">
        <v>191</v>
      </c>
      <c r="P10" s="117" t="s">
        <v>234</v>
      </c>
      <c r="Q10" s="117" t="s">
        <v>191</v>
      </c>
      <c r="R10" s="117" t="s">
        <v>191</v>
      </c>
      <c r="S10" s="117" t="s">
        <v>234</v>
      </c>
    </row>
    <row r="11" spans="1:19" x14ac:dyDescent="0.25">
      <c r="A11" s="2"/>
      <c r="B11" s="2"/>
      <c r="C11" s="2"/>
      <c r="D11" s="2"/>
      <c r="E11" s="2"/>
      <c r="F11" s="2"/>
      <c r="G11" s="2"/>
      <c r="H11" s="2"/>
      <c r="I11" s="2"/>
      <c r="K11" t="s">
        <v>441</v>
      </c>
      <c r="L11" s="117" t="s">
        <v>327</v>
      </c>
      <c r="M11" s="117" t="s">
        <v>327</v>
      </c>
      <c r="N11" s="118" t="s">
        <v>327</v>
      </c>
      <c r="O11" s="117" t="s">
        <v>327</v>
      </c>
      <c r="P11" s="117" t="s">
        <v>327</v>
      </c>
      <c r="Q11" s="117" t="s">
        <v>327</v>
      </c>
      <c r="R11" s="117" t="s">
        <v>327</v>
      </c>
      <c r="S11" s="117" t="s">
        <v>327</v>
      </c>
    </row>
    <row r="12" spans="1:19" x14ac:dyDescent="0.25">
      <c r="A12" s="120" t="s">
        <v>11</v>
      </c>
      <c r="B12" s="1">
        <v>16794.5</v>
      </c>
      <c r="C12" s="1">
        <v>3.5</v>
      </c>
      <c r="D12" s="1">
        <v>2481.5</v>
      </c>
      <c r="E12" s="1">
        <v>4844.2243353309223</v>
      </c>
      <c r="F12" s="1">
        <v>656.5</v>
      </c>
      <c r="G12" s="1">
        <v>2603.5</v>
      </c>
      <c r="H12" s="1">
        <v>794.5</v>
      </c>
      <c r="I12" s="1">
        <v>13819.5</v>
      </c>
      <c r="K12" t="s">
        <v>442</v>
      </c>
      <c r="L12" s="117" t="s">
        <v>443</v>
      </c>
      <c r="M12" s="117" t="s">
        <v>451</v>
      </c>
      <c r="N12" s="118" t="s">
        <v>455</v>
      </c>
      <c r="O12" s="117" t="s">
        <v>457</v>
      </c>
      <c r="P12" s="117" t="s">
        <v>461</v>
      </c>
      <c r="Q12" s="117" t="s">
        <v>466</v>
      </c>
      <c r="R12" s="117" t="s">
        <v>470</v>
      </c>
      <c r="S12" s="117" t="s">
        <v>474</v>
      </c>
    </row>
    <row r="13" spans="1:19" x14ac:dyDescent="0.25">
      <c r="A13" s="120"/>
      <c r="B13" s="1">
        <v>16487.5</v>
      </c>
      <c r="C13" s="1">
        <v>-2.5</v>
      </c>
      <c r="D13" s="1">
        <v>2445.5</v>
      </c>
      <c r="E13" s="1">
        <v>4763.9872444209759</v>
      </c>
      <c r="F13" s="1">
        <v>659.5</v>
      </c>
      <c r="G13" s="1">
        <v>2527.5</v>
      </c>
      <c r="H13" s="1">
        <v>770.5</v>
      </c>
      <c r="I13" s="1">
        <v>13639.5</v>
      </c>
      <c r="K13" t="s">
        <v>444</v>
      </c>
      <c r="L13" s="117">
        <v>4</v>
      </c>
      <c r="M13" s="117">
        <v>4</v>
      </c>
      <c r="N13" s="118">
        <v>4</v>
      </c>
      <c r="O13" s="117">
        <v>4</v>
      </c>
      <c r="P13" s="117">
        <v>4</v>
      </c>
      <c r="Q13" s="117">
        <v>4</v>
      </c>
      <c r="R13" s="117">
        <v>4</v>
      </c>
      <c r="S13" s="117">
        <v>4</v>
      </c>
    </row>
    <row r="14" spans="1:19" x14ac:dyDescent="0.25">
      <c r="A14" s="120"/>
      <c r="B14" s="1">
        <v>11316.5</v>
      </c>
      <c r="C14" s="1">
        <v>-8.5</v>
      </c>
      <c r="D14" s="1">
        <v>2608.5</v>
      </c>
      <c r="E14" s="1">
        <v>3237.0951927279748</v>
      </c>
      <c r="F14" s="1">
        <v>551.5</v>
      </c>
      <c r="G14" s="1">
        <v>1529.5</v>
      </c>
      <c r="H14" s="1">
        <v>512.5</v>
      </c>
      <c r="I14" s="1">
        <v>11749.5</v>
      </c>
      <c r="L14" s="117"/>
      <c r="M14" s="117"/>
      <c r="N14" s="118"/>
      <c r="O14" s="117"/>
      <c r="P14" s="117"/>
      <c r="Q14" s="117"/>
      <c r="R14" s="117"/>
      <c r="S14" s="117"/>
    </row>
    <row r="15" spans="1:19" ht="15.75" thickBot="1" x14ac:dyDescent="0.3">
      <c r="A15" s="121"/>
      <c r="B15" s="4">
        <v>11121.5</v>
      </c>
      <c r="C15" s="4">
        <v>7.5</v>
      </c>
      <c r="D15" s="4">
        <v>2650.5</v>
      </c>
      <c r="E15" s="4">
        <v>3176.277826793118</v>
      </c>
      <c r="F15" s="4">
        <v>548.5</v>
      </c>
      <c r="G15" s="4">
        <v>1540.5</v>
      </c>
      <c r="H15" s="4">
        <v>532.5</v>
      </c>
      <c r="I15" s="4">
        <v>11514.5</v>
      </c>
      <c r="K15" t="s">
        <v>330</v>
      </c>
      <c r="L15" s="117"/>
      <c r="M15" s="117"/>
      <c r="N15" s="118"/>
      <c r="O15" s="117"/>
      <c r="P15" s="117"/>
      <c r="Q15" s="117"/>
      <c r="R15" s="117"/>
      <c r="S15" s="117"/>
    </row>
    <row r="16" spans="1:19" ht="15.75" thickTop="1" x14ac:dyDescent="0.25">
      <c r="A16" t="s">
        <v>0</v>
      </c>
      <c r="B16" s="1">
        <v>13930</v>
      </c>
      <c r="C16" s="1">
        <v>0</v>
      </c>
      <c r="D16" s="1">
        <v>2546.5</v>
      </c>
      <c r="E16" s="1">
        <v>4005.396149818248</v>
      </c>
      <c r="F16" s="1">
        <v>604</v>
      </c>
      <c r="G16" s="1">
        <v>2050.25</v>
      </c>
      <c r="H16" s="1">
        <v>652.5</v>
      </c>
      <c r="I16" s="1">
        <v>12680.75</v>
      </c>
      <c r="K16" t="s">
        <v>445</v>
      </c>
      <c r="L16" s="117">
        <v>-6.0590000000000002</v>
      </c>
      <c r="M16" s="117">
        <v>0</v>
      </c>
      <c r="N16" s="118">
        <v>-2.5790000000000002</v>
      </c>
      <c r="O16" s="117">
        <v>-2.6539999999999999</v>
      </c>
      <c r="P16" s="117">
        <v>-0.42530000000000001</v>
      </c>
      <c r="Q16" s="117">
        <v>-2.4980000000000002</v>
      </c>
      <c r="R16" s="117">
        <v>-0.9325</v>
      </c>
      <c r="S16" s="117">
        <v>-4.2649999999999997</v>
      </c>
    </row>
    <row r="17" spans="1:19" x14ac:dyDescent="0.25">
      <c r="A17" t="s">
        <v>1</v>
      </c>
      <c r="B17" s="1">
        <v>2714.0545315081645</v>
      </c>
      <c r="C17" s="1">
        <v>8.5732140997411239</v>
      </c>
      <c r="D17" s="1">
        <v>85.488303293491555</v>
      </c>
      <c r="E17" s="1">
        <v>799.52544172510238</v>
      </c>
      <c r="F17" s="1">
        <v>54.359911699707531</v>
      </c>
      <c r="G17" s="1">
        <v>516.00042393393437</v>
      </c>
      <c r="H17" s="1">
        <v>130.6091497560565</v>
      </c>
      <c r="I17" s="1">
        <v>1053.9764881153658</v>
      </c>
      <c r="K17" t="s">
        <v>446</v>
      </c>
      <c r="L17" s="117" t="s">
        <v>447</v>
      </c>
      <c r="M17" s="117" t="s">
        <v>452</v>
      </c>
      <c r="N17" s="118" t="s">
        <v>456</v>
      </c>
      <c r="O17" s="117" t="s">
        <v>458</v>
      </c>
      <c r="P17" s="117" t="s">
        <v>462</v>
      </c>
      <c r="Q17" s="117" t="s">
        <v>467</v>
      </c>
      <c r="R17" s="117" t="s">
        <v>471</v>
      </c>
      <c r="S17" s="117" t="s">
        <v>475</v>
      </c>
    </row>
    <row r="18" spans="1:19" x14ac:dyDescent="0.25">
      <c r="K18" t="s">
        <v>448</v>
      </c>
      <c r="L18" s="117">
        <v>0.8619</v>
      </c>
      <c r="M18" s="117">
        <v>0</v>
      </c>
      <c r="N18" s="118">
        <v>0.90959999999999996</v>
      </c>
      <c r="O18" s="117">
        <v>0.85580000000000001</v>
      </c>
      <c r="P18" s="117">
        <v>0.62660000000000005</v>
      </c>
      <c r="Q18" s="117">
        <v>0.99880000000000002</v>
      </c>
      <c r="R18" s="117">
        <v>0.90869999999999995</v>
      </c>
      <c r="S18" s="117">
        <v>0.56069999999999998</v>
      </c>
    </row>
    <row r="19" spans="1:19" x14ac:dyDescent="0.25">
      <c r="L19" s="117"/>
      <c r="M19" s="117"/>
    </row>
    <row r="20" spans="1:19" x14ac:dyDescent="0.25">
      <c r="A20" s="129" t="s">
        <v>430</v>
      </c>
      <c r="B20" s="129"/>
      <c r="C20" s="129"/>
      <c r="D20" s="129"/>
      <c r="E20" s="129"/>
      <c r="F20" s="129"/>
      <c r="G20" s="129"/>
      <c r="H20" s="129"/>
      <c r="I20" s="129"/>
      <c r="L20" s="117"/>
      <c r="M20" s="117"/>
    </row>
    <row r="21" spans="1:19" x14ac:dyDescent="0.25">
      <c r="A21" s="122" t="s">
        <v>46</v>
      </c>
      <c r="B21" s="122"/>
      <c r="C21" s="122"/>
      <c r="D21" s="122"/>
      <c r="E21" s="122"/>
      <c r="F21" s="122"/>
      <c r="G21" s="122"/>
      <c r="H21" s="122"/>
      <c r="I21" s="122"/>
      <c r="L21" s="117"/>
      <c r="M21" s="117"/>
    </row>
    <row r="22" spans="1:19" x14ac:dyDescent="0.25">
      <c r="A22" s="2"/>
      <c r="B22" s="18" t="s">
        <v>19</v>
      </c>
      <c r="C22" s="15" t="s">
        <v>3</v>
      </c>
      <c r="D22" s="16" t="s">
        <v>4</v>
      </c>
      <c r="E22" s="17" t="s">
        <v>5</v>
      </c>
      <c r="F22" s="19" t="s">
        <v>6</v>
      </c>
      <c r="G22" s="20" t="s">
        <v>7</v>
      </c>
      <c r="H22" s="21" t="s">
        <v>8</v>
      </c>
      <c r="I22" s="22" t="s">
        <v>9</v>
      </c>
      <c r="L22" s="117"/>
      <c r="M22" s="117"/>
    </row>
    <row r="23" spans="1:19" x14ac:dyDescent="0.25">
      <c r="A23" s="120" t="s">
        <v>13</v>
      </c>
      <c r="B23" s="1">
        <v>21028.585718917959</v>
      </c>
      <c r="C23" s="1">
        <v>576.53583731395895</v>
      </c>
      <c r="D23" s="1">
        <v>6394.7949250299271</v>
      </c>
      <c r="E23" s="1">
        <v>6871.7065395939508</v>
      </c>
      <c r="F23" s="1">
        <v>1289.2311132480356</v>
      </c>
      <c r="G23" s="1">
        <v>5669.0388141400772</v>
      </c>
      <c r="H23" s="1">
        <v>2539.911694016851</v>
      </c>
      <c r="I23" s="1">
        <v>15025.331363869514</v>
      </c>
      <c r="L23" s="117"/>
      <c r="M23" s="117"/>
    </row>
    <row r="24" spans="1:19" ht="15.75" thickBot="1" x14ac:dyDescent="0.3">
      <c r="A24" s="121"/>
      <c r="B24" s="4">
        <v>20653.655415193953</v>
      </c>
      <c r="C24" s="4">
        <v>553.13817136958392</v>
      </c>
      <c r="D24" s="4">
        <v>6313.016922626919</v>
      </c>
      <c r="E24" s="4">
        <v>6922.9531863902976</v>
      </c>
      <c r="F24" s="4">
        <v>1238.9299210938068</v>
      </c>
      <c r="G24" s="4">
        <v>5681.6943207798577</v>
      </c>
      <c r="H24" s="4">
        <v>2539.911694016851</v>
      </c>
      <c r="I24" s="4">
        <v>14496.284857123987</v>
      </c>
      <c r="L24" s="117"/>
    </row>
    <row r="25" spans="1:19" ht="15.75" thickTop="1" x14ac:dyDescent="0.25">
      <c r="A25" t="s">
        <v>0</v>
      </c>
      <c r="B25" s="7">
        <v>20841.120567055958</v>
      </c>
      <c r="C25" s="7">
        <v>564.83700434177149</v>
      </c>
      <c r="D25" s="7">
        <v>6353.9059238284226</v>
      </c>
      <c r="E25" s="7">
        <v>6897.3298629921246</v>
      </c>
      <c r="F25" s="7">
        <v>1264.0805171709212</v>
      </c>
      <c r="G25" s="7">
        <v>5675.366567459967</v>
      </c>
      <c r="H25" s="7">
        <v>2539.911694016851</v>
      </c>
      <c r="I25" s="7">
        <v>14760.80811049675</v>
      </c>
    </row>
    <row r="26" spans="1:19" x14ac:dyDescent="0.25">
      <c r="A26" t="s">
        <v>1</v>
      </c>
      <c r="B26" s="7">
        <v>187.46515186200304</v>
      </c>
      <c r="C26" s="7">
        <v>11.698832972187517</v>
      </c>
      <c r="D26" s="7">
        <v>40.889001201504016</v>
      </c>
      <c r="E26" s="7">
        <v>25.623323398173397</v>
      </c>
      <c r="F26" s="7">
        <v>25.150596077114415</v>
      </c>
      <c r="G26" s="7">
        <v>6.3277533198902347</v>
      </c>
      <c r="H26" s="7">
        <v>0</v>
      </c>
      <c r="I26" s="7">
        <v>264.52325337276397</v>
      </c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9" x14ac:dyDescent="0.25">
      <c r="A28" s="120" t="s">
        <v>11</v>
      </c>
      <c r="B28" s="1">
        <v>20463.748714576188</v>
      </c>
      <c r="C28" s="1">
        <v>11.698832972187461</v>
      </c>
      <c r="D28" s="1">
        <v>5829.9579206881554</v>
      </c>
      <c r="E28" s="1">
        <v>6306.869535252179</v>
      </c>
      <c r="F28" s="1">
        <v>724.39410890626414</v>
      </c>
      <c r="G28" s="1">
        <v>5104.2018097983055</v>
      </c>
      <c r="H28" s="1">
        <v>1975.0746896750795</v>
      </c>
      <c r="I28" s="1">
        <v>14460.494359527744</v>
      </c>
    </row>
    <row r="29" spans="1:19" ht="15.75" thickBot="1" x14ac:dyDescent="0.3">
      <c r="A29" s="121"/>
      <c r="B29" s="4">
        <v>20088.818410852182</v>
      </c>
      <c r="C29" s="4">
        <v>-11.698832972187574</v>
      </c>
      <c r="D29" s="4">
        <v>5748.1799182851473</v>
      </c>
      <c r="E29" s="4">
        <v>6358.1161820485258</v>
      </c>
      <c r="F29" s="4">
        <v>674.09291675203531</v>
      </c>
      <c r="G29" s="4">
        <v>5116.8573164380859</v>
      </c>
      <c r="H29" s="4">
        <v>1975.0746896750795</v>
      </c>
      <c r="I29" s="4">
        <v>13931.447852782216</v>
      </c>
    </row>
    <row r="30" spans="1:19" ht="15.75" thickTop="1" x14ac:dyDescent="0.25">
      <c r="A30" t="s">
        <v>0</v>
      </c>
      <c r="B30" s="7">
        <v>20276.283562714183</v>
      </c>
      <c r="C30" s="7">
        <v>-5.6843418860808015E-14</v>
      </c>
      <c r="D30" s="7">
        <v>5789.0689194866518</v>
      </c>
      <c r="E30" s="7">
        <v>6332.492858650352</v>
      </c>
      <c r="F30" s="7">
        <v>699.24351282914972</v>
      </c>
      <c r="G30" s="7">
        <v>5110.5295631181962</v>
      </c>
      <c r="H30" s="7">
        <v>1975.0746896750795</v>
      </c>
      <c r="I30" s="7">
        <v>14195.971106154979</v>
      </c>
    </row>
    <row r="31" spans="1:19" x14ac:dyDescent="0.25">
      <c r="A31" t="s">
        <v>1</v>
      </c>
      <c r="B31" s="1">
        <v>187.82983217677378</v>
      </c>
      <c r="C31" s="1">
        <v>16.544648253205132</v>
      </c>
      <c r="D31" s="1">
        <v>42.52967331367288</v>
      </c>
      <c r="E31" s="1">
        <v>28.167665769078596</v>
      </c>
      <c r="F31" s="1">
        <v>27.738334051368419</v>
      </c>
      <c r="G31" s="1">
        <v>13.300494539246417</v>
      </c>
      <c r="H31" s="1">
        <v>11.698832972187517</v>
      </c>
      <c r="I31" s="1">
        <v>264.78182390002269</v>
      </c>
    </row>
    <row r="33" spans="1:9" x14ac:dyDescent="0.25">
      <c r="A33" s="122" t="s">
        <v>46</v>
      </c>
      <c r="B33" s="122"/>
      <c r="C33" s="122"/>
      <c r="D33" s="122"/>
      <c r="E33" s="122"/>
      <c r="F33" s="122"/>
      <c r="G33" s="122"/>
      <c r="H33" s="122"/>
      <c r="I33" s="122"/>
    </row>
    <row r="34" spans="1:9" x14ac:dyDescent="0.25">
      <c r="A34" s="2"/>
      <c r="B34" s="18" t="s">
        <v>19</v>
      </c>
      <c r="C34" s="15" t="s">
        <v>3</v>
      </c>
      <c r="D34" s="16" t="s">
        <v>4</v>
      </c>
      <c r="E34" s="17" t="s">
        <v>5</v>
      </c>
      <c r="F34" s="19" t="s">
        <v>6</v>
      </c>
      <c r="G34" s="20" t="s">
        <v>7</v>
      </c>
      <c r="H34" s="21" t="s">
        <v>8</v>
      </c>
      <c r="I34" s="22" t="s">
        <v>9</v>
      </c>
    </row>
    <row r="35" spans="1:9" x14ac:dyDescent="0.25">
      <c r="A35" s="120" t="s">
        <v>13</v>
      </c>
      <c r="B35" s="1">
        <v>19579.457273078362</v>
      </c>
      <c r="C35" s="1">
        <v>465.6619498341642</v>
      </c>
      <c r="D35" s="1">
        <v>4762.164771104568</v>
      </c>
      <c r="E35" s="1">
        <v>7674.5500964981866</v>
      </c>
      <c r="F35" s="1">
        <v>1776.968925335105</v>
      </c>
      <c r="G35" s="1">
        <v>4477.9102924974613</v>
      </c>
      <c r="H35" s="1">
        <v>1654.5467850954306</v>
      </c>
      <c r="I35" s="1">
        <v>19984.677801928083</v>
      </c>
    </row>
    <row r="36" spans="1:9" ht="15.75" thickBot="1" x14ac:dyDescent="0.3">
      <c r="A36" s="121"/>
      <c r="B36" s="4">
        <v>20662.572282568643</v>
      </c>
      <c r="C36" s="4">
        <v>493.95094006326138</v>
      </c>
      <c r="D36" s="4">
        <v>4935.3144238693885</v>
      </c>
      <c r="E36" s="4">
        <v>7033.8691263740729</v>
      </c>
      <c r="F36" s="4">
        <v>1686.0942019958118</v>
      </c>
      <c r="G36" s="4">
        <v>4354.3042516086743</v>
      </c>
      <c r="H36" s="4">
        <v>1584.7404592656349</v>
      </c>
      <c r="I36" s="4">
        <v>20244.082494548693</v>
      </c>
    </row>
    <row r="37" spans="1:9" ht="15.75" thickTop="1" x14ac:dyDescent="0.25">
      <c r="A37" t="s">
        <v>0</v>
      </c>
      <c r="B37" s="7">
        <v>20121.014777823504</v>
      </c>
      <c r="C37" s="7">
        <v>479.80644494871279</v>
      </c>
      <c r="D37" s="7">
        <v>4848.7395974869778</v>
      </c>
      <c r="E37" s="7">
        <v>7354.2096114361302</v>
      </c>
      <c r="F37" s="7">
        <v>1731.5315636654584</v>
      </c>
      <c r="G37" s="7">
        <v>4416.1072720530683</v>
      </c>
      <c r="H37" s="7">
        <v>1619.6436221805327</v>
      </c>
      <c r="I37" s="7">
        <v>20114.380148238386</v>
      </c>
    </row>
    <row r="38" spans="1:9" x14ac:dyDescent="0.25">
      <c r="A38" t="s">
        <v>1</v>
      </c>
      <c r="B38" s="7">
        <v>541.55750474514025</v>
      </c>
      <c r="C38" s="7">
        <v>14.14449511454859</v>
      </c>
      <c r="D38" s="7">
        <v>86.574826382410265</v>
      </c>
      <c r="E38" s="7">
        <v>320.34048506205681</v>
      </c>
      <c r="F38" s="7">
        <v>45.437361669646634</v>
      </c>
      <c r="G38" s="7">
        <v>61.803020444393496</v>
      </c>
      <c r="H38" s="7">
        <v>34.903162914897848</v>
      </c>
      <c r="I38" s="7">
        <v>129.70234631030507</v>
      </c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20" t="s">
        <v>11</v>
      </c>
      <c r="B40" s="1">
        <v>19099.650828129648</v>
      </c>
      <c r="C40" s="1">
        <v>-14.14449511454859</v>
      </c>
      <c r="D40" s="1">
        <v>4282.3583261558551</v>
      </c>
      <c r="E40" s="1">
        <v>7194.7436515494737</v>
      </c>
      <c r="F40" s="1">
        <v>1297.1624803863922</v>
      </c>
      <c r="G40" s="1">
        <v>3998.1038475487485</v>
      </c>
      <c r="H40" s="1">
        <v>1174.7403401467177</v>
      </c>
      <c r="I40" s="1">
        <v>19504.871356979369</v>
      </c>
    </row>
    <row r="41" spans="1:9" ht="15.75" thickBot="1" x14ac:dyDescent="0.3">
      <c r="A41" s="121"/>
      <c r="B41" s="4">
        <v>20182.765837619929</v>
      </c>
      <c r="C41" s="4">
        <v>14.14449511454859</v>
      </c>
      <c r="D41" s="4">
        <v>4455.5079789206757</v>
      </c>
      <c r="E41" s="4">
        <v>6554.0626814253601</v>
      </c>
      <c r="F41" s="4">
        <v>1206.2877570470989</v>
      </c>
      <c r="G41" s="4">
        <v>3874.4978066599615</v>
      </c>
      <c r="H41" s="4">
        <v>1104.934014316922</v>
      </c>
      <c r="I41" s="4">
        <v>19764.276049599979</v>
      </c>
    </row>
    <row r="42" spans="1:9" ht="15.75" thickTop="1" x14ac:dyDescent="0.25">
      <c r="A42" t="s">
        <v>0</v>
      </c>
      <c r="B42" s="7">
        <v>19641.20833287479</v>
      </c>
      <c r="C42" s="7">
        <v>0</v>
      </c>
      <c r="D42" s="7">
        <v>4368.9331525382659</v>
      </c>
      <c r="E42" s="7">
        <v>6874.4031664874165</v>
      </c>
      <c r="F42" s="7">
        <v>1251.7251187167456</v>
      </c>
      <c r="G42" s="7">
        <v>3936.300827104355</v>
      </c>
      <c r="H42" s="7">
        <v>1139.8371772318199</v>
      </c>
      <c r="I42" s="7">
        <v>19634.573703289672</v>
      </c>
    </row>
    <row r="43" spans="1:9" x14ac:dyDescent="0.25">
      <c r="A43" t="s">
        <v>1</v>
      </c>
      <c r="B43" s="1">
        <v>541.7421874728127</v>
      </c>
      <c r="C43" s="1">
        <v>20.003336823914601</v>
      </c>
      <c r="D43" s="1">
        <v>87.72267269748437</v>
      </c>
      <c r="E43" s="1">
        <v>320.65260502893057</v>
      </c>
      <c r="F43" s="1">
        <v>47.588029771611282</v>
      </c>
      <c r="G43" s="1">
        <v>63.400946981063377</v>
      </c>
      <c r="H43" s="1">
        <v>37.660291070428407</v>
      </c>
      <c r="I43" s="1">
        <v>130.471320145248</v>
      </c>
    </row>
    <row r="44" spans="1:9" x14ac:dyDescent="0.25"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22" t="s">
        <v>45</v>
      </c>
      <c r="B45" s="122"/>
      <c r="C45" s="122"/>
      <c r="D45" s="122"/>
      <c r="E45" s="122"/>
      <c r="F45" s="122"/>
      <c r="G45" s="122"/>
      <c r="H45" s="122"/>
      <c r="I45" s="122"/>
    </row>
    <row r="46" spans="1:9" x14ac:dyDescent="0.25">
      <c r="A46" s="2"/>
      <c r="B46" s="18" t="s">
        <v>19</v>
      </c>
      <c r="C46" s="15" t="s">
        <v>3</v>
      </c>
      <c r="D46" s="16" t="s">
        <v>4</v>
      </c>
      <c r="E46" s="17" t="s">
        <v>5</v>
      </c>
      <c r="F46" s="19" t="s">
        <v>6</v>
      </c>
      <c r="G46" s="20" t="s">
        <v>7</v>
      </c>
      <c r="H46" s="21" t="s">
        <v>8</v>
      </c>
      <c r="I46" s="22" t="s">
        <v>9</v>
      </c>
    </row>
    <row r="47" spans="1:9" x14ac:dyDescent="0.25">
      <c r="A47" s="120" t="s">
        <v>11</v>
      </c>
      <c r="B47" s="29">
        <v>20463.748714576188</v>
      </c>
      <c r="C47" s="29">
        <v>11.698832972187461</v>
      </c>
      <c r="D47" s="29">
        <v>5829.9579206881554</v>
      </c>
      <c r="E47" s="29">
        <v>6306.869535252179</v>
      </c>
      <c r="F47" s="29">
        <v>724.39410890626414</v>
      </c>
      <c r="G47" s="29">
        <v>5104.2018097983055</v>
      </c>
      <c r="H47" s="29">
        <v>1975.0746896750795</v>
      </c>
      <c r="I47" s="29">
        <v>14460.494359527744</v>
      </c>
    </row>
    <row r="48" spans="1:9" x14ac:dyDescent="0.25">
      <c r="A48" s="120"/>
      <c r="B48" s="29">
        <v>20088.818410852182</v>
      </c>
      <c r="C48" s="30" t="s">
        <v>47</v>
      </c>
      <c r="D48" s="29">
        <v>5748.1799182851473</v>
      </c>
      <c r="E48" s="29">
        <v>6358.1161820485258</v>
      </c>
      <c r="F48" s="29">
        <v>674.09291675203531</v>
      </c>
      <c r="G48" s="29">
        <v>5116.8573164380859</v>
      </c>
      <c r="H48" s="29">
        <v>1975.0746896750795</v>
      </c>
      <c r="I48" s="29">
        <v>13931.447852782216</v>
      </c>
    </row>
    <row r="49" spans="1:19" x14ac:dyDescent="0.25">
      <c r="A49" s="120"/>
      <c r="B49" s="1">
        <v>19099.650828129648</v>
      </c>
      <c r="C49" s="31" t="s">
        <v>48</v>
      </c>
      <c r="D49" s="1">
        <v>4282.3583261558551</v>
      </c>
      <c r="E49" s="1">
        <v>7194.7436515494737</v>
      </c>
      <c r="F49" s="1">
        <v>1297.1624803863922</v>
      </c>
      <c r="G49" s="1">
        <v>3998.1038475487485</v>
      </c>
      <c r="H49" s="1">
        <v>1174.7403401467177</v>
      </c>
      <c r="I49" s="1">
        <v>19504.871356979369</v>
      </c>
    </row>
    <row r="50" spans="1:19" ht="15.75" thickBot="1" x14ac:dyDescent="0.3">
      <c r="A50" s="121"/>
      <c r="B50" s="4">
        <v>20182.765837619929</v>
      </c>
      <c r="C50" s="4">
        <v>14.14449511454859</v>
      </c>
      <c r="D50" s="4">
        <v>4455.5079789206757</v>
      </c>
      <c r="E50" s="4">
        <v>6554.0626814253601</v>
      </c>
      <c r="F50" s="4">
        <v>1206.2877570470989</v>
      </c>
      <c r="G50" s="4">
        <v>3874.4978066599615</v>
      </c>
      <c r="H50" s="4">
        <v>1104.934014316922</v>
      </c>
      <c r="I50" s="4">
        <v>19764.276049599979</v>
      </c>
    </row>
    <row r="51" spans="1:19" ht="15.75" thickTop="1" x14ac:dyDescent="0.25">
      <c r="A51" t="s">
        <v>0</v>
      </c>
      <c r="B51" s="7">
        <v>19958.745947794487</v>
      </c>
      <c r="C51" s="7">
        <v>6.4608320216840127</v>
      </c>
      <c r="D51" s="7">
        <v>5079.0010360124588</v>
      </c>
      <c r="E51" s="7">
        <v>6603.4480125688842</v>
      </c>
      <c r="F51" s="7">
        <v>975.48431577294764</v>
      </c>
      <c r="G51" s="7">
        <v>4523.4151951112754</v>
      </c>
      <c r="H51" s="7">
        <v>1557.4559334534497</v>
      </c>
      <c r="I51" s="7">
        <v>16915.272404722327</v>
      </c>
    </row>
    <row r="52" spans="1:19" x14ac:dyDescent="0.25">
      <c r="A52" t="s">
        <v>1</v>
      </c>
      <c r="B52" s="7">
        <v>514.82423597098045</v>
      </c>
      <c r="C52" s="7">
        <v>6.5184360337998113</v>
      </c>
      <c r="D52" s="7">
        <v>713.2881287619432</v>
      </c>
      <c r="E52" s="7">
        <v>353.62973004386396</v>
      </c>
      <c r="F52" s="7">
        <v>278.67101458583807</v>
      </c>
      <c r="G52" s="7">
        <v>588.75555880113166</v>
      </c>
      <c r="H52" s="7">
        <v>418.34739265212687</v>
      </c>
      <c r="I52" s="7">
        <v>2727.2691795084461</v>
      </c>
    </row>
    <row r="55" spans="1:19" x14ac:dyDescent="0.25">
      <c r="A55" s="12" t="s">
        <v>428</v>
      </c>
    </row>
    <row r="56" spans="1:19" x14ac:dyDescent="0.25">
      <c r="A56" s="129" t="s">
        <v>429</v>
      </c>
      <c r="B56" s="129"/>
      <c r="C56" s="129"/>
      <c r="D56" s="129"/>
      <c r="E56" s="129"/>
      <c r="F56" s="129"/>
      <c r="G56" s="129"/>
      <c r="H56" s="129"/>
      <c r="I56" s="129"/>
      <c r="K56" t="s">
        <v>437</v>
      </c>
    </row>
    <row r="57" spans="1:19" x14ac:dyDescent="0.25">
      <c r="A57" s="122" t="s">
        <v>34</v>
      </c>
      <c r="B57" s="122"/>
      <c r="C57" s="122"/>
      <c r="D57" s="122"/>
      <c r="E57" s="122"/>
      <c r="F57" s="122"/>
      <c r="G57" s="122"/>
      <c r="H57" s="122"/>
      <c r="I57" s="122"/>
    </row>
    <row r="58" spans="1:19" x14ac:dyDescent="0.25">
      <c r="A58" s="2"/>
      <c r="B58" s="18" t="s">
        <v>19</v>
      </c>
      <c r="C58" s="15" t="s">
        <v>3</v>
      </c>
      <c r="D58" s="16" t="s">
        <v>4</v>
      </c>
      <c r="E58" s="17" t="s">
        <v>5</v>
      </c>
      <c r="F58" s="19" t="s">
        <v>6</v>
      </c>
      <c r="G58" s="20" t="s">
        <v>7</v>
      </c>
      <c r="H58" s="21" t="s">
        <v>8</v>
      </c>
      <c r="I58" s="22" t="s">
        <v>9</v>
      </c>
      <c r="K58" t="s">
        <v>321</v>
      </c>
      <c r="L58" s="117" t="s">
        <v>434</v>
      </c>
      <c r="M58" s="117" t="s">
        <v>449</v>
      </c>
      <c r="N58" s="117" t="s">
        <v>453</v>
      </c>
      <c r="O58" s="117" t="s">
        <v>485</v>
      </c>
      <c r="P58" s="117" t="s">
        <v>459</v>
      </c>
      <c r="Q58" s="117" t="s">
        <v>463</v>
      </c>
      <c r="R58" s="117" t="s">
        <v>468</v>
      </c>
      <c r="S58" s="117" t="s">
        <v>472</v>
      </c>
    </row>
    <row r="59" spans="1:19" x14ac:dyDescent="0.25">
      <c r="A59" s="120" t="s">
        <v>13</v>
      </c>
      <c r="B59" s="1">
        <v>17178</v>
      </c>
      <c r="C59" s="1">
        <v>387</v>
      </c>
      <c r="D59" s="1">
        <v>2865</v>
      </c>
      <c r="E59" s="1">
        <v>5227.7243353309223</v>
      </c>
      <c r="F59" s="1">
        <v>1040</v>
      </c>
      <c r="G59" s="1">
        <v>2987</v>
      </c>
      <c r="H59" s="1">
        <v>1178</v>
      </c>
      <c r="I59" s="1">
        <v>14203</v>
      </c>
      <c r="K59" t="s">
        <v>435</v>
      </c>
      <c r="L59" s="117" t="s">
        <v>435</v>
      </c>
      <c r="M59" s="117" t="s">
        <v>435</v>
      </c>
      <c r="N59" s="117" t="s">
        <v>435</v>
      </c>
      <c r="O59" s="117" t="s">
        <v>435</v>
      </c>
      <c r="P59" s="117" t="s">
        <v>435</v>
      </c>
      <c r="Q59" s="117" t="s">
        <v>435</v>
      </c>
      <c r="R59" s="117" t="s">
        <v>435</v>
      </c>
      <c r="S59" s="117" t="s">
        <v>435</v>
      </c>
    </row>
    <row r="60" spans="1:19" x14ac:dyDescent="0.25">
      <c r="A60" s="120"/>
      <c r="B60" s="1">
        <v>16871</v>
      </c>
      <c r="C60" s="1">
        <v>381</v>
      </c>
      <c r="D60" s="1">
        <v>2829</v>
      </c>
      <c r="E60" s="1">
        <v>5147.4872444209759</v>
      </c>
      <c r="F60" s="1">
        <v>1043</v>
      </c>
      <c r="G60" s="1">
        <v>2911</v>
      </c>
      <c r="H60" s="1">
        <v>1154</v>
      </c>
      <c r="I60" s="1">
        <v>14023</v>
      </c>
      <c r="K60" t="s">
        <v>318</v>
      </c>
      <c r="L60" s="117" t="s">
        <v>436</v>
      </c>
      <c r="M60" s="117" t="s">
        <v>450</v>
      </c>
      <c r="N60" s="117" t="s">
        <v>454</v>
      </c>
      <c r="O60" s="117" t="s">
        <v>486</v>
      </c>
      <c r="P60" s="117" t="s">
        <v>460</v>
      </c>
      <c r="Q60" s="117" t="s">
        <v>464</v>
      </c>
      <c r="R60" s="117" t="s">
        <v>469</v>
      </c>
      <c r="S60" s="117" t="s">
        <v>473</v>
      </c>
    </row>
    <row r="61" spans="1:19" x14ac:dyDescent="0.25">
      <c r="A61" s="120"/>
      <c r="B61" s="1">
        <v>11700</v>
      </c>
      <c r="C61" s="1">
        <v>375</v>
      </c>
      <c r="D61" s="1">
        <v>2992</v>
      </c>
      <c r="E61" s="1">
        <v>3620.5951927279748</v>
      </c>
      <c r="F61" s="1">
        <v>935</v>
      </c>
      <c r="G61" s="1">
        <v>1913</v>
      </c>
      <c r="H61" s="1">
        <v>896</v>
      </c>
      <c r="I61" s="1">
        <v>12133</v>
      </c>
      <c r="L61" s="117"/>
      <c r="M61" s="117"/>
      <c r="N61" s="117"/>
      <c r="O61" s="117"/>
      <c r="P61" s="117"/>
      <c r="Q61" s="117"/>
      <c r="R61" s="117"/>
      <c r="S61" s="117"/>
    </row>
    <row r="62" spans="1:19" ht="15.75" thickBot="1" x14ac:dyDescent="0.3">
      <c r="A62" s="121"/>
      <c r="B62" s="4">
        <v>11505</v>
      </c>
      <c r="C62" s="4">
        <v>391</v>
      </c>
      <c r="D62" s="4">
        <v>3034</v>
      </c>
      <c r="E62" s="4">
        <v>3559.777826793118</v>
      </c>
      <c r="F62" s="4">
        <v>932</v>
      </c>
      <c r="G62" s="4">
        <v>1924</v>
      </c>
      <c r="H62" s="4">
        <v>916</v>
      </c>
      <c r="I62" s="4">
        <v>11898</v>
      </c>
      <c r="K62" t="s">
        <v>438</v>
      </c>
      <c r="L62" s="117">
        <v>1.5599999999999999E-2</v>
      </c>
      <c r="M62" s="117">
        <v>1</v>
      </c>
      <c r="N62" s="117">
        <v>1.29E-2</v>
      </c>
      <c r="O62" s="117">
        <v>1.7299999999999999E-2</v>
      </c>
      <c r="P62" s="117">
        <v>7.7700000000000005E-2</v>
      </c>
      <c r="Q62" s="117">
        <v>5.0000000000000001E-4</v>
      </c>
      <c r="R62" s="117">
        <v>3.15E-2</v>
      </c>
      <c r="S62" s="117">
        <v>0.1157</v>
      </c>
    </row>
    <row r="63" spans="1:19" ht="15.75" thickTop="1" x14ac:dyDescent="0.25">
      <c r="A63" t="s">
        <v>0</v>
      </c>
      <c r="B63" s="1">
        <v>14313.5</v>
      </c>
      <c r="C63" s="1">
        <v>383.5</v>
      </c>
      <c r="D63" s="1">
        <v>2930</v>
      </c>
      <c r="E63" s="1">
        <v>4388.896149818248</v>
      </c>
      <c r="F63" s="1">
        <v>987.5</v>
      </c>
      <c r="G63" s="1">
        <v>2433.75</v>
      </c>
      <c r="H63" s="1">
        <v>1036</v>
      </c>
      <c r="I63" s="1">
        <v>13064.25</v>
      </c>
      <c r="K63" t="s">
        <v>439</v>
      </c>
      <c r="L63" s="117" t="s">
        <v>196</v>
      </c>
      <c r="M63" s="117" t="s">
        <v>235</v>
      </c>
      <c r="N63" s="117" t="s">
        <v>196</v>
      </c>
      <c r="O63" s="117" t="s">
        <v>196</v>
      </c>
      <c r="P63" s="117" t="s">
        <v>235</v>
      </c>
      <c r="Q63" s="117" t="s">
        <v>200</v>
      </c>
      <c r="R63" s="117" t="s">
        <v>196</v>
      </c>
      <c r="S63" s="117" t="s">
        <v>235</v>
      </c>
    </row>
    <row r="64" spans="1:19" x14ac:dyDescent="0.25">
      <c r="A64" t="s">
        <v>1</v>
      </c>
      <c r="B64" s="1">
        <v>2714.0477611862325</v>
      </c>
      <c r="C64" s="1">
        <v>6.0621778264910704</v>
      </c>
      <c r="D64" s="1">
        <v>85.273090714480375</v>
      </c>
      <c r="E64" s="1">
        <v>799.50245901167807</v>
      </c>
      <c r="F64" s="1">
        <v>54.020829316107317</v>
      </c>
      <c r="G64" s="1">
        <v>515.96481226920889</v>
      </c>
      <c r="H64" s="1">
        <v>130.46838697554284</v>
      </c>
      <c r="I64" s="1">
        <v>1053.959053995932</v>
      </c>
      <c r="K64" t="s">
        <v>440</v>
      </c>
      <c r="L64" s="117" t="s">
        <v>191</v>
      </c>
      <c r="M64" s="117" t="s">
        <v>234</v>
      </c>
      <c r="N64" s="117" t="s">
        <v>191</v>
      </c>
      <c r="O64" s="117" t="s">
        <v>191</v>
      </c>
      <c r="P64" s="117" t="s">
        <v>234</v>
      </c>
      <c r="Q64" s="117" t="s">
        <v>191</v>
      </c>
      <c r="R64" s="117" t="s">
        <v>191</v>
      </c>
      <c r="S64" s="117" t="s">
        <v>234</v>
      </c>
    </row>
    <row r="65" spans="1:19" x14ac:dyDescent="0.25">
      <c r="A65" s="2"/>
      <c r="B65" s="2"/>
      <c r="C65" s="2"/>
      <c r="D65" s="2"/>
      <c r="E65" s="2"/>
      <c r="F65" s="2"/>
      <c r="G65" s="2"/>
      <c r="H65" s="2"/>
      <c r="I65" s="2"/>
      <c r="K65" t="s">
        <v>441</v>
      </c>
      <c r="L65" s="117" t="s">
        <v>327</v>
      </c>
      <c r="M65" s="117" t="s">
        <v>327</v>
      </c>
      <c r="N65" s="117" t="s">
        <v>327</v>
      </c>
      <c r="O65" s="117" t="s">
        <v>327</v>
      </c>
      <c r="P65" s="117" t="s">
        <v>327</v>
      </c>
      <c r="Q65" s="117" t="s">
        <v>327</v>
      </c>
      <c r="R65" s="117" t="s">
        <v>327</v>
      </c>
      <c r="S65" s="117" t="s">
        <v>327</v>
      </c>
    </row>
    <row r="66" spans="1:19" x14ac:dyDescent="0.25">
      <c r="A66" s="120" t="s">
        <v>11</v>
      </c>
      <c r="B66" s="1">
        <v>16794.5</v>
      </c>
      <c r="C66" s="1">
        <v>3.5</v>
      </c>
      <c r="D66" s="1">
        <v>2481.5</v>
      </c>
      <c r="E66" s="1">
        <v>4844.2243353309223</v>
      </c>
      <c r="F66" s="1">
        <v>656.5</v>
      </c>
      <c r="G66" s="1">
        <v>2603.5</v>
      </c>
      <c r="H66" s="1">
        <v>794.5</v>
      </c>
      <c r="I66" s="1">
        <v>13819.5</v>
      </c>
      <c r="K66" t="s">
        <v>442</v>
      </c>
      <c r="L66" s="117" t="s">
        <v>476</v>
      </c>
      <c r="M66" s="117" t="s">
        <v>451</v>
      </c>
      <c r="N66" s="117" t="s">
        <v>479</v>
      </c>
      <c r="O66" s="117" t="s">
        <v>481</v>
      </c>
      <c r="P66" s="117" t="s">
        <v>483</v>
      </c>
      <c r="Q66" s="117" t="s">
        <v>487</v>
      </c>
      <c r="R66" s="117" t="s">
        <v>489</v>
      </c>
      <c r="S66" s="117" t="s">
        <v>491</v>
      </c>
    </row>
    <row r="67" spans="1:19" x14ac:dyDescent="0.25">
      <c r="A67" s="120"/>
      <c r="B67" s="1">
        <v>16487.5</v>
      </c>
      <c r="C67" s="1">
        <v>-2.5</v>
      </c>
      <c r="D67" s="1">
        <v>2445.5</v>
      </c>
      <c r="E67" s="1">
        <v>4763.9872444209759</v>
      </c>
      <c r="F67" s="1">
        <v>659.5</v>
      </c>
      <c r="G67" s="1">
        <v>2527.5</v>
      </c>
      <c r="H67" s="1">
        <v>770.5</v>
      </c>
      <c r="I67" s="1">
        <v>13639.5</v>
      </c>
      <c r="K67" t="s">
        <v>444</v>
      </c>
      <c r="L67" s="117">
        <v>4</v>
      </c>
      <c r="M67" s="117">
        <v>4</v>
      </c>
      <c r="N67" s="117">
        <v>4</v>
      </c>
      <c r="O67" s="117">
        <v>4</v>
      </c>
      <c r="P67" s="117">
        <v>4</v>
      </c>
      <c r="Q67" s="117">
        <v>4</v>
      </c>
      <c r="R67" s="117">
        <v>4</v>
      </c>
      <c r="S67" s="117">
        <v>4</v>
      </c>
    </row>
    <row r="68" spans="1:19" x14ac:dyDescent="0.25">
      <c r="A68" s="120"/>
      <c r="B68" s="1">
        <v>11316.5</v>
      </c>
      <c r="C68" s="1">
        <v>-8.5</v>
      </c>
      <c r="D68" s="1">
        <v>2608.5</v>
      </c>
      <c r="E68" s="1">
        <v>3237.0951927279748</v>
      </c>
      <c r="F68" s="1">
        <v>551.5</v>
      </c>
      <c r="G68" s="1">
        <v>1529.5</v>
      </c>
      <c r="H68" s="1">
        <v>512.5</v>
      </c>
      <c r="I68" s="1">
        <v>11749.5</v>
      </c>
      <c r="L68" s="117"/>
      <c r="M68" s="117"/>
      <c r="N68" s="117"/>
      <c r="O68" s="117"/>
      <c r="P68" s="117"/>
      <c r="Q68" s="117"/>
      <c r="R68" s="117"/>
      <c r="S68" s="117"/>
    </row>
    <row r="69" spans="1:19" ht="15.75" thickBot="1" x14ac:dyDescent="0.3">
      <c r="A69" s="121"/>
      <c r="B69" s="4">
        <v>11121.5</v>
      </c>
      <c r="C69" s="4">
        <v>7.5</v>
      </c>
      <c r="D69" s="4">
        <v>2650.5</v>
      </c>
      <c r="E69" s="4">
        <v>3176.277826793118</v>
      </c>
      <c r="F69" s="4">
        <v>548.5</v>
      </c>
      <c r="G69" s="4">
        <v>1540.5</v>
      </c>
      <c r="H69" s="4">
        <v>532.5</v>
      </c>
      <c r="I69" s="4">
        <v>11514.5</v>
      </c>
      <c r="K69" t="s">
        <v>330</v>
      </c>
      <c r="L69" s="117"/>
      <c r="M69" s="117"/>
      <c r="N69" s="117"/>
      <c r="O69" s="117"/>
      <c r="P69" s="117"/>
      <c r="Q69" s="117"/>
      <c r="R69" s="117"/>
      <c r="S69" s="117"/>
    </row>
    <row r="70" spans="1:19" ht="15.75" thickTop="1" x14ac:dyDescent="0.25">
      <c r="A70" t="s">
        <v>0</v>
      </c>
      <c r="B70" s="1">
        <v>13930</v>
      </c>
      <c r="C70" s="1">
        <v>0</v>
      </c>
      <c r="D70" s="1">
        <v>2546.5</v>
      </c>
      <c r="E70" s="1">
        <v>4005.396149818248</v>
      </c>
      <c r="F70" s="1">
        <v>604</v>
      </c>
      <c r="G70" s="1">
        <v>2050.25</v>
      </c>
      <c r="H70" s="1">
        <v>652.5</v>
      </c>
      <c r="I70" s="1">
        <v>12680.75</v>
      </c>
      <c r="K70" t="s">
        <v>445</v>
      </c>
      <c r="L70" s="117">
        <v>-6.3559999999999999</v>
      </c>
      <c r="M70" s="117">
        <v>0</v>
      </c>
      <c r="N70" s="117">
        <v>-3.0649999999999999</v>
      </c>
      <c r="O70" s="117">
        <v>-2.9630000000000001</v>
      </c>
      <c r="P70" s="117">
        <v>-0.54800000000000004</v>
      </c>
      <c r="Q70" s="117">
        <v>-3.0369999999999999</v>
      </c>
      <c r="R70" s="117">
        <v>-1.147</v>
      </c>
      <c r="S70" s="117">
        <v>-4.8570000000000002</v>
      </c>
    </row>
    <row r="71" spans="1:19" x14ac:dyDescent="0.25">
      <c r="A71" t="s">
        <v>1</v>
      </c>
      <c r="B71" s="1">
        <v>2714.0545315081645</v>
      </c>
      <c r="C71" s="1">
        <v>8.5732140997411239</v>
      </c>
      <c r="D71" s="1">
        <v>85.488303293491555</v>
      </c>
      <c r="E71" s="1">
        <v>799.52544172510238</v>
      </c>
      <c r="F71" s="1">
        <v>54.359911699707531</v>
      </c>
      <c r="G71" s="1">
        <v>516.00042393393437</v>
      </c>
      <c r="H71" s="1">
        <v>130.6091497560565</v>
      </c>
      <c r="I71" s="1">
        <v>1053.9764881153658</v>
      </c>
      <c r="K71" t="s">
        <v>446</v>
      </c>
      <c r="L71" s="117" t="s">
        <v>477</v>
      </c>
      <c r="M71" s="117" t="s">
        <v>478</v>
      </c>
      <c r="N71" s="117" t="s">
        <v>480</v>
      </c>
      <c r="O71" s="117" t="s">
        <v>482</v>
      </c>
      <c r="P71" s="117" t="s">
        <v>484</v>
      </c>
      <c r="Q71" s="117" t="s">
        <v>488</v>
      </c>
      <c r="R71" s="117" t="s">
        <v>490</v>
      </c>
      <c r="S71" s="117" t="s">
        <v>492</v>
      </c>
    </row>
    <row r="72" spans="1:19" x14ac:dyDescent="0.25">
      <c r="K72" t="s">
        <v>448</v>
      </c>
      <c r="L72" s="117">
        <v>0.89190000000000003</v>
      </c>
      <c r="M72" s="117">
        <v>0</v>
      </c>
      <c r="N72" s="117">
        <v>0.90469999999999995</v>
      </c>
      <c r="O72" s="117">
        <v>0.88419999999999999</v>
      </c>
      <c r="P72" s="117">
        <v>0.69899999999999995</v>
      </c>
      <c r="Q72" s="117">
        <v>0.98909999999999998</v>
      </c>
      <c r="R72" s="117">
        <v>0.82969999999999999</v>
      </c>
      <c r="S72" s="117">
        <v>0.61619999999999997</v>
      </c>
    </row>
    <row r="74" spans="1:19" x14ac:dyDescent="0.25">
      <c r="A74" s="129" t="s">
        <v>431</v>
      </c>
      <c r="B74" s="129"/>
      <c r="C74" s="129"/>
      <c r="D74" s="129"/>
      <c r="E74" s="129"/>
      <c r="F74" s="129"/>
      <c r="G74" s="129"/>
      <c r="H74" s="129"/>
      <c r="I74" s="129"/>
    </row>
    <row r="75" spans="1:19" x14ac:dyDescent="0.25">
      <c r="A75" s="122" t="s">
        <v>46</v>
      </c>
      <c r="B75" s="122"/>
      <c r="C75" s="122"/>
      <c r="D75" s="122"/>
      <c r="E75" s="122"/>
      <c r="F75" s="122"/>
      <c r="G75" s="122"/>
      <c r="H75" s="122"/>
      <c r="I75" s="122"/>
    </row>
    <row r="76" spans="1:19" x14ac:dyDescent="0.25">
      <c r="A76" s="2"/>
      <c r="B76" s="18" t="s">
        <v>19</v>
      </c>
      <c r="C76" s="15" t="s">
        <v>3</v>
      </c>
      <c r="D76" s="16" t="s">
        <v>4</v>
      </c>
      <c r="E76" s="17" t="s">
        <v>5</v>
      </c>
      <c r="F76" s="19" t="s">
        <v>6</v>
      </c>
      <c r="G76" s="20" t="s">
        <v>7</v>
      </c>
      <c r="H76" s="21" t="s">
        <v>8</v>
      </c>
      <c r="I76" s="22" t="s">
        <v>9</v>
      </c>
    </row>
    <row r="77" spans="1:19" x14ac:dyDescent="0.25">
      <c r="A77" s="120" t="s">
        <v>13</v>
      </c>
      <c r="B77" s="1">
        <v>21463.442622362334</v>
      </c>
      <c r="C77" s="1">
        <v>641.90062108126347</v>
      </c>
      <c r="D77" s="1">
        <v>7158.7540486597291</v>
      </c>
      <c r="E77" s="1">
        <v>7364.1924969192823</v>
      </c>
      <c r="F77" s="1">
        <v>1454.3663883107204</v>
      </c>
      <c r="G77" s="1">
        <v>6680.7282635914125</v>
      </c>
      <c r="H77" s="1">
        <v>3031.6509181586803</v>
      </c>
      <c r="I77" s="1">
        <v>15456.554758610107</v>
      </c>
    </row>
    <row r="78" spans="1:19" ht="15.75" thickBot="1" x14ac:dyDescent="0.3">
      <c r="A78" s="121"/>
      <c r="B78" s="4">
        <v>21299.57859842039</v>
      </c>
      <c r="C78" s="4">
        <v>615.14417492528219</v>
      </c>
      <c r="D78" s="4">
        <v>7013.0726818349012</v>
      </c>
      <c r="E78" s="4">
        <v>7178.1360914801016</v>
      </c>
      <c r="F78" s="4">
        <v>1382.1643012383875</v>
      </c>
      <c r="G78" s="4">
        <v>6345.2560500246773</v>
      </c>
      <c r="H78" s="4">
        <v>3054.4073762227285</v>
      </c>
      <c r="I78" s="4">
        <v>15259.106628493337</v>
      </c>
    </row>
    <row r="79" spans="1:19" ht="15.75" thickTop="1" x14ac:dyDescent="0.25">
      <c r="A79" t="s">
        <v>0</v>
      </c>
      <c r="B79" s="7">
        <v>21381.510610391364</v>
      </c>
      <c r="C79" s="7">
        <v>628.52239800327288</v>
      </c>
      <c r="D79" s="7">
        <v>7085.9133652473156</v>
      </c>
      <c r="E79" s="7">
        <v>7271.1642941996924</v>
      </c>
      <c r="F79" s="7">
        <v>1418.2653447745538</v>
      </c>
      <c r="G79" s="7">
        <v>6512.9921568080445</v>
      </c>
      <c r="H79" s="7">
        <v>3043.0291471907044</v>
      </c>
      <c r="I79" s="7">
        <v>15357.830693551721</v>
      </c>
    </row>
    <row r="80" spans="1:19" x14ac:dyDescent="0.25">
      <c r="A80" t="s">
        <v>1</v>
      </c>
      <c r="B80" s="7">
        <v>81.932011970971871</v>
      </c>
      <c r="C80" s="7">
        <v>13.37822307799064</v>
      </c>
      <c r="D80" s="7">
        <v>72.84068341241391</v>
      </c>
      <c r="E80" s="7">
        <v>93.028202719590354</v>
      </c>
      <c r="F80" s="7">
        <v>36.101043536166458</v>
      </c>
      <c r="G80" s="7">
        <v>167.73610678336763</v>
      </c>
      <c r="H80" s="7">
        <v>11.378229032024137</v>
      </c>
      <c r="I80" s="7">
        <v>98.724065058385349</v>
      </c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120" t="s">
        <v>11</v>
      </c>
      <c r="B82" s="1">
        <v>20834.920224359063</v>
      </c>
      <c r="C82" s="1">
        <v>13.378223077990583</v>
      </c>
      <c r="D82" s="1">
        <v>6530.2316506564566</v>
      </c>
      <c r="E82" s="1">
        <v>6735.670098916009</v>
      </c>
      <c r="F82" s="1">
        <v>825.84399030744748</v>
      </c>
      <c r="G82" s="1">
        <v>6052.2058655881392</v>
      </c>
      <c r="H82" s="1">
        <v>2403.1285201554074</v>
      </c>
      <c r="I82" s="1">
        <v>14828.032360606834</v>
      </c>
    </row>
    <row r="83" spans="1:9" ht="15.75" thickBot="1" x14ac:dyDescent="0.3">
      <c r="A83" s="121"/>
      <c r="B83" s="4">
        <v>20671.056200417119</v>
      </c>
      <c r="C83" s="4">
        <v>-13.378223077990697</v>
      </c>
      <c r="D83" s="4">
        <v>6384.5502838316279</v>
      </c>
      <c r="E83" s="4">
        <v>6549.6136934768292</v>
      </c>
      <c r="F83" s="4">
        <v>753.64190323511457</v>
      </c>
      <c r="G83" s="4">
        <v>5716.7336520214049</v>
      </c>
      <c r="H83" s="4">
        <v>2425.8849782194557</v>
      </c>
      <c r="I83" s="4">
        <v>14630.584230490063</v>
      </c>
    </row>
    <row r="84" spans="1:9" ht="15.75" thickTop="1" x14ac:dyDescent="0.25">
      <c r="A84" t="s">
        <v>0</v>
      </c>
      <c r="B84" s="7">
        <v>20752.988212388089</v>
      </c>
      <c r="C84" s="7">
        <v>-5.6843418860808015E-14</v>
      </c>
      <c r="D84" s="7">
        <v>6457.3909672440423</v>
      </c>
      <c r="E84" s="7">
        <v>6642.6418961964191</v>
      </c>
      <c r="F84" s="7">
        <v>789.74294677128103</v>
      </c>
      <c r="G84" s="7">
        <v>5884.469758804772</v>
      </c>
      <c r="H84" s="7">
        <v>2414.5067491874315</v>
      </c>
      <c r="I84" s="7">
        <v>14729.30829554845</v>
      </c>
    </row>
    <row r="85" spans="1:9" x14ac:dyDescent="0.25">
      <c r="A85" t="s">
        <v>1</v>
      </c>
      <c r="B85" s="1">
        <v>83.017055105176794</v>
      </c>
      <c r="C85" s="1">
        <v>18.919664517347094</v>
      </c>
      <c r="D85" s="1">
        <v>74.05904409801677</v>
      </c>
      <c r="E85" s="1">
        <v>93.985229445704277</v>
      </c>
      <c r="F85" s="1">
        <v>38.500158403890595</v>
      </c>
      <c r="G85" s="1">
        <v>168.26876825948952</v>
      </c>
      <c r="H85" s="1">
        <v>17.562486971658604</v>
      </c>
      <c r="I85" s="1">
        <v>99.626391455160032</v>
      </c>
    </row>
    <row r="87" spans="1:9" x14ac:dyDescent="0.25">
      <c r="A87" s="122" t="s">
        <v>46</v>
      </c>
      <c r="B87" s="122"/>
      <c r="C87" s="122"/>
      <c r="D87" s="122"/>
      <c r="E87" s="122"/>
      <c r="F87" s="122"/>
      <c r="G87" s="122"/>
      <c r="H87" s="122"/>
      <c r="I87" s="122"/>
    </row>
    <row r="88" spans="1:9" x14ac:dyDescent="0.25">
      <c r="A88" s="2"/>
      <c r="B88" s="18" t="s">
        <v>19</v>
      </c>
      <c r="C88" s="15" t="s">
        <v>3</v>
      </c>
      <c r="D88" s="16" t="s">
        <v>4</v>
      </c>
      <c r="E88" s="17" t="s">
        <v>5</v>
      </c>
      <c r="F88" s="19" t="s">
        <v>6</v>
      </c>
      <c r="G88" s="20" t="s">
        <v>7</v>
      </c>
      <c r="H88" s="21" t="s">
        <v>8</v>
      </c>
      <c r="I88" s="22" t="s">
        <v>9</v>
      </c>
    </row>
    <row r="89" spans="1:9" x14ac:dyDescent="0.25">
      <c r="A89" s="120" t="s">
        <v>13</v>
      </c>
      <c r="B89" s="7">
        <v>20087.722587575761</v>
      </c>
      <c r="C89" s="1">
        <v>509.75471550288569</v>
      </c>
      <c r="D89" s="1">
        <v>5130.3582358033564</v>
      </c>
      <c r="E89" s="1">
        <v>7655.5738114253563</v>
      </c>
      <c r="F89" s="1">
        <v>1950.0615956387744</v>
      </c>
      <c r="G89" s="1">
        <v>4860.5109413826849</v>
      </c>
      <c r="H89" s="1">
        <v>1679.7936166209865</v>
      </c>
      <c r="I89" s="1">
        <v>20609.362796531892</v>
      </c>
    </row>
    <row r="90" spans="1:9" ht="15.75" thickBot="1" x14ac:dyDescent="0.3">
      <c r="A90" s="121"/>
      <c r="B90" s="23">
        <v>20451.55368735396</v>
      </c>
      <c r="C90" s="4">
        <v>513.69126081062211</v>
      </c>
      <c r="D90" s="4">
        <v>5237.5497293468088</v>
      </c>
      <c r="E90" s="4">
        <v>7733.7945499515417</v>
      </c>
      <c r="F90" s="4">
        <v>1885.5026837596295</v>
      </c>
      <c r="G90" s="4">
        <v>4642.6025236907026</v>
      </c>
      <c r="H90" s="4">
        <v>1603.8346452844839</v>
      </c>
      <c r="I90" s="4">
        <v>20983.258665724112</v>
      </c>
    </row>
    <row r="91" spans="1:9" ht="15.75" thickTop="1" x14ac:dyDescent="0.25">
      <c r="A91" t="s">
        <v>0</v>
      </c>
      <c r="B91" s="7">
        <v>20269.638137464863</v>
      </c>
      <c r="C91" s="7">
        <v>511.7229881567539</v>
      </c>
      <c r="D91" s="7">
        <v>5183.9539825750826</v>
      </c>
      <c r="E91" s="7">
        <v>7694.6841806884495</v>
      </c>
      <c r="F91" s="7">
        <v>1917.7821396992019</v>
      </c>
      <c r="G91" s="7">
        <v>4751.5567325366937</v>
      </c>
      <c r="H91" s="7">
        <v>1641.8141309527352</v>
      </c>
      <c r="I91" s="7">
        <v>20796.310731128004</v>
      </c>
    </row>
    <row r="92" spans="1:9" x14ac:dyDescent="0.25">
      <c r="A92" t="s">
        <v>1</v>
      </c>
      <c r="B92" s="7">
        <v>181.91554988909957</v>
      </c>
      <c r="C92" s="7">
        <v>1.9682726538682118</v>
      </c>
      <c r="D92" s="7">
        <v>53.595746771726226</v>
      </c>
      <c r="E92" s="7">
        <v>39.110369263092707</v>
      </c>
      <c r="F92" s="7">
        <v>32.279455939572472</v>
      </c>
      <c r="G92" s="7">
        <v>108.95420884599116</v>
      </c>
      <c r="H92" s="7">
        <v>37.9794856682513</v>
      </c>
      <c r="I92" s="7">
        <v>186.94793459610992</v>
      </c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120" t="s">
        <v>11</v>
      </c>
      <c r="B94" s="1">
        <v>19575.999599419007</v>
      </c>
      <c r="C94" s="1">
        <v>-1.9682726538682118</v>
      </c>
      <c r="D94" s="1">
        <v>4618.6352476466027</v>
      </c>
      <c r="E94" s="1">
        <v>7143.8508232686027</v>
      </c>
      <c r="F94" s="1">
        <v>1438.3386074820205</v>
      </c>
      <c r="G94" s="1">
        <v>4348.7879532259312</v>
      </c>
      <c r="H94" s="1">
        <v>1168.0706284642326</v>
      </c>
      <c r="I94" s="1">
        <v>20097.639808375137</v>
      </c>
    </row>
    <row r="95" spans="1:9" ht="15.75" thickBot="1" x14ac:dyDescent="0.3">
      <c r="A95" s="121"/>
      <c r="B95" s="4">
        <v>19939.830699197206</v>
      </c>
      <c r="C95" s="4">
        <v>1.9682726538682118</v>
      </c>
      <c r="D95" s="4">
        <v>4725.8267411900551</v>
      </c>
      <c r="E95" s="4">
        <v>7222.0715617947881</v>
      </c>
      <c r="F95" s="4">
        <v>1373.7796956028756</v>
      </c>
      <c r="G95" s="4">
        <v>4130.8795355339489</v>
      </c>
      <c r="H95" s="4">
        <v>1092.11165712773</v>
      </c>
      <c r="I95" s="4">
        <v>20471.535677567357</v>
      </c>
    </row>
    <row r="96" spans="1:9" ht="15.75" thickTop="1" x14ac:dyDescent="0.25">
      <c r="A96" t="s">
        <v>0</v>
      </c>
      <c r="B96" s="7">
        <v>19757.915149308108</v>
      </c>
      <c r="C96" s="7">
        <v>0</v>
      </c>
      <c r="D96" s="7">
        <v>4672.2309944183289</v>
      </c>
      <c r="E96" s="7">
        <v>7182.9611925316949</v>
      </c>
      <c r="F96" s="7">
        <v>1406.059151542448</v>
      </c>
      <c r="G96" s="7">
        <v>4239.8337443799401</v>
      </c>
      <c r="H96" s="7">
        <v>1130.0911427959813</v>
      </c>
      <c r="I96" s="7">
        <v>20284.587742971249</v>
      </c>
    </row>
    <row r="97" spans="1:9" x14ac:dyDescent="0.25">
      <c r="A97" t="s">
        <v>1</v>
      </c>
      <c r="B97" s="1">
        <v>181.92619764259749</v>
      </c>
      <c r="C97" s="1">
        <v>2.7835578815485098</v>
      </c>
      <c r="D97" s="1">
        <v>53.631876428659176</v>
      </c>
      <c r="E97" s="1">
        <v>39.159865693531586</v>
      </c>
      <c r="F97" s="1">
        <v>32.33940897720251</v>
      </c>
      <c r="G97" s="1">
        <v>108.97198595279349</v>
      </c>
      <c r="H97" s="1">
        <v>38.030453966063455</v>
      </c>
      <c r="I97" s="1">
        <v>186.95829574263709</v>
      </c>
    </row>
    <row r="99" spans="1:9" x14ac:dyDescent="0.25">
      <c r="A99" s="122" t="s">
        <v>45</v>
      </c>
      <c r="B99" s="122"/>
      <c r="C99" s="122"/>
      <c r="D99" s="122"/>
      <c r="E99" s="122"/>
      <c r="F99" s="122"/>
      <c r="G99" s="122"/>
      <c r="H99" s="122"/>
      <c r="I99" s="122"/>
    </row>
    <row r="100" spans="1:9" x14ac:dyDescent="0.25">
      <c r="A100" s="2"/>
      <c r="B100" s="18" t="s">
        <v>19</v>
      </c>
      <c r="C100" s="15" t="s">
        <v>3</v>
      </c>
      <c r="D100" s="16" t="s">
        <v>4</v>
      </c>
      <c r="E100" s="17" t="s">
        <v>5</v>
      </c>
      <c r="F100" s="19" t="s">
        <v>6</v>
      </c>
      <c r="G100" s="20" t="s">
        <v>7</v>
      </c>
      <c r="H100" s="21" t="s">
        <v>8</v>
      </c>
      <c r="I100" s="22" t="s">
        <v>9</v>
      </c>
    </row>
    <row r="101" spans="1:9" x14ac:dyDescent="0.25">
      <c r="A101" s="120" t="s">
        <v>11</v>
      </c>
      <c r="B101" s="29">
        <v>20834.920224359063</v>
      </c>
      <c r="C101" s="29">
        <v>13.378223077990583</v>
      </c>
      <c r="D101" s="29">
        <v>6530.2316506564566</v>
      </c>
      <c r="E101" s="29">
        <v>6735.670098916009</v>
      </c>
      <c r="F101" s="29">
        <v>825.84399030744748</v>
      </c>
      <c r="G101" s="29">
        <v>6052.2058655881392</v>
      </c>
      <c r="H101" s="29">
        <v>2403.1285201554074</v>
      </c>
      <c r="I101" s="29">
        <v>14828.032360606834</v>
      </c>
    </row>
    <row r="102" spans="1:9" x14ac:dyDescent="0.25">
      <c r="A102" s="120"/>
      <c r="B102" s="29">
        <v>20671.056200417119</v>
      </c>
      <c r="C102" s="30" t="s">
        <v>51</v>
      </c>
      <c r="D102" s="29">
        <v>6384.5502838316279</v>
      </c>
      <c r="E102" s="29">
        <v>6549.6136934768292</v>
      </c>
      <c r="F102" s="29">
        <v>753.64190323511457</v>
      </c>
      <c r="G102" s="29">
        <v>5716.7336520214049</v>
      </c>
      <c r="H102" s="29">
        <v>2425.8849782194557</v>
      </c>
      <c r="I102" s="29">
        <v>14630.584230490063</v>
      </c>
    </row>
    <row r="103" spans="1:9" x14ac:dyDescent="0.25">
      <c r="A103" s="120"/>
      <c r="B103" s="1">
        <v>19575.999599419007</v>
      </c>
      <c r="C103" s="31" t="s">
        <v>52</v>
      </c>
      <c r="D103" s="1">
        <v>4618.6352476466027</v>
      </c>
      <c r="E103" s="1">
        <v>7143.8508232686027</v>
      </c>
      <c r="F103" s="1">
        <v>1438.3386074820205</v>
      </c>
      <c r="G103" s="1">
        <v>4348.7879532259312</v>
      </c>
      <c r="H103" s="1">
        <v>1168.0706284642326</v>
      </c>
      <c r="I103" s="1">
        <v>20097.639808375137</v>
      </c>
    </row>
    <row r="104" spans="1:9" ht="15.75" thickBot="1" x14ac:dyDescent="0.3">
      <c r="A104" s="121"/>
      <c r="B104" s="4">
        <v>19939.830699197206</v>
      </c>
      <c r="C104" s="4">
        <v>1.9682726538682118</v>
      </c>
      <c r="D104" s="4">
        <v>4725.8267411900551</v>
      </c>
      <c r="E104" s="4">
        <v>7222.0715617947881</v>
      </c>
      <c r="F104" s="4">
        <v>1373.7796956028756</v>
      </c>
      <c r="G104" s="4">
        <v>4130.8795355339489</v>
      </c>
      <c r="H104" s="4">
        <v>1092.11165712773</v>
      </c>
      <c r="I104" s="4">
        <v>20471.535677567357</v>
      </c>
    </row>
    <row r="105" spans="1:9" ht="15.75" thickTop="1" x14ac:dyDescent="0.25">
      <c r="A105" t="s">
        <v>0</v>
      </c>
      <c r="B105" s="7">
        <v>20255.451680848098</v>
      </c>
      <c r="C105" s="7">
        <v>3.8366239329646987</v>
      </c>
      <c r="D105" s="7">
        <v>5564.8109808311856</v>
      </c>
      <c r="E105" s="7">
        <v>6912.8015443640579</v>
      </c>
      <c r="F105" s="7">
        <v>1097.9010491568647</v>
      </c>
      <c r="G105" s="7">
        <v>5062.151751592356</v>
      </c>
      <c r="H105" s="7">
        <v>1772.2989459917064</v>
      </c>
      <c r="I105" s="7">
        <v>17506.948019259849</v>
      </c>
    </row>
    <row r="106" spans="1:9" x14ac:dyDescent="0.25">
      <c r="A106" t="s">
        <v>1</v>
      </c>
      <c r="B106" s="7">
        <v>517.15148762754052</v>
      </c>
      <c r="C106" s="7">
        <v>5.567140584547313</v>
      </c>
      <c r="D106" s="7">
        <v>894.86768114664858</v>
      </c>
      <c r="E106" s="7">
        <v>279.42471122044361</v>
      </c>
      <c r="F106" s="7">
        <v>310.05489897107054</v>
      </c>
      <c r="G106" s="7">
        <v>834.39206345569085</v>
      </c>
      <c r="H106" s="7">
        <v>642.81942658824858</v>
      </c>
      <c r="I106" s="7">
        <v>2781.6596521456804</v>
      </c>
    </row>
  </sheetData>
  <mergeCells count="26">
    <mergeCell ref="A101:A104"/>
    <mergeCell ref="A74:I74"/>
    <mergeCell ref="A75:I75"/>
    <mergeCell ref="A77:A78"/>
    <mergeCell ref="A82:A83"/>
    <mergeCell ref="A87:I87"/>
    <mergeCell ref="A89:A90"/>
    <mergeCell ref="A28:A29"/>
    <mergeCell ref="A3:I3"/>
    <mergeCell ref="A59:A62"/>
    <mergeCell ref="A94:A95"/>
    <mergeCell ref="A99:I99"/>
    <mergeCell ref="A66:A69"/>
    <mergeCell ref="A21:I21"/>
    <mergeCell ref="A23:A24"/>
    <mergeCell ref="A5:A8"/>
    <mergeCell ref="A12:A15"/>
    <mergeCell ref="A2:I2"/>
    <mergeCell ref="A20:I20"/>
    <mergeCell ref="A45:I45"/>
    <mergeCell ref="A47:A50"/>
    <mergeCell ref="A56:I56"/>
    <mergeCell ref="A57:I57"/>
    <mergeCell ref="A33:I33"/>
    <mergeCell ref="A35:A36"/>
    <mergeCell ref="A40:A41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D533D-45FE-4014-955C-8B24DA1FA822}">
  <dimension ref="A1:S89"/>
  <sheetViews>
    <sheetView tabSelected="1" workbookViewId="0">
      <selection activeCell="L52" sqref="L52"/>
    </sheetView>
  </sheetViews>
  <sheetFormatPr baseColWidth="10" defaultRowHeight="15" x14ac:dyDescent="0.25"/>
  <cols>
    <col min="11" max="11" width="32.140625" bestFit="1" customWidth="1"/>
    <col min="12" max="12" width="10.28515625" bestFit="1" customWidth="1"/>
    <col min="13" max="13" width="15.7109375" bestFit="1" customWidth="1"/>
    <col min="14" max="14" width="16.7109375" bestFit="1" customWidth="1"/>
    <col min="15" max="15" width="9.42578125" bestFit="1" customWidth="1"/>
    <col min="16" max="16" width="17.140625" bestFit="1" customWidth="1"/>
    <col min="17" max="17" width="4.5703125" bestFit="1" customWidth="1"/>
    <col min="18" max="18" width="6.5703125" bestFit="1" customWidth="1"/>
    <col min="19" max="19" width="4.5703125" bestFit="1" customWidth="1"/>
  </cols>
  <sheetData>
    <row r="1" spans="1:9" x14ac:dyDescent="0.25">
      <c r="A1" s="12" t="s">
        <v>425</v>
      </c>
    </row>
    <row r="2" spans="1:9" x14ac:dyDescent="0.25">
      <c r="A2" s="122" t="s">
        <v>114</v>
      </c>
      <c r="B2" s="122"/>
      <c r="C2" s="122"/>
      <c r="D2" s="122"/>
      <c r="E2" s="122"/>
      <c r="F2" s="122"/>
      <c r="G2" s="122"/>
      <c r="H2" s="122"/>
      <c r="I2" s="122"/>
    </row>
    <row r="3" spans="1:9" x14ac:dyDescent="0.25">
      <c r="A3" s="2"/>
      <c r="B3" s="18" t="s">
        <v>19</v>
      </c>
      <c r="C3" s="15" t="s">
        <v>3</v>
      </c>
      <c r="D3" s="16" t="s">
        <v>4</v>
      </c>
      <c r="E3" s="17" t="s">
        <v>5</v>
      </c>
      <c r="F3" s="19" t="s">
        <v>6</v>
      </c>
      <c r="G3" s="20" t="s">
        <v>7</v>
      </c>
      <c r="H3" s="21" t="s">
        <v>8</v>
      </c>
      <c r="I3" s="22" t="s">
        <v>9</v>
      </c>
    </row>
    <row r="4" spans="1:9" x14ac:dyDescent="0.25">
      <c r="A4" s="120" t="s">
        <v>115</v>
      </c>
      <c r="B4">
        <v>25.4</v>
      </c>
      <c r="C4">
        <v>25.9</v>
      </c>
      <c r="D4">
        <v>24.7</v>
      </c>
      <c r="E4">
        <v>9.1</v>
      </c>
      <c r="F4">
        <v>19.8</v>
      </c>
      <c r="G4">
        <v>21.4</v>
      </c>
      <c r="H4">
        <v>23.6</v>
      </c>
      <c r="I4">
        <v>24.8</v>
      </c>
    </row>
    <row r="5" spans="1:9" x14ac:dyDescent="0.25">
      <c r="A5" s="120"/>
      <c r="B5">
        <v>25.4</v>
      </c>
      <c r="C5">
        <v>26.5</v>
      </c>
      <c r="D5">
        <v>24.5</v>
      </c>
      <c r="E5">
        <v>8.67</v>
      </c>
      <c r="F5">
        <v>18.899999999999999</v>
      </c>
      <c r="G5">
        <v>21.2</v>
      </c>
      <c r="H5">
        <v>23.4</v>
      </c>
      <c r="I5">
        <v>25.3</v>
      </c>
    </row>
    <row r="6" spans="1:9" x14ac:dyDescent="0.25">
      <c r="A6" s="120"/>
      <c r="B6">
        <v>17.600000000000001</v>
      </c>
      <c r="C6">
        <v>21</v>
      </c>
      <c r="D6">
        <v>22.5</v>
      </c>
      <c r="E6">
        <v>9.83</v>
      </c>
      <c r="F6">
        <v>18.2</v>
      </c>
      <c r="G6">
        <v>23</v>
      </c>
      <c r="H6">
        <v>22.6</v>
      </c>
      <c r="I6">
        <v>18.399999999999999</v>
      </c>
    </row>
    <row r="7" spans="1:9" ht="15.75" thickBot="1" x14ac:dyDescent="0.3">
      <c r="A7" s="121"/>
      <c r="B7" s="6">
        <v>18.3</v>
      </c>
      <c r="C7" s="6">
        <v>20.7</v>
      </c>
      <c r="D7" s="6">
        <v>23.5</v>
      </c>
      <c r="E7" s="6">
        <v>9.43</v>
      </c>
      <c r="F7" s="6">
        <v>18.399999999999999</v>
      </c>
      <c r="G7" s="6">
        <v>24</v>
      </c>
      <c r="H7" s="6">
        <v>22.2</v>
      </c>
      <c r="I7" s="6">
        <v>18.7</v>
      </c>
    </row>
    <row r="8" spans="1:9" ht="15.75" thickTop="1" x14ac:dyDescent="0.25">
      <c r="A8" s="5" t="s">
        <v>0</v>
      </c>
      <c r="B8" s="26">
        <f>AVERAGE(B4:B7)</f>
        <v>21.675000000000001</v>
      </c>
      <c r="C8" s="26">
        <f t="shared" ref="C8:I8" si="0">AVERAGE(C4:C7)</f>
        <v>23.525000000000002</v>
      </c>
      <c r="D8" s="26">
        <f t="shared" si="0"/>
        <v>23.8</v>
      </c>
      <c r="E8" s="26">
        <f t="shared" si="0"/>
        <v>9.2575000000000003</v>
      </c>
      <c r="F8" s="26">
        <f t="shared" si="0"/>
        <v>18.825000000000003</v>
      </c>
      <c r="G8" s="26">
        <f t="shared" si="0"/>
        <v>22.4</v>
      </c>
      <c r="H8" s="26">
        <f t="shared" si="0"/>
        <v>22.95</v>
      </c>
      <c r="I8" s="26">
        <f t="shared" si="0"/>
        <v>21.8</v>
      </c>
    </row>
    <row r="9" spans="1:9" x14ac:dyDescent="0.25">
      <c r="A9" s="5" t="s">
        <v>1</v>
      </c>
      <c r="B9" s="26">
        <f>_xlfn.STDEV.P(B4:B7)</f>
        <v>3.7332124236373136</v>
      </c>
      <c r="C9" s="26">
        <f t="shared" ref="C9:I9" si="1">_xlfn.STDEV.P(C4:C7)</f>
        <v>2.685493436968307</v>
      </c>
      <c r="D9" s="26">
        <f t="shared" si="1"/>
        <v>0.87749643873921201</v>
      </c>
      <c r="E9" s="26">
        <f t="shared" si="1"/>
        <v>0.42646072503807436</v>
      </c>
      <c r="F9" s="26">
        <f t="shared" si="1"/>
        <v>0.61796035471541444</v>
      </c>
      <c r="G9" s="26">
        <f t="shared" si="1"/>
        <v>1.1575836902790231</v>
      </c>
      <c r="H9" s="26">
        <f t="shared" si="1"/>
        <v>0.57227615711297997</v>
      </c>
      <c r="I9" s="26">
        <f t="shared" si="1"/>
        <v>3.256531897586759</v>
      </c>
    </row>
    <row r="10" spans="1:9" x14ac:dyDescent="0.25">
      <c r="A10" s="5"/>
    </row>
    <row r="12" spans="1:9" x14ac:dyDescent="0.25">
      <c r="A12" s="122" t="s">
        <v>116</v>
      </c>
      <c r="B12" s="122"/>
      <c r="C12" s="122"/>
      <c r="D12" s="122"/>
      <c r="E12" s="122"/>
      <c r="F12" s="122"/>
      <c r="G12" s="122"/>
      <c r="H12" s="122"/>
      <c r="I12" s="122"/>
    </row>
    <row r="13" spans="1:9" x14ac:dyDescent="0.25">
      <c r="A13" s="2"/>
      <c r="B13" s="18" t="s">
        <v>19</v>
      </c>
      <c r="C13" s="15" t="s">
        <v>3</v>
      </c>
      <c r="D13" s="16" t="s">
        <v>4</v>
      </c>
      <c r="E13" s="17" t="s">
        <v>5</v>
      </c>
      <c r="F13" s="19" t="s">
        <v>6</v>
      </c>
      <c r="G13" s="20" t="s">
        <v>7</v>
      </c>
      <c r="H13" s="21" t="s">
        <v>8</v>
      </c>
      <c r="I13" s="22" t="s">
        <v>9</v>
      </c>
    </row>
    <row r="14" spans="1:9" x14ac:dyDescent="0.25">
      <c r="A14" s="120" t="s">
        <v>115</v>
      </c>
      <c r="B14">
        <v>25.1</v>
      </c>
      <c r="C14">
        <v>25.7</v>
      </c>
      <c r="D14">
        <v>24.3</v>
      </c>
      <c r="E14">
        <v>9.75</v>
      </c>
      <c r="F14">
        <v>19.399999999999999</v>
      </c>
      <c r="G14">
        <v>24.9</v>
      </c>
      <c r="H14">
        <v>25.8</v>
      </c>
      <c r="I14">
        <v>29.3</v>
      </c>
    </row>
    <row r="15" spans="1:9" x14ac:dyDescent="0.25">
      <c r="A15" s="120"/>
      <c r="B15">
        <v>24.9</v>
      </c>
      <c r="C15">
        <v>25.3</v>
      </c>
      <c r="D15">
        <v>24.7</v>
      </c>
      <c r="E15">
        <v>10.1</v>
      </c>
      <c r="F15">
        <v>19.2</v>
      </c>
      <c r="G15">
        <v>24.6</v>
      </c>
      <c r="H15">
        <v>25.8</v>
      </c>
      <c r="I15">
        <v>29.4</v>
      </c>
    </row>
    <row r="16" spans="1:9" x14ac:dyDescent="0.25">
      <c r="A16" s="120"/>
      <c r="B16">
        <v>16.399999999999999</v>
      </c>
      <c r="C16">
        <v>18.7</v>
      </c>
      <c r="D16">
        <v>21.1</v>
      </c>
      <c r="E16">
        <v>8.8699999999999992</v>
      </c>
      <c r="F16">
        <v>14.9</v>
      </c>
      <c r="G16">
        <v>21.3</v>
      </c>
      <c r="H16">
        <v>22.4</v>
      </c>
      <c r="I16">
        <v>18</v>
      </c>
    </row>
    <row r="17" spans="1:19" ht="15.75" thickBot="1" x14ac:dyDescent="0.3">
      <c r="A17" s="121"/>
      <c r="B17" s="6">
        <v>15.7</v>
      </c>
      <c r="C17" s="6">
        <v>19.2</v>
      </c>
      <c r="D17" s="6">
        <v>20.8</v>
      </c>
      <c r="E17" s="6">
        <v>8.76</v>
      </c>
      <c r="F17" s="6">
        <v>14.7</v>
      </c>
      <c r="G17" s="6">
        <v>22.3</v>
      </c>
      <c r="H17" s="6">
        <v>22.6</v>
      </c>
      <c r="I17" s="6">
        <v>17.7</v>
      </c>
    </row>
    <row r="18" spans="1:19" ht="15.75" thickTop="1" x14ac:dyDescent="0.25">
      <c r="A18" s="5" t="s">
        <v>0</v>
      </c>
      <c r="B18" s="26">
        <f>AVERAGE(B14:B17)</f>
        <v>20.525000000000002</v>
      </c>
      <c r="C18" s="26">
        <f t="shared" ref="C18" si="2">AVERAGE(C14:C17)</f>
        <v>22.225000000000001</v>
      </c>
      <c r="D18" s="26">
        <f t="shared" ref="D18" si="3">AVERAGE(D14:D17)</f>
        <v>22.724999999999998</v>
      </c>
      <c r="E18" s="26">
        <f t="shared" ref="E18" si="4">AVERAGE(E14:E17)</f>
        <v>9.3699999999999992</v>
      </c>
      <c r="F18" s="26">
        <f t="shared" ref="F18" si="5">AVERAGE(F14:F17)</f>
        <v>17.049999999999997</v>
      </c>
      <c r="G18" s="26">
        <f t="shared" ref="G18" si="6">AVERAGE(G14:G17)</f>
        <v>23.274999999999999</v>
      </c>
      <c r="H18" s="26">
        <f t="shared" ref="H18" si="7">AVERAGE(H14:H17)</f>
        <v>24.15</v>
      </c>
      <c r="I18" s="26">
        <f t="shared" ref="I18" si="8">AVERAGE(I14:I17)</f>
        <v>23.6</v>
      </c>
    </row>
    <row r="19" spans="1:19" x14ac:dyDescent="0.25">
      <c r="A19" s="5" t="s">
        <v>1</v>
      </c>
      <c r="B19" s="26">
        <f>_xlfn.STDEV.P(B14:B17)</f>
        <v>4.4823961226111981</v>
      </c>
      <c r="C19" s="26">
        <f t="shared" ref="C19:I19" si="9">_xlfn.STDEV.P(C14:C17)</f>
        <v>3.282815102926131</v>
      </c>
      <c r="D19" s="26">
        <f t="shared" si="9"/>
        <v>1.7837810964353213</v>
      </c>
      <c r="E19" s="26">
        <f t="shared" si="9"/>
        <v>0.56995613866331862</v>
      </c>
      <c r="F19" s="26">
        <f t="shared" si="9"/>
        <v>2.2522211259110523</v>
      </c>
      <c r="G19" s="26">
        <f t="shared" si="9"/>
        <v>1.5204851199534966</v>
      </c>
      <c r="H19" s="26">
        <f t="shared" si="9"/>
        <v>1.6515144564913748</v>
      </c>
      <c r="I19" s="26">
        <f t="shared" si="9"/>
        <v>5.7510868538042379</v>
      </c>
    </row>
    <row r="22" spans="1:19" x14ac:dyDescent="0.25">
      <c r="A22" s="12" t="s">
        <v>426</v>
      </c>
    </row>
    <row r="23" spans="1:19" x14ac:dyDescent="0.25">
      <c r="A23" s="122" t="s">
        <v>46</v>
      </c>
      <c r="B23" s="122"/>
      <c r="C23" s="122"/>
      <c r="D23" s="122"/>
      <c r="E23" s="122"/>
      <c r="F23" s="122"/>
      <c r="G23" s="122"/>
      <c r="H23" s="122"/>
      <c r="I23" s="122"/>
      <c r="K23" t="s">
        <v>179</v>
      </c>
    </row>
    <row r="24" spans="1:19" x14ac:dyDescent="0.25">
      <c r="A24" s="2"/>
      <c r="B24" s="18" t="s">
        <v>19</v>
      </c>
      <c r="C24" s="15" t="s">
        <v>3</v>
      </c>
      <c r="D24" s="16" t="s">
        <v>4</v>
      </c>
      <c r="E24" s="17" t="s">
        <v>5</v>
      </c>
      <c r="F24" s="19" t="s">
        <v>6</v>
      </c>
      <c r="G24" s="20" t="s">
        <v>7</v>
      </c>
      <c r="H24" s="21" t="s">
        <v>8</v>
      </c>
      <c r="I24" s="22" t="s">
        <v>9</v>
      </c>
    </row>
    <row r="25" spans="1:19" x14ac:dyDescent="0.25">
      <c r="A25" s="120" t="s">
        <v>13</v>
      </c>
      <c r="B25" s="1">
        <v>9502.2838099529763</v>
      </c>
      <c r="C25" s="1">
        <v>668.73131170445868</v>
      </c>
      <c r="D25" s="1">
        <v>1797.9457102195979</v>
      </c>
      <c r="E25" s="1">
        <v>2328.5940560300569</v>
      </c>
      <c r="F25" s="7">
        <v>780.41667344417374</v>
      </c>
      <c r="G25" s="1">
        <v>1413.1086557515339</v>
      </c>
      <c r="H25" s="1">
        <v>847.79686713509625</v>
      </c>
      <c r="I25" s="1">
        <v>6860.6037159654616</v>
      </c>
      <c r="K25" s="24" t="s">
        <v>180</v>
      </c>
      <c r="L25" s="24">
        <v>1</v>
      </c>
      <c r="M25" s="24"/>
      <c r="N25" s="24"/>
      <c r="O25" s="24"/>
      <c r="P25" s="24"/>
      <c r="Q25" s="24"/>
      <c r="R25" s="24"/>
      <c r="S25" s="24"/>
    </row>
    <row r="26" spans="1:19" ht="15.75" thickBot="1" x14ac:dyDescent="0.3">
      <c r="A26" s="121"/>
      <c r="B26" s="4">
        <v>9531.4539107803521</v>
      </c>
      <c r="C26" s="4">
        <v>668.73131170445868</v>
      </c>
      <c r="D26" s="4">
        <v>1786.5881116690857</v>
      </c>
      <c r="E26" s="4">
        <v>2093.0242864074557</v>
      </c>
      <c r="F26" s="23">
        <v>832.27549986916517</v>
      </c>
      <c r="G26" s="4">
        <v>1392.3090132431569</v>
      </c>
      <c r="H26" s="4">
        <v>834.72978683716769</v>
      </c>
      <c r="I26" s="4">
        <v>6455.4192281793394</v>
      </c>
      <c r="K26" s="24" t="s">
        <v>181</v>
      </c>
      <c r="L26" s="24">
        <v>6</v>
      </c>
      <c r="M26" s="24"/>
      <c r="N26" s="24"/>
      <c r="O26" s="24"/>
      <c r="P26" s="24"/>
      <c r="Q26" s="24"/>
      <c r="R26" s="24"/>
      <c r="S26" s="24"/>
    </row>
    <row r="27" spans="1:19" ht="15.75" thickTop="1" x14ac:dyDescent="0.25">
      <c r="A27" t="s">
        <v>0</v>
      </c>
      <c r="B27" s="7">
        <v>9516.8688603666633</v>
      </c>
      <c r="C27" s="7">
        <v>668.73131170445868</v>
      </c>
      <c r="D27" s="7">
        <v>1792.2669109443418</v>
      </c>
      <c r="E27" s="7">
        <v>2210.8091712187561</v>
      </c>
      <c r="F27" s="7">
        <v>806.34608665666951</v>
      </c>
      <c r="G27" s="7">
        <v>1402.7088344973454</v>
      </c>
      <c r="H27" s="7">
        <v>841.26332698613191</v>
      </c>
      <c r="I27" s="7">
        <v>6658.0114720724005</v>
      </c>
      <c r="K27" s="24" t="s">
        <v>182</v>
      </c>
      <c r="L27" s="24">
        <v>0.05</v>
      </c>
      <c r="M27" s="24"/>
      <c r="N27" s="24"/>
      <c r="O27" s="24"/>
      <c r="P27" s="24"/>
      <c r="Q27" s="24"/>
      <c r="R27" s="24"/>
      <c r="S27" s="24"/>
    </row>
    <row r="28" spans="1:19" x14ac:dyDescent="0.25">
      <c r="A28" t="s">
        <v>1</v>
      </c>
      <c r="B28" s="7">
        <v>14.585050413687895</v>
      </c>
      <c r="C28" s="7">
        <v>0</v>
      </c>
      <c r="D28" s="7">
        <v>5.6787992752560967</v>
      </c>
      <c r="E28" s="7">
        <v>117.78488481130057</v>
      </c>
      <c r="F28" s="7">
        <v>25.929413212495717</v>
      </c>
      <c r="G28" s="7">
        <v>10.39982125418851</v>
      </c>
      <c r="H28" s="7">
        <v>6.5335401489642777</v>
      </c>
      <c r="I28" s="7">
        <v>202.5922438930611</v>
      </c>
      <c r="K28" s="24"/>
      <c r="L28" s="24"/>
      <c r="M28" s="24"/>
      <c r="N28" s="24"/>
      <c r="O28" s="24"/>
      <c r="P28" s="24"/>
      <c r="Q28" s="24"/>
      <c r="R28" s="24"/>
      <c r="S28" s="24"/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2"/>
      <c r="K29" s="24" t="s">
        <v>183</v>
      </c>
      <c r="L29" s="24" t="s">
        <v>184</v>
      </c>
      <c r="M29" s="24" t="s">
        <v>185</v>
      </c>
      <c r="N29" s="24" t="s">
        <v>186</v>
      </c>
      <c r="O29" s="24" t="s">
        <v>187</v>
      </c>
      <c r="P29" s="24" t="s">
        <v>188</v>
      </c>
      <c r="Q29" s="24" t="s">
        <v>211</v>
      </c>
      <c r="R29" s="24"/>
      <c r="S29" s="24"/>
    </row>
    <row r="30" spans="1:19" ht="15" customHeight="1" x14ac:dyDescent="0.25">
      <c r="A30" s="120" t="s">
        <v>11</v>
      </c>
      <c r="B30" s="1">
        <v>8833.5524982485185</v>
      </c>
      <c r="C30" s="1">
        <v>0</v>
      </c>
      <c r="D30" s="1">
        <v>1129.2143985151392</v>
      </c>
      <c r="E30" s="1">
        <v>1659.8627443255982</v>
      </c>
      <c r="F30" s="1">
        <v>111.68536173971506</v>
      </c>
      <c r="G30" s="1">
        <v>744.37734404707521</v>
      </c>
      <c r="H30" s="1">
        <v>179.06555543063757</v>
      </c>
      <c r="I30" s="1">
        <v>6191.8724042610029</v>
      </c>
      <c r="K30" s="24" t="s">
        <v>212</v>
      </c>
      <c r="L30" s="24">
        <v>8912</v>
      </c>
      <c r="M30" s="24" t="s">
        <v>362</v>
      </c>
      <c r="N30" s="24" t="s">
        <v>191</v>
      </c>
      <c r="O30" s="24" t="s">
        <v>200</v>
      </c>
      <c r="P30" s="24" t="s">
        <v>201</v>
      </c>
      <c r="Q30" s="24" t="s">
        <v>214</v>
      </c>
      <c r="R30" s="24" t="s">
        <v>215</v>
      </c>
      <c r="S30" s="24"/>
    </row>
    <row r="31" spans="1:19" ht="15.75" thickBot="1" x14ac:dyDescent="0.3">
      <c r="A31" s="121"/>
      <c r="B31" s="4">
        <v>8862.7225990758925</v>
      </c>
      <c r="C31" s="4">
        <v>0</v>
      </c>
      <c r="D31" s="4">
        <v>1117.856799964627</v>
      </c>
      <c r="E31" s="4">
        <v>1424.2929747029971</v>
      </c>
      <c r="F31" s="4">
        <v>163.5441881647065</v>
      </c>
      <c r="G31" s="4">
        <v>723.57770153869819</v>
      </c>
      <c r="H31" s="4">
        <v>165.99847513270902</v>
      </c>
      <c r="I31" s="4">
        <v>5786.6879164748807</v>
      </c>
      <c r="K31" s="24" t="s">
        <v>216</v>
      </c>
      <c r="L31" s="24">
        <v>8293</v>
      </c>
      <c r="M31" s="24" t="s">
        <v>363</v>
      </c>
      <c r="N31" s="24" t="s">
        <v>191</v>
      </c>
      <c r="O31" s="24" t="s">
        <v>200</v>
      </c>
      <c r="P31" s="24" t="s">
        <v>201</v>
      </c>
      <c r="Q31" s="24" t="s">
        <v>218</v>
      </c>
      <c r="R31" s="24" t="s">
        <v>219</v>
      </c>
      <c r="S31" s="24"/>
    </row>
    <row r="32" spans="1:19" ht="15.75" thickTop="1" x14ac:dyDescent="0.25">
      <c r="A32" t="s">
        <v>0</v>
      </c>
      <c r="B32" s="7">
        <v>8848.1375486622055</v>
      </c>
      <c r="C32" s="7">
        <v>0</v>
      </c>
      <c r="D32" s="7">
        <v>1123.5355992398831</v>
      </c>
      <c r="E32" s="7">
        <v>1542.0778595142976</v>
      </c>
      <c r="F32" s="7">
        <v>137.61477495221078</v>
      </c>
      <c r="G32" s="7">
        <v>733.9775227928867</v>
      </c>
      <c r="H32" s="7">
        <v>172.5320152816733</v>
      </c>
      <c r="I32" s="7">
        <v>5989.2801603679418</v>
      </c>
      <c r="K32" s="24" t="s">
        <v>220</v>
      </c>
      <c r="L32" s="24">
        <v>10127</v>
      </c>
      <c r="M32" s="24" t="s">
        <v>364</v>
      </c>
      <c r="N32" s="24" t="s">
        <v>191</v>
      </c>
      <c r="O32" s="24" t="s">
        <v>200</v>
      </c>
      <c r="P32" s="24" t="s">
        <v>201</v>
      </c>
      <c r="Q32" s="24" t="s">
        <v>222</v>
      </c>
      <c r="R32" s="24" t="s">
        <v>223</v>
      </c>
      <c r="S32" s="24"/>
    </row>
    <row r="33" spans="1:19" x14ac:dyDescent="0.25">
      <c r="A33" t="s">
        <v>1</v>
      </c>
      <c r="B33" s="1">
        <v>14.585050413687895</v>
      </c>
      <c r="C33" s="1">
        <v>0</v>
      </c>
      <c r="D33" s="1">
        <v>5.6787992752560967</v>
      </c>
      <c r="E33" s="1">
        <v>117.78488481130057</v>
      </c>
      <c r="F33" s="1">
        <v>25.929413212495717</v>
      </c>
      <c r="G33" s="1">
        <v>10.39982125418851</v>
      </c>
      <c r="H33" s="1">
        <v>6.5335401489642777</v>
      </c>
      <c r="I33" s="1">
        <v>202.5922438930611</v>
      </c>
      <c r="K33" s="24" t="s">
        <v>224</v>
      </c>
      <c r="L33" s="24">
        <v>9418</v>
      </c>
      <c r="M33" s="24" t="s">
        <v>365</v>
      </c>
      <c r="N33" s="24" t="s">
        <v>191</v>
      </c>
      <c r="O33" s="24" t="s">
        <v>200</v>
      </c>
      <c r="P33" s="24" t="s">
        <v>201</v>
      </c>
      <c r="Q33" s="24" t="s">
        <v>226</v>
      </c>
      <c r="R33" s="24" t="s">
        <v>227</v>
      </c>
      <c r="S33" s="24"/>
    </row>
    <row r="34" spans="1:19" x14ac:dyDescent="0.25">
      <c r="K34" s="24" t="s">
        <v>228</v>
      </c>
      <c r="L34" s="24">
        <v>10135</v>
      </c>
      <c r="M34" s="24" t="s">
        <v>366</v>
      </c>
      <c r="N34" s="24" t="s">
        <v>191</v>
      </c>
      <c r="O34" s="24" t="s">
        <v>200</v>
      </c>
      <c r="P34" s="24" t="s">
        <v>201</v>
      </c>
      <c r="Q34" s="24" t="s">
        <v>230</v>
      </c>
      <c r="R34" s="24" t="s">
        <v>231</v>
      </c>
      <c r="S34" s="24"/>
    </row>
    <row r="35" spans="1:19" x14ac:dyDescent="0.25">
      <c r="A35" s="122" t="s">
        <v>46</v>
      </c>
      <c r="B35" s="122"/>
      <c r="C35" s="122"/>
      <c r="D35" s="122"/>
      <c r="E35" s="122"/>
      <c r="F35" s="122"/>
      <c r="G35" s="122"/>
      <c r="H35" s="122"/>
      <c r="I35" s="122"/>
      <c r="K35" s="24" t="s">
        <v>232</v>
      </c>
      <c r="L35" s="24">
        <v>3608</v>
      </c>
      <c r="M35" s="24" t="s">
        <v>367</v>
      </c>
      <c r="N35" s="24" t="s">
        <v>191</v>
      </c>
      <c r="O35" s="24" t="s">
        <v>192</v>
      </c>
      <c r="P35" s="95">
        <v>8.9999999999999993E-3</v>
      </c>
      <c r="Q35" s="24" t="s">
        <v>236</v>
      </c>
      <c r="R35" s="24" t="s">
        <v>237</v>
      </c>
      <c r="S35" s="24"/>
    </row>
    <row r="36" spans="1:19" x14ac:dyDescent="0.25">
      <c r="A36" s="2"/>
      <c r="B36" s="18" t="s">
        <v>19</v>
      </c>
      <c r="C36" s="15" t="s">
        <v>3</v>
      </c>
      <c r="D36" s="16" t="s">
        <v>4</v>
      </c>
      <c r="E36" s="17" t="s">
        <v>5</v>
      </c>
      <c r="F36" s="19" t="s">
        <v>6</v>
      </c>
      <c r="G36" s="20" t="s">
        <v>7</v>
      </c>
      <c r="H36" s="21" t="s">
        <v>8</v>
      </c>
      <c r="I36" s="22" t="s">
        <v>9</v>
      </c>
      <c r="K36" s="24"/>
      <c r="L36" s="24"/>
      <c r="M36" s="24"/>
      <c r="N36" s="24"/>
      <c r="O36" s="24"/>
      <c r="P36" s="24"/>
      <c r="Q36" s="24"/>
      <c r="R36" s="24"/>
      <c r="S36" s="24"/>
    </row>
    <row r="37" spans="1:19" x14ac:dyDescent="0.25">
      <c r="A37" s="120" t="s">
        <v>13</v>
      </c>
      <c r="B37" s="1">
        <v>12501.85372716139</v>
      </c>
      <c r="C37" s="1">
        <v>774.43987129451079</v>
      </c>
      <c r="D37" s="1">
        <v>2429.3894476487271</v>
      </c>
      <c r="E37" s="1">
        <v>3334.6763144842444</v>
      </c>
      <c r="F37" s="1">
        <v>1006.9593435248885</v>
      </c>
      <c r="G37" s="1">
        <v>1775.2106158370225</v>
      </c>
      <c r="H37" s="1">
        <v>927.73293473026445</v>
      </c>
      <c r="I37" s="1">
        <v>8471.1407839788899</v>
      </c>
      <c r="K37" s="24" t="s">
        <v>203</v>
      </c>
      <c r="L37" s="24" t="s">
        <v>204</v>
      </c>
      <c r="M37" s="24" t="s">
        <v>205</v>
      </c>
      <c r="N37" s="24" t="s">
        <v>184</v>
      </c>
      <c r="O37" s="24" t="s">
        <v>206</v>
      </c>
      <c r="P37" s="24" t="s">
        <v>207</v>
      </c>
      <c r="Q37" s="24" t="s">
        <v>208</v>
      </c>
      <c r="R37" s="24" t="s">
        <v>209</v>
      </c>
      <c r="S37" s="24" t="s">
        <v>210</v>
      </c>
    </row>
    <row r="38" spans="1:19" ht="15.75" thickBot="1" x14ac:dyDescent="0.3">
      <c r="A38" s="121"/>
      <c r="B38" s="4">
        <v>12539.430912594349</v>
      </c>
      <c r="C38" s="4">
        <v>765.0442979991642</v>
      </c>
      <c r="D38" s="4">
        <v>2415.0621686765317</v>
      </c>
      <c r="E38" s="4">
        <v>3149.0946765561062</v>
      </c>
      <c r="F38" s="4">
        <v>947.45493005449123</v>
      </c>
      <c r="G38" s="4">
        <v>1824.3849488110707</v>
      </c>
      <c r="H38" s="4">
        <v>927.73293473026445</v>
      </c>
      <c r="I38" s="4">
        <v>7856.0200854786799</v>
      </c>
      <c r="K38" s="24" t="s">
        <v>212</v>
      </c>
      <c r="L38" s="24">
        <v>10300</v>
      </c>
      <c r="M38" s="24">
        <v>1388</v>
      </c>
      <c r="N38" s="24">
        <v>8912</v>
      </c>
      <c r="O38" s="24">
        <v>737.5</v>
      </c>
      <c r="P38" s="24">
        <v>4</v>
      </c>
      <c r="Q38" s="24">
        <v>4</v>
      </c>
      <c r="R38" s="24">
        <v>12.08</v>
      </c>
      <c r="S38" s="24">
        <v>3.2</v>
      </c>
    </row>
    <row r="39" spans="1:19" ht="15.75" thickTop="1" x14ac:dyDescent="0.25">
      <c r="A39" t="s">
        <v>0</v>
      </c>
      <c r="B39" s="7">
        <v>12520.642319877868</v>
      </c>
      <c r="C39" s="7">
        <v>769.7420846468375</v>
      </c>
      <c r="D39" s="7">
        <v>2422.2258081626296</v>
      </c>
      <c r="E39" s="7">
        <v>3241.885495520175</v>
      </c>
      <c r="F39" s="7">
        <v>977.20713678968991</v>
      </c>
      <c r="G39" s="7">
        <v>1799.7977823240467</v>
      </c>
      <c r="H39" s="7">
        <v>927.73293473026445</v>
      </c>
      <c r="I39" s="7">
        <v>8163.5804347287849</v>
      </c>
      <c r="K39" s="24" t="s">
        <v>216</v>
      </c>
      <c r="L39" s="24">
        <v>10300</v>
      </c>
      <c r="M39" s="24">
        <v>2007</v>
      </c>
      <c r="N39" s="24">
        <v>8293</v>
      </c>
      <c r="O39" s="24">
        <v>763.7</v>
      </c>
      <c r="P39" s="24">
        <v>4</v>
      </c>
      <c r="Q39" s="24">
        <v>4</v>
      </c>
      <c r="R39" s="24">
        <v>10.86</v>
      </c>
      <c r="S39" s="24">
        <v>3.641</v>
      </c>
    </row>
    <row r="40" spans="1:19" x14ac:dyDescent="0.25">
      <c r="A40" t="s">
        <v>1</v>
      </c>
      <c r="B40" s="7">
        <v>18.788592716479798</v>
      </c>
      <c r="C40" s="7">
        <v>4.697786647673297</v>
      </c>
      <c r="D40" s="7">
        <v>7.1636394860977362</v>
      </c>
      <c r="E40" s="7">
        <v>92.790818964069103</v>
      </c>
      <c r="F40" s="7">
        <v>29.752206735198627</v>
      </c>
      <c r="G40" s="7">
        <v>24.587166487024092</v>
      </c>
      <c r="H40" s="7">
        <v>0</v>
      </c>
      <c r="I40" s="7">
        <v>307.56034925010499</v>
      </c>
      <c r="K40" s="24" t="s">
        <v>220</v>
      </c>
      <c r="L40" s="24">
        <v>10300</v>
      </c>
      <c r="M40" s="24">
        <v>173</v>
      </c>
      <c r="N40" s="24">
        <v>10127</v>
      </c>
      <c r="O40" s="24">
        <v>725.8</v>
      </c>
      <c r="P40" s="24">
        <v>4</v>
      </c>
      <c r="Q40" s="24">
        <v>4</v>
      </c>
      <c r="R40" s="24">
        <v>13.95</v>
      </c>
      <c r="S40" s="24">
        <v>3.0059999999999998</v>
      </c>
    </row>
    <row r="41" spans="1:19" x14ac:dyDescent="0.25">
      <c r="A41" s="2"/>
      <c r="B41" s="2"/>
      <c r="C41" s="2"/>
      <c r="D41" s="2"/>
      <c r="E41" s="2"/>
      <c r="F41" s="2"/>
      <c r="G41" s="2"/>
      <c r="H41" s="2"/>
      <c r="I41" s="2"/>
      <c r="K41" s="24" t="s">
        <v>224</v>
      </c>
      <c r="L41" s="24">
        <v>10300</v>
      </c>
      <c r="M41" s="24">
        <v>882</v>
      </c>
      <c r="N41" s="24">
        <v>9418</v>
      </c>
      <c r="O41" s="24">
        <v>729.3</v>
      </c>
      <c r="P41" s="24">
        <v>4</v>
      </c>
      <c r="Q41" s="24">
        <v>4</v>
      </c>
      <c r="R41" s="24">
        <v>12.91</v>
      </c>
      <c r="S41" s="24">
        <v>3.0630000000000002</v>
      </c>
    </row>
    <row r="42" spans="1:19" ht="15" customHeight="1" x14ac:dyDescent="0.25">
      <c r="A42" s="120" t="s">
        <v>11</v>
      </c>
      <c r="B42" s="1">
        <v>11732.111642514552</v>
      </c>
      <c r="C42" s="1">
        <v>4.697786647673297</v>
      </c>
      <c r="D42" s="1">
        <v>1659.6473630018895</v>
      </c>
      <c r="E42" s="1">
        <v>2564.9342298374067</v>
      </c>
      <c r="F42" s="1">
        <v>237.21725887805098</v>
      </c>
      <c r="G42" s="1">
        <v>1005.468531190185</v>
      </c>
      <c r="H42" s="1">
        <v>157.99085008342695</v>
      </c>
      <c r="I42" s="1">
        <v>7701.3986993320523</v>
      </c>
      <c r="K42" s="24" t="s">
        <v>228</v>
      </c>
      <c r="L42" s="24">
        <v>10300</v>
      </c>
      <c r="M42" s="24">
        <v>165</v>
      </c>
      <c r="N42" s="24">
        <v>10135</v>
      </c>
      <c r="O42" s="24">
        <v>725.5</v>
      </c>
      <c r="P42" s="24">
        <v>4</v>
      </c>
      <c r="Q42" s="24">
        <v>4</v>
      </c>
      <c r="R42" s="24">
        <v>13.97</v>
      </c>
      <c r="S42" s="24">
        <v>3</v>
      </c>
    </row>
    <row r="43" spans="1:19" ht="15.75" thickBot="1" x14ac:dyDescent="0.3">
      <c r="A43" s="121"/>
      <c r="B43" s="4">
        <v>11769.688827947512</v>
      </c>
      <c r="C43" s="4">
        <v>-4.697786647673297</v>
      </c>
      <c r="D43" s="4">
        <v>1645.320084029694</v>
      </c>
      <c r="E43" s="4">
        <v>2379.3525919092685</v>
      </c>
      <c r="F43" s="4">
        <v>177.71284540765373</v>
      </c>
      <c r="G43" s="4">
        <v>1054.6428641642333</v>
      </c>
      <c r="H43" s="4">
        <v>157.99085008342695</v>
      </c>
      <c r="I43" s="4">
        <v>7086.2780008318423</v>
      </c>
      <c r="K43" s="24" t="s">
        <v>232</v>
      </c>
      <c r="L43" s="24">
        <v>10300</v>
      </c>
      <c r="M43" s="24">
        <v>6692</v>
      </c>
      <c r="N43" s="24">
        <v>3608</v>
      </c>
      <c r="O43" s="24">
        <v>816.5</v>
      </c>
      <c r="P43" s="24">
        <v>4</v>
      </c>
      <c r="Q43" s="24">
        <v>4</v>
      </c>
      <c r="R43" s="24">
        <v>4.4189999999999996</v>
      </c>
      <c r="S43" s="24">
        <v>4.4930000000000003</v>
      </c>
    </row>
    <row r="44" spans="1:19" ht="15.75" thickTop="1" x14ac:dyDescent="0.25">
      <c r="A44" t="s">
        <v>0</v>
      </c>
      <c r="B44" s="7">
        <v>11750.900235231031</v>
      </c>
      <c r="C44" s="7">
        <v>0</v>
      </c>
      <c r="D44" s="7">
        <v>1652.4837235157918</v>
      </c>
      <c r="E44" s="7">
        <v>2472.1434108733374</v>
      </c>
      <c r="F44" s="7">
        <v>207.46505214285236</v>
      </c>
      <c r="G44" s="7">
        <v>1030.0556976772091</v>
      </c>
      <c r="H44" s="7">
        <v>157.99085008342695</v>
      </c>
      <c r="I44" s="7">
        <v>7393.8383500819473</v>
      </c>
    </row>
    <row r="45" spans="1:19" x14ac:dyDescent="0.25">
      <c r="A45" t="s">
        <v>1</v>
      </c>
      <c r="B45" s="1">
        <v>19.366992942963943</v>
      </c>
      <c r="C45" s="1">
        <v>6.6436735902748127</v>
      </c>
      <c r="D45" s="1">
        <v>8.566617189640036</v>
      </c>
      <c r="E45" s="1">
        <v>92.909661948635375</v>
      </c>
      <c r="F45" s="1">
        <v>30.12080684512047</v>
      </c>
      <c r="G45" s="1">
        <v>25.031938703338547</v>
      </c>
      <c r="H45" s="1">
        <v>4.697786647673297</v>
      </c>
      <c r="I45" s="1">
        <v>307.59622499347034</v>
      </c>
    </row>
    <row r="46" spans="1:19" x14ac:dyDescent="0.25">
      <c r="B46" s="1"/>
      <c r="C46" s="1"/>
      <c r="D46" s="1"/>
      <c r="E46" s="1"/>
      <c r="F46" s="1"/>
      <c r="G46" s="1"/>
      <c r="H46" s="1"/>
      <c r="I46" s="1"/>
    </row>
    <row r="47" spans="1:19" x14ac:dyDescent="0.25">
      <c r="A47" s="122" t="s">
        <v>45</v>
      </c>
      <c r="B47" s="122"/>
      <c r="C47" s="122"/>
      <c r="D47" s="122"/>
      <c r="E47" s="122"/>
      <c r="F47" s="122"/>
      <c r="G47" s="122"/>
      <c r="H47" s="122"/>
      <c r="I47" s="122"/>
    </row>
    <row r="48" spans="1:19" x14ac:dyDescent="0.25">
      <c r="A48" s="2"/>
      <c r="B48" s="18" t="s">
        <v>19</v>
      </c>
      <c r="C48" s="15" t="s">
        <v>3</v>
      </c>
      <c r="D48" s="16" t="s">
        <v>4</v>
      </c>
      <c r="E48" s="17" t="s">
        <v>5</v>
      </c>
      <c r="F48" s="19" t="s">
        <v>6</v>
      </c>
      <c r="G48" s="20" t="s">
        <v>7</v>
      </c>
      <c r="H48" s="21" t="s">
        <v>8</v>
      </c>
      <c r="I48" s="22" t="s">
        <v>9</v>
      </c>
    </row>
    <row r="49" spans="1:19" ht="15" customHeight="1" x14ac:dyDescent="0.25">
      <c r="A49" s="120" t="s">
        <v>11</v>
      </c>
      <c r="B49" s="29">
        <v>8833.5524982485185</v>
      </c>
      <c r="C49" s="29">
        <v>0</v>
      </c>
      <c r="D49" s="29">
        <v>1129.2143985151392</v>
      </c>
      <c r="E49" s="29">
        <v>1659.8627443255982</v>
      </c>
      <c r="F49" s="29">
        <v>111.68536173971506</v>
      </c>
      <c r="G49" s="29">
        <v>744.37734404707521</v>
      </c>
      <c r="H49" s="29">
        <v>179.06555543063757</v>
      </c>
      <c r="I49" s="29">
        <v>6191.8724042610029</v>
      </c>
    </row>
    <row r="50" spans="1:19" x14ac:dyDescent="0.25">
      <c r="A50" s="120"/>
      <c r="B50" s="29">
        <v>8862.7225990758925</v>
      </c>
      <c r="C50" s="30">
        <v>0</v>
      </c>
      <c r="D50" s="29">
        <v>1117.856799964627</v>
      </c>
      <c r="E50" s="29">
        <v>1424.2929747029971</v>
      </c>
      <c r="F50" s="29">
        <v>163.5441881647065</v>
      </c>
      <c r="G50" s="29">
        <v>723.57770153869819</v>
      </c>
      <c r="H50" s="29">
        <v>165.99847513270902</v>
      </c>
      <c r="I50" s="29">
        <v>5786.6879164748807</v>
      </c>
    </row>
    <row r="51" spans="1:19" x14ac:dyDescent="0.25">
      <c r="A51" s="120"/>
      <c r="B51" s="1">
        <v>11732.111642514552</v>
      </c>
      <c r="C51" s="32">
        <v>4.697786647673297</v>
      </c>
      <c r="D51" s="1">
        <v>1659.6473630018895</v>
      </c>
      <c r="E51" s="1">
        <v>2564.9342298374067</v>
      </c>
      <c r="F51" s="1">
        <v>237.21725887805098</v>
      </c>
      <c r="G51" s="1">
        <v>1005.468531190185</v>
      </c>
      <c r="H51" s="1">
        <v>157.99085008342695</v>
      </c>
      <c r="I51" s="1">
        <v>7701.3986993320523</v>
      </c>
    </row>
    <row r="52" spans="1:19" ht="15.75" thickBot="1" x14ac:dyDescent="0.3">
      <c r="A52" s="121"/>
      <c r="B52" s="4">
        <v>11769.688827947512</v>
      </c>
      <c r="C52" s="34" t="s">
        <v>64</v>
      </c>
      <c r="D52" s="4">
        <v>1645.320084029694</v>
      </c>
      <c r="E52" s="4">
        <v>2379.3525919092685</v>
      </c>
      <c r="F52" s="4">
        <v>177.71284540765373</v>
      </c>
      <c r="G52" s="4">
        <v>1054.6428641642333</v>
      </c>
      <c r="H52" s="4">
        <v>157.99085008342695</v>
      </c>
      <c r="I52" s="4">
        <v>7086.2780008318423</v>
      </c>
    </row>
    <row r="53" spans="1:19" ht="15.75" thickTop="1" x14ac:dyDescent="0.25">
      <c r="A53" t="s">
        <v>0</v>
      </c>
      <c r="B53" s="7">
        <v>10299.518891946618</v>
      </c>
      <c r="C53" s="7">
        <v>1.1744466619183243</v>
      </c>
      <c r="D53" s="7">
        <v>1388.0096613778373</v>
      </c>
      <c r="E53" s="7">
        <v>2007.1106351938174</v>
      </c>
      <c r="F53" s="7">
        <v>172.53991354753157</v>
      </c>
      <c r="G53" s="7">
        <v>882.01661023504789</v>
      </c>
      <c r="H53" s="7">
        <v>165.26143268255012</v>
      </c>
      <c r="I53" s="7">
        <v>6691.5592552249454</v>
      </c>
    </row>
    <row r="54" spans="1:19" x14ac:dyDescent="0.25">
      <c r="A54" t="s">
        <v>1</v>
      </c>
      <c r="B54" s="7">
        <v>1451.4787876817238</v>
      </c>
      <c r="C54" s="7">
        <v>2.0342012892222057</v>
      </c>
      <c r="D54" s="7">
        <v>264.55304343306813</v>
      </c>
      <c r="E54" s="7">
        <v>476.96665506428963</v>
      </c>
      <c r="F54" s="7">
        <v>44.704915204947397</v>
      </c>
      <c r="G54" s="7">
        <v>149.2377764833617</v>
      </c>
      <c r="H54" s="7">
        <v>8.6142292034596313</v>
      </c>
      <c r="I54" s="7">
        <v>749.00895851211078</v>
      </c>
    </row>
    <row r="55" spans="1:19" x14ac:dyDescent="0.25">
      <c r="B55" s="1"/>
      <c r="C55" s="1"/>
      <c r="D55" s="1"/>
      <c r="E55" s="1"/>
      <c r="F55" s="1"/>
      <c r="G55" s="1"/>
      <c r="H55" s="1"/>
      <c r="I55" s="1"/>
    </row>
    <row r="56" spans="1:19" ht="15" customHeight="1" x14ac:dyDescent="0.25"/>
    <row r="57" spans="1:19" x14ac:dyDescent="0.25">
      <c r="A57" s="12" t="s">
        <v>427</v>
      </c>
    </row>
    <row r="58" spans="1:19" x14ac:dyDescent="0.25">
      <c r="A58" s="122" t="s">
        <v>46</v>
      </c>
      <c r="B58" s="122"/>
      <c r="C58" s="122"/>
      <c r="D58" s="122"/>
      <c r="E58" s="122"/>
      <c r="F58" s="122"/>
      <c r="G58" s="122"/>
      <c r="H58" s="122"/>
      <c r="I58" s="122"/>
      <c r="K58" t="s">
        <v>179</v>
      </c>
    </row>
    <row r="59" spans="1:19" x14ac:dyDescent="0.25">
      <c r="A59" s="2"/>
      <c r="B59" s="18" t="s">
        <v>19</v>
      </c>
      <c r="C59" s="15" t="s">
        <v>3</v>
      </c>
      <c r="D59" s="16" t="s">
        <v>4</v>
      </c>
      <c r="E59" s="17" t="s">
        <v>5</v>
      </c>
      <c r="F59" s="19" t="s">
        <v>6</v>
      </c>
      <c r="G59" s="20" t="s">
        <v>7</v>
      </c>
      <c r="H59" s="21" t="s">
        <v>8</v>
      </c>
      <c r="I59" s="22" t="s">
        <v>9</v>
      </c>
    </row>
    <row r="60" spans="1:19" x14ac:dyDescent="0.25">
      <c r="A60" s="120" t="s">
        <v>13</v>
      </c>
      <c r="B60" s="1">
        <v>12085.2639431357</v>
      </c>
      <c r="C60" s="1">
        <v>668.73131170445868</v>
      </c>
      <c r="D60" s="1">
        <v>2106.1215137788449</v>
      </c>
      <c r="E60" s="1">
        <v>2864.2107641012276</v>
      </c>
      <c r="F60" s="1">
        <v>879.49343662645902</v>
      </c>
      <c r="G60" s="1">
        <v>1516.279630290534</v>
      </c>
      <c r="H60" s="1">
        <v>963.01545412161886</v>
      </c>
      <c r="I60" s="1">
        <v>6397.1556958318997</v>
      </c>
      <c r="K60" s="24" t="s">
        <v>180</v>
      </c>
      <c r="L60" s="24">
        <v>1</v>
      </c>
      <c r="M60" s="24"/>
      <c r="N60" s="24"/>
      <c r="O60" s="24"/>
      <c r="P60" s="24"/>
      <c r="Q60" s="24"/>
      <c r="R60" s="24"/>
      <c r="S60" s="24"/>
    </row>
    <row r="61" spans="1:19" ht="15.75" thickBot="1" x14ac:dyDescent="0.3">
      <c r="A61" s="121"/>
      <c r="B61" s="4">
        <v>12158.974766974441</v>
      </c>
      <c r="C61" s="4">
        <v>695.05417767073379</v>
      </c>
      <c r="D61" s="4">
        <v>2048.7946302568525</v>
      </c>
      <c r="E61" s="4">
        <v>2744.6532105023102</v>
      </c>
      <c r="F61" s="4">
        <v>945.46304991840668</v>
      </c>
      <c r="G61" s="4">
        <v>1557.9098234367566</v>
      </c>
      <c r="H61" s="4">
        <v>960.62545808689401</v>
      </c>
      <c r="I61" s="4">
        <v>6455.4192281793394</v>
      </c>
      <c r="K61" s="24" t="s">
        <v>181</v>
      </c>
      <c r="L61" s="24">
        <v>6</v>
      </c>
      <c r="M61" s="24"/>
      <c r="N61" s="24"/>
      <c r="O61" s="24"/>
      <c r="P61" s="24"/>
      <c r="Q61" s="24"/>
      <c r="R61" s="24"/>
      <c r="S61" s="24"/>
    </row>
    <row r="62" spans="1:19" ht="15.75" thickTop="1" x14ac:dyDescent="0.25">
      <c r="A62" t="s">
        <v>0</v>
      </c>
      <c r="B62" s="7">
        <v>12122.119355055071</v>
      </c>
      <c r="C62" s="7">
        <v>681.89274468759618</v>
      </c>
      <c r="D62" s="7">
        <v>2077.4580720178487</v>
      </c>
      <c r="E62" s="7">
        <v>2804.4319873017689</v>
      </c>
      <c r="F62" s="7">
        <v>912.47824327243279</v>
      </c>
      <c r="G62" s="7">
        <v>1537.0947268636453</v>
      </c>
      <c r="H62" s="7">
        <v>961.82045610425644</v>
      </c>
      <c r="I62" s="7">
        <v>6426.2874620056191</v>
      </c>
      <c r="K62" s="24" t="s">
        <v>182</v>
      </c>
      <c r="L62" s="24">
        <v>0.05</v>
      </c>
      <c r="M62" s="24"/>
      <c r="N62" s="24"/>
      <c r="O62" s="24"/>
      <c r="P62" s="24"/>
      <c r="Q62" s="24"/>
      <c r="R62" s="24"/>
      <c r="S62" s="24"/>
    </row>
    <row r="63" spans="1:19" x14ac:dyDescent="0.25">
      <c r="A63" t="s">
        <v>1</v>
      </c>
      <c r="B63" s="7">
        <v>36.855411919370454</v>
      </c>
      <c r="C63" s="7">
        <v>13.161432983137558</v>
      </c>
      <c r="D63" s="7">
        <v>28.663441760996193</v>
      </c>
      <c r="E63" s="7">
        <v>59.778776799458683</v>
      </c>
      <c r="F63" s="7">
        <v>32.984806645973833</v>
      </c>
      <c r="G63" s="7">
        <v>20.815096573111305</v>
      </c>
      <c r="H63" s="7">
        <v>1.1949980173624226</v>
      </c>
      <c r="I63" s="7">
        <v>29.131766173719825</v>
      </c>
      <c r="K63" s="24"/>
      <c r="L63" s="24"/>
      <c r="M63" s="24"/>
      <c r="N63" s="24"/>
      <c r="O63" s="24"/>
      <c r="P63" s="24"/>
      <c r="Q63" s="24"/>
      <c r="R63" s="24"/>
      <c r="S63" s="24"/>
    </row>
    <row r="64" spans="1:19" x14ac:dyDescent="0.25">
      <c r="A64" s="2"/>
      <c r="B64" s="2"/>
      <c r="C64" s="2"/>
      <c r="D64" s="2"/>
      <c r="E64" s="2"/>
      <c r="F64" s="2"/>
      <c r="G64" s="2"/>
      <c r="H64" s="2"/>
      <c r="I64" s="2"/>
      <c r="K64" s="24" t="s">
        <v>183</v>
      </c>
      <c r="L64" s="24" t="s">
        <v>184</v>
      </c>
      <c r="M64" s="24" t="s">
        <v>185</v>
      </c>
      <c r="N64" s="24" t="s">
        <v>186</v>
      </c>
      <c r="O64" s="24" t="s">
        <v>187</v>
      </c>
      <c r="P64" s="24" t="s">
        <v>188</v>
      </c>
      <c r="Q64" s="24" t="s">
        <v>211</v>
      </c>
      <c r="R64" s="24"/>
      <c r="S64" s="24"/>
    </row>
    <row r="65" spans="1:19" ht="15" customHeight="1" x14ac:dyDescent="0.25">
      <c r="A65" s="120" t="s">
        <v>11</v>
      </c>
      <c r="B65" s="1">
        <v>11403.371198448103</v>
      </c>
      <c r="C65" s="1">
        <v>-13.161432983137502</v>
      </c>
      <c r="D65" s="1">
        <v>1424.2287690912488</v>
      </c>
      <c r="E65" s="1">
        <v>2182.3180194136312</v>
      </c>
      <c r="F65" s="1">
        <v>197.60069193886284</v>
      </c>
      <c r="G65" s="1">
        <v>834.38688560293781</v>
      </c>
      <c r="H65" s="1">
        <v>281.12270943402268</v>
      </c>
      <c r="I65" s="1">
        <v>5715.2629511443038</v>
      </c>
      <c r="K65" s="24" t="s">
        <v>212</v>
      </c>
      <c r="L65" s="24">
        <v>10566</v>
      </c>
      <c r="M65" s="24" t="s">
        <v>368</v>
      </c>
      <c r="N65" s="24" t="s">
        <v>191</v>
      </c>
      <c r="O65" s="24" t="s">
        <v>200</v>
      </c>
      <c r="P65" s="24" t="s">
        <v>201</v>
      </c>
      <c r="Q65" s="24" t="s">
        <v>214</v>
      </c>
      <c r="R65" s="24" t="s">
        <v>215</v>
      </c>
      <c r="S65" s="24"/>
    </row>
    <row r="66" spans="1:19" ht="15.75" thickBot="1" x14ac:dyDescent="0.3">
      <c r="A66" s="121"/>
      <c r="B66" s="4">
        <v>11477.082022286844</v>
      </c>
      <c r="C66" s="4">
        <v>13.161432983137615</v>
      </c>
      <c r="D66" s="4">
        <v>1366.9018855692564</v>
      </c>
      <c r="E66" s="4">
        <v>2062.7604658147138</v>
      </c>
      <c r="F66" s="4">
        <v>263.5703052308105</v>
      </c>
      <c r="G66" s="4">
        <v>876.01707874916042</v>
      </c>
      <c r="H66" s="4">
        <v>278.73271339929784</v>
      </c>
      <c r="I66" s="4">
        <v>5773.5264834917434</v>
      </c>
      <c r="K66" s="24" t="s">
        <v>216</v>
      </c>
      <c r="L66" s="24">
        <v>9576</v>
      </c>
      <c r="M66" s="24" t="s">
        <v>369</v>
      </c>
      <c r="N66" s="24" t="s">
        <v>191</v>
      </c>
      <c r="O66" s="24" t="s">
        <v>200</v>
      </c>
      <c r="P66" s="24" t="s">
        <v>201</v>
      </c>
      <c r="Q66" s="24" t="s">
        <v>218</v>
      </c>
      <c r="R66" s="24" t="s">
        <v>219</v>
      </c>
      <c r="S66" s="24"/>
    </row>
    <row r="67" spans="1:19" ht="15.75" thickTop="1" x14ac:dyDescent="0.25">
      <c r="A67" t="s">
        <v>0</v>
      </c>
      <c r="B67" s="7">
        <v>11440.226610367474</v>
      </c>
      <c r="C67" s="7">
        <v>5.6843418860808015E-14</v>
      </c>
      <c r="D67" s="7">
        <v>1395.5653273302526</v>
      </c>
      <c r="E67" s="7">
        <v>2122.5392426141725</v>
      </c>
      <c r="F67" s="7">
        <v>230.58549858483667</v>
      </c>
      <c r="G67" s="7">
        <v>855.20198217604911</v>
      </c>
      <c r="H67" s="7">
        <v>279.92771141666026</v>
      </c>
      <c r="I67" s="7">
        <v>5744.394717318024</v>
      </c>
      <c r="K67" s="24" t="s">
        <v>220</v>
      </c>
      <c r="L67" s="24">
        <v>11978</v>
      </c>
      <c r="M67" s="24" t="s">
        <v>370</v>
      </c>
      <c r="N67" s="24" t="s">
        <v>191</v>
      </c>
      <c r="O67" s="24" t="s">
        <v>200</v>
      </c>
      <c r="P67" s="24" t="s">
        <v>201</v>
      </c>
      <c r="Q67" s="24" t="s">
        <v>222</v>
      </c>
      <c r="R67" s="24" t="s">
        <v>223</v>
      </c>
      <c r="S67" s="24"/>
    </row>
    <row r="68" spans="1:19" x14ac:dyDescent="0.25">
      <c r="A68" t="s">
        <v>1</v>
      </c>
      <c r="B68" s="1">
        <v>39.134955039147485</v>
      </c>
      <c r="C68" s="1">
        <v>18.61307702501772</v>
      </c>
      <c r="D68" s="1">
        <v>31.540707217112963</v>
      </c>
      <c r="E68" s="1">
        <v>61.210501336038085</v>
      </c>
      <c r="F68" s="1">
        <v>35.513670433255712</v>
      </c>
      <c r="G68" s="1">
        <v>24.627049427764813</v>
      </c>
      <c r="H68" s="1">
        <v>13.21557181627497</v>
      </c>
      <c r="I68" s="1">
        <v>31.966906615590876</v>
      </c>
      <c r="K68" s="24" t="s">
        <v>224</v>
      </c>
      <c r="L68" s="24">
        <v>11101</v>
      </c>
      <c r="M68" s="24" t="s">
        <v>371</v>
      </c>
      <c r="N68" s="24" t="s">
        <v>191</v>
      </c>
      <c r="O68" s="24" t="s">
        <v>200</v>
      </c>
      <c r="P68" s="24" t="s">
        <v>201</v>
      </c>
      <c r="Q68" s="24" t="s">
        <v>226</v>
      </c>
      <c r="R68" s="24" t="s">
        <v>227</v>
      </c>
      <c r="S68" s="24"/>
    </row>
    <row r="69" spans="1:19" x14ac:dyDescent="0.25">
      <c r="K69" s="24" t="s">
        <v>228</v>
      </c>
      <c r="L69" s="24">
        <v>11979</v>
      </c>
      <c r="M69" s="24" t="s">
        <v>372</v>
      </c>
      <c r="N69" s="24" t="s">
        <v>191</v>
      </c>
      <c r="O69" s="24" t="s">
        <v>200</v>
      </c>
      <c r="P69" s="24" t="s">
        <v>201</v>
      </c>
      <c r="Q69" s="24" t="s">
        <v>230</v>
      </c>
      <c r="R69" s="24" t="s">
        <v>231</v>
      </c>
      <c r="S69" s="24"/>
    </row>
    <row r="70" spans="1:19" x14ac:dyDescent="0.25">
      <c r="A70" s="122" t="s">
        <v>46</v>
      </c>
      <c r="B70" s="122"/>
      <c r="C70" s="122"/>
      <c r="D70" s="122"/>
      <c r="E70" s="122"/>
      <c r="F70" s="122"/>
      <c r="G70" s="122"/>
      <c r="H70" s="122"/>
      <c r="I70" s="122"/>
      <c r="K70" s="24" t="s">
        <v>232</v>
      </c>
      <c r="L70" s="24">
        <v>5776</v>
      </c>
      <c r="M70" s="24" t="s">
        <v>373</v>
      </c>
      <c r="N70" s="24" t="s">
        <v>191</v>
      </c>
      <c r="O70" s="24" t="s">
        <v>200</v>
      </c>
      <c r="P70" s="24" t="s">
        <v>201</v>
      </c>
      <c r="Q70" s="24" t="s">
        <v>236</v>
      </c>
      <c r="R70" s="24" t="s">
        <v>237</v>
      </c>
      <c r="S70" s="24"/>
    </row>
    <row r="71" spans="1:19" x14ac:dyDescent="0.25">
      <c r="A71" s="2"/>
      <c r="B71" s="18" t="s">
        <v>19</v>
      </c>
      <c r="C71" s="15" t="s">
        <v>3</v>
      </c>
      <c r="D71" s="16" t="s">
        <v>4</v>
      </c>
      <c r="E71" s="17" t="s">
        <v>5</v>
      </c>
      <c r="F71" s="19" t="s">
        <v>6</v>
      </c>
      <c r="G71" s="20" t="s">
        <v>7</v>
      </c>
      <c r="H71" s="21" t="s">
        <v>8</v>
      </c>
      <c r="I71" s="22" t="s">
        <v>9</v>
      </c>
      <c r="K71" s="24"/>
      <c r="L71" s="24"/>
      <c r="M71" s="24"/>
      <c r="N71" s="24"/>
      <c r="O71" s="24"/>
      <c r="P71" s="24"/>
      <c r="Q71" s="24"/>
      <c r="R71" s="24"/>
      <c r="S71" s="24"/>
    </row>
    <row r="72" spans="1:19" x14ac:dyDescent="0.25">
      <c r="A72" s="120" t="s">
        <v>13</v>
      </c>
      <c r="B72" s="7">
        <v>13810.315834840512</v>
      </c>
      <c r="C72" s="1">
        <v>832.8816766146731</v>
      </c>
      <c r="D72" s="1">
        <v>2643.7268185331204</v>
      </c>
      <c r="E72" s="1">
        <v>3996.5652846665789</v>
      </c>
      <c r="F72" s="1">
        <v>991.53980998042562</v>
      </c>
      <c r="G72" s="1">
        <v>2153.477239835343</v>
      </c>
      <c r="H72" s="1">
        <v>914.5392408538562</v>
      </c>
      <c r="I72" s="1">
        <v>7999.3249948873899</v>
      </c>
      <c r="K72" s="24" t="s">
        <v>203</v>
      </c>
      <c r="L72" s="24" t="s">
        <v>204</v>
      </c>
      <c r="M72" s="24" t="s">
        <v>205</v>
      </c>
      <c r="N72" s="24" t="s">
        <v>184</v>
      </c>
      <c r="O72" s="24" t="s">
        <v>206</v>
      </c>
      <c r="P72" s="24" t="s">
        <v>207</v>
      </c>
      <c r="Q72" s="24" t="s">
        <v>208</v>
      </c>
      <c r="R72" s="24" t="s">
        <v>209</v>
      </c>
      <c r="S72" s="24" t="s">
        <v>210</v>
      </c>
    </row>
    <row r="73" spans="1:19" ht="15.75" thickBot="1" x14ac:dyDescent="0.3">
      <c r="A73" s="121"/>
      <c r="B73" s="23">
        <v>13686.039248253981</v>
      </c>
      <c r="C73" s="4">
        <v>731.54730063012562</v>
      </c>
      <c r="D73" s="4">
        <v>2675.8798004195214</v>
      </c>
      <c r="E73" s="4">
        <v>3831.3757146401431</v>
      </c>
      <c r="F73" s="4">
        <v>1010.1996483026707</v>
      </c>
      <c r="G73" s="4">
        <v>2108.0021596744341</v>
      </c>
      <c r="H73" s="4">
        <v>985.8470989873025</v>
      </c>
      <c r="I73" s="4">
        <v>7784.9896669374693</v>
      </c>
      <c r="K73" s="24" t="s">
        <v>212</v>
      </c>
      <c r="L73" s="24">
        <v>12203</v>
      </c>
      <c r="M73" s="24">
        <v>1637</v>
      </c>
      <c r="N73" s="24">
        <v>10566</v>
      </c>
      <c r="O73" s="24">
        <v>401.2</v>
      </c>
      <c r="P73" s="24">
        <v>4</v>
      </c>
      <c r="Q73" s="24">
        <v>4</v>
      </c>
      <c r="R73" s="24">
        <v>26.34</v>
      </c>
      <c r="S73" s="24">
        <v>3.5939999999999999</v>
      </c>
    </row>
    <row r="74" spans="1:19" ht="15.75" thickTop="1" x14ac:dyDescent="0.25">
      <c r="A74" t="s">
        <v>0</v>
      </c>
      <c r="B74" s="7">
        <v>13748.177541547248</v>
      </c>
      <c r="C74" s="7">
        <v>782.21448862239936</v>
      </c>
      <c r="D74" s="7">
        <v>2659.8033094763209</v>
      </c>
      <c r="E74" s="7">
        <v>3913.970499653361</v>
      </c>
      <c r="F74" s="7">
        <v>1000.8697291415481</v>
      </c>
      <c r="G74" s="7">
        <v>2130.7396997548885</v>
      </c>
      <c r="H74" s="7">
        <v>950.19316992057929</v>
      </c>
      <c r="I74" s="7">
        <v>7892.1573309124296</v>
      </c>
      <c r="K74" s="24" t="s">
        <v>216</v>
      </c>
      <c r="L74" s="24">
        <v>12203</v>
      </c>
      <c r="M74" s="24">
        <v>2627</v>
      </c>
      <c r="N74" s="24">
        <v>9576</v>
      </c>
      <c r="O74" s="24">
        <v>459.7</v>
      </c>
      <c r="P74" s="24">
        <v>4</v>
      </c>
      <c r="Q74" s="24">
        <v>4</v>
      </c>
      <c r="R74" s="24">
        <v>20.83</v>
      </c>
      <c r="S74" s="24">
        <v>5.2270000000000003</v>
      </c>
    </row>
    <row r="75" spans="1:19" x14ac:dyDescent="0.25">
      <c r="A75" t="s">
        <v>1</v>
      </c>
      <c r="B75" s="7">
        <v>62.138293293265633</v>
      </c>
      <c r="C75" s="7">
        <v>50.667187992273739</v>
      </c>
      <c r="D75" s="7">
        <v>16.076490943200497</v>
      </c>
      <c r="E75" s="7">
        <v>82.594785013217916</v>
      </c>
      <c r="F75" s="7">
        <v>9.3299191611225183</v>
      </c>
      <c r="G75" s="7">
        <v>22.737540080454437</v>
      </c>
      <c r="H75" s="7">
        <v>35.653929066723151</v>
      </c>
      <c r="I75" s="7">
        <v>107.16766397496031</v>
      </c>
      <c r="K75" s="24" t="s">
        <v>220</v>
      </c>
      <c r="L75" s="24">
        <v>12203</v>
      </c>
      <c r="M75" s="24">
        <v>225</v>
      </c>
      <c r="N75" s="24">
        <v>11978</v>
      </c>
      <c r="O75" s="24">
        <v>382.7</v>
      </c>
      <c r="P75" s="24">
        <v>4</v>
      </c>
      <c r="Q75" s="24">
        <v>4</v>
      </c>
      <c r="R75" s="24">
        <v>31.3</v>
      </c>
      <c r="S75" s="24">
        <v>3.0059999999999998</v>
      </c>
    </row>
    <row r="76" spans="1:19" x14ac:dyDescent="0.25">
      <c r="A76" s="2"/>
      <c r="B76" s="2"/>
      <c r="C76" s="2"/>
      <c r="D76" s="2"/>
      <c r="E76" s="2"/>
      <c r="F76" s="2"/>
      <c r="G76" s="2"/>
      <c r="H76" s="2"/>
      <c r="I76" s="2"/>
      <c r="K76" s="24" t="s">
        <v>224</v>
      </c>
      <c r="L76" s="24">
        <v>12203</v>
      </c>
      <c r="M76" s="24">
        <v>1102</v>
      </c>
      <c r="N76" s="24">
        <v>11101</v>
      </c>
      <c r="O76" s="24">
        <v>402.1</v>
      </c>
      <c r="P76" s="24">
        <v>4</v>
      </c>
      <c r="Q76" s="24">
        <v>4</v>
      </c>
      <c r="R76" s="24">
        <v>27.61</v>
      </c>
      <c r="S76" s="24">
        <v>3.6240000000000001</v>
      </c>
    </row>
    <row r="77" spans="1:19" ht="15" customHeight="1" x14ac:dyDescent="0.25">
      <c r="A77" s="120" t="s">
        <v>11</v>
      </c>
      <c r="B77" s="1">
        <v>13028.101346218113</v>
      </c>
      <c r="C77" s="1">
        <v>50.667187992273739</v>
      </c>
      <c r="D77" s="1">
        <v>1861.5123299107211</v>
      </c>
      <c r="E77" s="1">
        <v>3214.3507960441793</v>
      </c>
      <c r="F77" s="1">
        <v>209.32532135802626</v>
      </c>
      <c r="G77" s="1">
        <v>1371.2627512129436</v>
      </c>
      <c r="H77" s="1">
        <v>132.32475223145684</v>
      </c>
      <c r="I77" s="1">
        <v>7217.1105062649904</v>
      </c>
      <c r="K77" s="24" t="s">
        <v>228</v>
      </c>
      <c r="L77" s="24">
        <v>12203</v>
      </c>
      <c r="M77" s="24">
        <v>224</v>
      </c>
      <c r="N77" s="24">
        <v>11979</v>
      </c>
      <c r="O77" s="24">
        <v>383.7</v>
      </c>
      <c r="P77" s="24">
        <v>4</v>
      </c>
      <c r="Q77" s="24">
        <v>4</v>
      </c>
      <c r="R77" s="24">
        <v>31.22</v>
      </c>
      <c r="S77" s="24">
        <v>3.0379999999999998</v>
      </c>
    </row>
    <row r="78" spans="1:19" ht="15.75" thickBot="1" x14ac:dyDescent="0.3">
      <c r="A78" s="121"/>
      <c r="B78" s="4">
        <v>12903.824759631581</v>
      </c>
      <c r="C78" s="4">
        <v>-50.667187992273739</v>
      </c>
      <c r="D78" s="4">
        <v>1893.6653117971221</v>
      </c>
      <c r="E78" s="4">
        <v>3049.1612260177435</v>
      </c>
      <c r="F78" s="4">
        <v>227.98515968027129</v>
      </c>
      <c r="G78" s="4">
        <v>1325.7876710520347</v>
      </c>
      <c r="H78" s="4">
        <v>203.63261036490314</v>
      </c>
      <c r="I78" s="4">
        <v>7002.7751783150698</v>
      </c>
      <c r="K78" s="24" t="s">
        <v>232</v>
      </c>
      <c r="L78" s="24">
        <v>12203</v>
      </c>
      <c r="M78" s="24">
        <v>6427</v>
      </c>
      <c r="N78" s="24">
        <v>5776</v>
      </c>
      <c r="O78" s="24">
        <v>514.1</v>
      </c>
      <c r="P78" s="24">
        <v>4</v>
      </c>
      <c r="Q78" s="24">
        <v>4</v>
      </c>
      <c r="R78" s="24">
        <v>11.24</v>
      </c>
      <c r="S78" s="24">
        <v>5.9320000000000004</v>
      </c>
    </row>
    <row r="79" spans="1:19" ht="15.75" thickTop="1" x14ac:dyDescent="0.25">
      <c r="A79" t="s">
        <v>0</v>
      </c>
      <c r="B79" s="7">
        <v>12965.963052924846</v>
      </c>
      <c r="C79" s="7">
        <v>0</v>
      </c>
      <c r="D79" s="7">
        <v>1877.5888208539216</v>
      </c>
      <c r="E79" s="7">
        <v>3131.7560110309614</v>
      </c>
      <c r="F79" s="7">
        <v>218.65524051914878</v>
      </c>
      <c r="G79" s="7">
        <v>1348.5252111324892</v>
      </c>
      <c r="H79" s="7">
        <v>167.97868129817999</v>
      </c>
      <c r="I79" s="7">
        <v>7109.9428422900301</v>
      </c>
    </row>
    <row r="80" spans="1:19" x14ac:dyDescent="0.25">
      <c r="A80" t="s">
        <v>1</v>
      </c>
      <c r="B80" s="1">
        <v>80.176875920955595</v>
      </c>
      <c r="C80" s="1">
        <v>71.654224425980757</v>
      </c>
      <c r="D80" s="1">
        <v>53.156537698492137</v>
      </c>
      <c r="E80" s="1">
        <v>96.897174625600385</v>
      </c>
      <c r="F80" s="1">
        <v>51.519038525553732</v>
      </c>
      <c r="G80" s="1">
        <v>55.535211064284972</v>
      </c>
      <c r="H80" s="1">
        <v>61.954552673224377</v>
      </c>
      <c r="I80" s="1">
        <v>118.54143638784885</v>
      </c>
    </row>
    <row r="82" spans="1:9" x14ac:dyDescent="0.25">
      <c r="A82" s="122" t="s">
        <v>45</v>
      </c>
      <c r="B82" s="122"/>
      <c r="C82" s="122"/>
      <c r="D82" s="122"/>
      <c r="E82" s="122"/>
      <c r="F82" s="122"/>
      <c r="G82" s="122"/>
      <c r="H82" s="122"/>
      <c r="I82" s="122"/>
    </row>
    <row r="83" spans="1:9" x14ac:dyDescent="0.25">
      <c r="A83" s="2"/>
      <c r="B83" s="18" t="s">
        <v>19</v>
      </c>
      <c r="C83" s="15" t="s">
        <v>3</v>
      </c>
      <c r="D83" s="16" t="s">
        <v>4</v>
      </c>
      <c r="E83" s="17" t="s">
        <v>5</v>
      </c>
      <c r="F83" s="19" t="s">
        <v>6</v>
      </c>
      <c r="G83" s="20" t="s">
        <v>7</v>
      </c>
      <c r="H83" s="21" t="s">
        <v>8</v>
      </c>
      <c r="I83" s="22" t="s">
        <v>9</v>
      </c>
    </row>
    <row r="84" spans="1:9" ht="15" customHeight="1" x14ac:dyDescent="0.25">
      <c r="A84" s="120" t="s">
        <v>11</v>
      </c>
      <c r="B84" s="35">
        <v>11403.371198448103</v>
      </c>
      <c r="C84" s="30" t="s">
        <v>51</v>
      </c>
      <c r="D84" s="35">
        <v>1424.2287690912488</v>
      </c>
      <c r="E84" s="35">
        <v>2182.3180194136312</v>
      </c>
      <c r="F84" s="35">
        <v>197.60069193886284</v>
      </c>
      <c r="G84" s="35">
        <v>834.38688560293781</v>
      </c>
      <c r="H84" s="35">
        <v>281.12270943402268</v>
      </c>
      <c r="I84" s="35">
        <v>5715.2629511443038</v>
      </c>
    </row>
    <row r="85" spans="1:9" x14ac:dyDescent="0.25">
      <c r="A85" s="120"/>
      <c r="B85" s="35">
        <v>11477.082022286844</v>
      </c>
      <c r="C85" s="35">
        <v>13.161432983137615</v>
      </c>
      <c r="D85" s="35">
        <v>1366.9018855692564</v>
      </c>
      <c r="E85" s="35">
        <v>2062.7604658147138</v>
      </c>
      <c r="F85" s="35">
        <v>263.5703052308105</v>
      </c>
      <c r="G85" s="35">
        <v>876.01707874916042</v>
      </c>
      <c r="H85" s="35">
        <v>278.73271339929784</v>
      </c>
      <c r="I85" s="35">
        <v>5773.5264834917434</v>
      </c>
    </row>
    <row r="86" spans="1:9" x14ac:dyDescent="0.25">
      <c r="A86" s="120"/>
      <c r="B86" s="7">
        <v>13028.101346218113</v>
      </c>
      <c r="C86" s="32">
        <v>50.667187992273739</v>
      </c>
      <c r="D86" s="7">
        <v>1861.5123299107211</v>
      </c>
      <c r="E86" s="7">
        <v>3214.3507960441793</v>
      </c>
      <c r="F86" s="7">
        <v>209.32532135802626</v>
      </c>
      <c r="G86" s="7">
        <v>1371.2627512129436</v>
      </c>
      <c r="H86" s="7">
        <v>132.32475223145684</v>
      </c>
      <c r="I86" s="7">
        <v>7217.1105062649904</v>
      </c>
    </row>
    <row r="87" spans="1:9" ht="15.75" thickBot="1" x14ac:dyDescent="0.3">
      <c r="A87" s="121"/>
      <c r="B87" s="23">
        <v>12903.824759631581</v>
      </c>
      <c r="C87" s="34" t="s">
        <v>65</v>
      </c>
      <c r="D87" s="23">
        <v>1893.6653117971221</v>
      </c>
      <c r="E87" s="23">
        <v>3049.1612260177435</v>
      </c>
      <c r="F87" s="23">
        <v>227.98515968027129</v>
      </c>
      <c r="G87" s="23">
        <v>1325.7876710520347</v>
      </c>
      <c r="H87" s="23">
        <v>203.63261036490314</v>
      </c>
      <c r="I87" s="23">
        <v>7002.7751783150698</v>
      </c>
    </row>
    <row r="88" spans="1:9" ht="15.75" thickTop="1" x14ac:dyDescent="0.25">
      <c r="A88" t="s">
        <v>0</v>
      </c>
      <c r="B88" s="7">
        <v>12203.094831646162</v>
      </c>
      <c r="C88" s="7">
        <v>15.957155243852839</v>
      </c>
      <c r="D88" s="7">
        <v>1636.5770740920871</v>
      </c>
      <c r="E88" s="7">
        <v>2627.147626822567</v>
      </c>
      <c r="F88" s="7">
        <v>224.62036955199272</v>
      </c>
      <c r="G88" s="7">
        <v>1101.8635966542693</v>
      </c>
      <c r="H88" s="7">
        <v>223.95319635742013</v>
      </c>
      <c r="I88" s="7">
        <v>6427.1687798040275</v>
      </c>
    </row>
    <row r="89" spans="1:9" x14ac:dyDescent="0.25">
      <c r="A89" t="s">
        <v>1</v>
      </c>
      <c r="B89" s="7">
        <v>764.57678978470199</v>
      </c>
      <c r="C89" s="7">
        <v>20.747674829413722</v>
      </c>
      <c r="D89" s="7">
        <v>242.12948045314022</v>
      </c>
      <c r="E89" s="7">
        <v>509.7325982776818</v>
      </c>
      <c r="F89" s="7">
        <v>24.962075131910716</v>
      </c>
      <c r="G89" s="7">
        <v>247.62286656149303</v>
      </c>
      <c r="H89" s="7">
        <v>61.395941846308716</v>
      </c>
      <c r="I89" s="7">
        <v>687.27520281525972</v>
      </c>
    </row>
  </sheetData>
  <mergeCells count="20">
    <mergeCell ref="A49:A52"/>
    <mergeCell ref="A2:I2"/>
    <mergeCell ref="A4:A7"/>
    <mergeCell ref="A12:I12"/>
    <mergeCell ref="A14:A17"/>
    <mergeCell ref="A23:I23"/>
    <mergeCell ref="A25:A26"/>
    <mergeCell ref="A30:A31"/>
    <mergeCell ref="A35:I35"/>
    <mergeCell ref="A37:A38"/>
    <mergeCell ref="A42:A43"/>
    <mergeCell ref="A47:I47"/>
    <mergeCell ref="A77:A78"/>
    <mergeCell ref="A82:I82"/>
    <mergeCell ref="A84:A87"/>
    <mergeCell ref="A58:I58"/>
    <mergeCell ref="A60:A61"/>
    <mergeCell ref="A65:A66"/>
    <mergeCell ref="A70:I70"/>
    <mergeCell ref="A72:A7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Fig. 1E, F</vt:lpstr>
      <vt:lpstr>Fig. 2A-C</vt:lpstr>
      <vt:lpstr>Fig. 2D-F</vt:lpstr>
      <vt:lpstr>Fig. 4A</vt:lpstr>
      <vt:lpstr>Fig. 4B</vt:lpstr>
      <vt:lpstr>Fig. 4C</vt:lpstr>
      <vt:lpstr>Fig. 5A</vt:lpstr>
      <vt:lpstr>Fig. 5B</vt:lpstr>
      <vt:lpstr>Fig. 5C</vt:lpstr>
      <vt:lpstr>Fig. S2A</vt:lpstr>
      <vt:lpstr>Fig. S2B</vt:lpstr>
      <vt:lpstr>Fig. S2C</vt:lpstr>
      <vt:lpstr>Fig. S3</vt:lpstr>
      <vt:lpstr>Fig. S6A, B</vt:lpstr>
      <vt:lpstr>Fig. S6C, D</vt:lpstr>
      <vt:lpstr>Fig. S7C</vt:lpstr>
      <vt:lpstr>Fig. S8A, B</vt:lpstr>
      <vt:lpstr>Fig. S8C, D</vt:lpstr>
      <vt:lpstr>Fig. S9A, B</vt:lpstr>
      <vt:lpstr>Fig. S10A, B</vt:lpstr>
      <vt:lpstr>Fig. S10C, D</vt:lpstr>
      <vt:lpstr>Fig. S11C,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Jamina B.</dc:creator>
  <cp:lastModifiedBy>Jamina Brunnberg</cp:lastModifiedBy>
  <dcterms:created xsi:type="dcterms:W3CDTF">2023-05-04T07:33:02Z</dcterms:created>
  <dcterms:modified xsi:type="dcterms:W3CDTF">2024-04-22T09:09:49Z</dcterms:modified>
</cp:coreProperties>
</file>